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rz-fs\Управление\УИ\Сметный отдел\Коробейникова\Переустройство Рязаньавтодор Старожилово\Сметы к закупке\"/>
    </mc:Choice>
  </mc:AlternateContent>
  <bookViews>
    <workbookView xWindow="0" yWindow="0" windowWidth="28800" windowHeight="11730"/>
  </bookViews>
  <sheets>
    <sheet name="Смета по ФСНБ 421+557прРИМ" sheetId="7" r:id="rId1"/>
    <sheet name="Смета по ФСНБ 421+557прРИМ_1" sheetId="8" r:id="rId2"/>
    <sheet name="Акт КС-2 по ФСНБ 421+557пр" sheetId="9" r:id="rId3"/>
    <sheet name="Акт КС-2 по ФСНБ 421+557пр_1" sheetId="10" r:id="rId4"/>
    <sheet name="Макет форма-3" sheetId="11" r:id="rId5"/>
    <sheet name="Source" sheetId="1" r:id="rId6"/>
    <sheet name="SourceObSm" sheetId="2" r:id="rId7"/>
    <sheet name="SmtRes" sheetId="3" r:id="rId8"/>
    <sheet name="EtalonRes" sheetId="4" r:id="rId9"/>
    <sheet name="SrcPoprs" sheetId="5" r:id="rId10"/>
    <sheet name="SrcKA" sheetId="6" r:id="rId11"/>
  </sheets>
  <definedNames>
    <definedName name="_xlnm.Print_Titles" localSheetId="2">'Акт КС-2 по ФСНБ 421+557пр'!$37:$37</definedName>
    <definedName name="_xlnm.Print_Titles" localSheetId="3">'Акт КС-2 по ФСНБ 421+557пр_1'!$37:$37</definedName>
    <definedName name="_xlnm.Print_Titles" localSheetId="0">'Смета по ФСНБ 421+557прРИМ'!$49:$49</definedName>
    <definedName name="_xlnm.Print_Titles" localSheetId="1">'Смета по ФСНБ 421+557прРИМ_1'!$51:$51</definedName>
    <definedName name="_xlnm.Print_Area" localSheetId="2">'Акт КС-2 по ФСНБ 421+557пр'!$A$1:$M$761</definedName>
    <definedName name="_xlnm.Print_Area" localSheetId="3">'Акт КС-2 по ФСНБ 421+557пр_1'!$A$1:$M$193</definedName>
    <definedName name="_xlnm.Print_Area" localSheetId="0">'Смета по ФСНБ 421+557прРИМ'!$A$1:$L$770</definedName>
    <definedName name="_xlnm.Print_Area" localSheetId="1">'Смета по ФСНБ 421+557прРИМ_1'!$A$1:$L$204</definedName>
  </definedNames>
  <calcPr calcId="162913"/>
</workbook>
</file>

<file path=xl/calcChain.xml><?xml version="1.0" encoding="utf-8"?>
<calcChain xmlns="http://schemas.openxmlformats.org/spreadsheetml/2006/main">
  <c r="A1" i="11" l="1"/>
  <c r="I190" i="10"/>
  <c r="I187" i="10"/>
  <c r="D190" i="10"/>
  <c r="D187" i="10"/>
  <c r="M184" i="10"/>
  <c r="D184" i="10"/>
  <c r="M183" i="10"/>
  <c r="D183" i="10"/>
  <c r="M179" i="10"/>
  <c r="M178" i="10"/>
  <c r="M172" i="10"/>
  <c r="M175" i="10"/>
  <c r="M174" i="10"/>
  <c r="M168" i="10"/>
  <c r="M167" i="10"/>
  <c r="M163" i="10"/>
  <c r="M148" i="10"/>
  <c r="M147" i="10"/>
  <c r="M143" i="10"/>
  <c r="M142" i="10"/>
  <c r="M132" i="10"/>
  <c r="M127" i="10"/>
  <c r="M124" i="10" s="1"/>
  <c r="M126" i="10"/>
  <c r="M122" i="10"/>
  <c r="M121" i="10"/>
  <c r="M120" i="10"/>
  <c r="M119" i="10"/>
  <c r="M115" i="10"/>
  <c r="M118" i="10"/>
  <c r="M117" i="10"/>
  <c r="M114" i="10"/>
  <c r="M109" i="10" s="1"/>
  <c r="M113" i="10"/>
  <c r="M111" i="10"/>
  <c r="M108" i="10"/>
  <c r="M106" i="10" s="1"/>
  <c r="M102" i="10"/>
  <c r="M101" i="10"/>
  <c r="M100" i="10"/>
  <c r="M99" i="10"/>
  <c r="M98" i="10"/>
  <c r="M97" i="10"/>
  <c r="M94" i="10"/>
  <c r="M93" i="10"/>
  <c r="M91" i="10"/>
  <c r="M89" i="10" s="1"/>
  <c r="M88" i="10"/>
  <c r="AW80" i="10"/>
  <c r="AT80" i="10"/>
  <c r="AO80" i="10"/>
  <c r="AE80" i="10"/>
  <c r="AD80" i="10"/>
  <c r="CB80" i="10"/>
  <c r="CC80" i="10"/>
  <c r="H79" i="10"/>
  <c r="F79" i="10"/>
  <c r="H78" i="10"/>
  <c r="F78" i="10"/>
  <c r="M75" i="10"/>
  <c r="K75" i="10"/>
  <c r="H75" i="10"/>
  <c r="G75" i="10"/>
  <c r="M74" i="10"/>
  <c r="M73" i="10" s="1"/>
  <c r="AR80" i="10" s="1"/>
  <c r="M77" i="10" s="1"/>
  <c r="K74" i="10"/>
  <c r="H74" i="10"/>
  <c r="G74" i="10"/>
  <c r="D72" i="10"/>
  <c r="C72" i="10"/>
  <c r="F71" i="10"/>
  <c r="H71" i="10"/>
  <c r="E71" i="10"/>
  <c r="AW70" i="10"/>
  <c r="AT70" i="10"/>
  <c r="AO70" i="10"/>
  <c r="AE70" i="10"/>
  <c r="AD70" i="10"/>
  <c r="CB70" i="10"/>
  <c r="CC70" i="10"/>
  <c r="H69" i="10"/>
  <c r="F69" i="10"/>
  <c r="H68" i="10"/>
  <c r="F68" i="10"/>
  <c r="M65" i="10"/>
  <c r="K65" i="10"/>
  <c r="H65" i="10"/>
  <c r="G65" i="10"/>
  <c r="M64" i="10"/>
  <c r="M63" i="10" s="1"/>
  <c r="K64" i="10"/>
  <c r="H64" i="10"/>
  <c r="G64" i="10"/>
  <c r="D62" i="10"/>
  <c r="D61" i="10"/>
  <c r="C61" i="10"/>
  <c r="F60" i="10"/>
  <c r="H60" i="10"/>
  <c r="E60" i="10"/>
  <c r="AW59" i="10"/>
  <c r="AT59" i="10"/>
  <c r="AO59" i="10"/>
  <c r="M140" i="10" s="1"/>
  <c r="AE59" i="10"/>
  <c r="AD59" i="10"/>
  <c r="CB59" i="10"/>
  <c r="CC59" i="10"/>
  <c r="H58" i="10"/>
  <c r="F58" i="10"/>
  <c r="H57" i="10"/>
  <c r="F57" i="10"/>
  <c r="M54" i="10"/>
  <c r="K54" i="10"/>
  <c r="H54" i="10"/>
  <c r="G54" i="10"/>
  <c r="M53" i="10"/>
  <c r="M52" i="10" s="1"/>
  <c r="K53" i="10"/>
  <c r="H53" i="10"/>
  <c r="G53" i="10"/>
  <c r="D51" i="10"/>
  <c r="C51" i="10"/>
  <c r="F50" i="10"/>
  <c r="H50" i="10"/>
  <c r="E50" i="10"/>
  <c r="AW49" i="10"/>
  <c r="AT49" i="10"/>
  <c r="M162" i="10" s="1"/>
  <c r="AO49" i="10"/>
  <c r="AE49" i="10"/>
  <c r="AD49" i="10"/>
  <c r="CB49" i="10"/>
  <c r="CC49" i="10"/>
  <c r="H48" i="10"/>
  <c r="F48" i="10"/>
  <c r="H47" i="10"/>
  <c r="F47" i="10"/>
  <c r="M42" i="10"/>
  <c r="M44" i="10"/>
  <c r="K44" i="10"/>
  <c r="H44" i="10"/>
  <c r="G44" i="10"/>
  <c r="M43" i="10"/>
  <c r="K43" i="10"/>
  <c r="H43" i="10"/>
  <c r="G43" i="10"/>
  <c r="D41" i="10"/>
  <c r="C41" i="10"/>
  <c r="F40" i="10"/>
  <c r="H40" i="10"/>
  <c r="E40" i="10"/>
  <c r="J26" i="10"/>
  <c r="I26" i="10"/>
  <c r="H26" i="10"/>
  <c r="G26" i="10"/>
  <c r="K22" i="10"/>
  <c r="K21" i="10"/>
  <c r="K20" i="10"/>
  <c r="K19" i="10"/>
  <c r="K16" i="10"/>
  <c r="C17" i="10"/>
  <c r="K14" i="10"/>
  <c r="K12" i="10"/>
  <c r="C13" i="10"/>
  <c r="K10" i="10"/>
  <c r="C11" i="10"/>
  <c r="K8" i="10"/>
  <c r="C9" i="10"/>
  <c r="A1" i="10"/>
  <c r="I758" i="9"/>
  <c r="I755" i="9"/>
  <c r="D758" i="9"/>
  <c r="D755" i="9"/>
  <c r="M752" i="9"/>
  <c r="D752" i="9"/>
  <c r="M751" i="9"/>
  <c r="D751" i="9"/>
  <c r="M747" i="9"/>
  <c r="M746" i="9"/>
  <c r="M743" i="9"/>
  <c r="M735" i="9"/>
  <c r="M731" i="9"/>
  <c r="M719" i="9"/>
  <c r="M718" i="9"/>
  <c r="M717" i="9"/>
  <c r="M716" i="9"/>
  <c r="M712" i="9"/>
  <c r="M715" i="9"/>
  <c r="M714" i="9"/>
  <c r="M711" i="9"/>
  <c r="M710" i="9"/>
  <c r="M708" i="9"/>
  <c r="M705" i="9"/>
  <c r="M700" i="9"/>
  <c r="M695" i="9"/>
  <c r="M687" i="9"/>
  <c r="M686" i="9"/>
  <c r="M682" i="9"/>
  <c r="M666" i="9"/>
  <c r="M662" i="9"/>
  <c r="H647" i="9"/>
  <c r="H646" i="9"/>
  <c r="M645" i="9"/>
  <c r="M644" i="9"/>
  <c r="M641" i="9"/>
  <c r="M639" i="9"/>
  <c r="M638" i="9"/>
  <c r="M636" i="9" s="1"/>
  <c r="M632" i="9"/>
  <c r="M631" i="9"/>
  <c r="M627" i="9"/>
  <c r="BK617" i="9"/>
  <c r="AT617" i="9"/>
  <c r="AR617" i="9"/>
  <c r="AO617" i="9"/>
  <c r="BA617" i="9"/>
  <c r="AZ617" i="9"/>
  <c r="AE617" i="9"/>
  <c r="AD617" i="9"/>
  <c r="L617" i="9"/>
  <c r="J617" i="9"/>
  <c r="M616" i="9"/>
  <c r="I616" i="9"/>
  <c r="F616" i="9"/>
  <c r="H616" i="9"/>
  <c r="E616" i="9"/>
  <c r="C616" i="9"/>
  <c r="BK615" i="9"/>
  <c r="AW615" i="9"/>
  <c r="AT615" i="9"/>
  <c r="AR615" i="9"/>
  <c r="AO615" i="9"/>
  <c r="M624" i="9" s="1"/>
  <c r="AN615" i="9"/>
  <c r="BA615" i="9"/>
  <c r="M635" i="9" s="1"/>
  <c r="AZ615" i="9"/>
  <c r="AE615" i="9"/>
  <c r="AD615" i="9"/>
  <c r="L615" i="9"/>
  <c r="M614" i="9"/>
  <c r="I614" i="9"/>
  <c r="F614" i="9"/>
  <c r="J615" i="9" s="1"/>
  <c r="H614" i="9"/>
  <c r="E614" i="9"/>
  <c r="C614" i="9"/>
  <c r="H610" i="9"/>
  <c r="H609" i="9"/>
  <c r="M608" i="9"/>
  <c r="M607" i="9"/>
  <c r="M604" i="9"/>
  <c r="M602" i="9"/>
  <c r="M599" i="9" s="1"/>
  <c r="M601" i="9"/>
  <c r="M595" i="9"/>
  <c r="M594" i="9"/>
  <c r="M590" i="9"/>
  <c r="AT580" i="9"/>
  <c r="AR580" i="9"/>
  <c r="AO580" i="9"/>
  <c r="BA580" i="9"/>
  <c r="AZ580" i="9"/>
  <c r="AE580" i="9"/>
  <c r="AD580" i="9"/>
  <c r="L580" i="9"/>
  <c r="D579" i="9"/>
  <c r="M578" i="9"/>
  <c r="AW580" i="9" s="1"/>
  <c r="K578" i="9"/>
  <c r="J578" i="9"/>
  <c r="I578" i="9"/>
  <c r="F578" i="9"/>
  <c r="J580" i="9" s="1"/>
  <c r="H578" i="9"/>
  <c r="E578" i="9"/>
  <c r="D578" i="9"/>
  <c r="C578" i="9"/>
  <c r="AW577" i="9"/>
  <c r="AT577" i="9"/>
  <c r="AR577" i="9"/>
  <c r="AO577" i="9"/>
  <c r="AN577" i="9"/>
  <c r="BA577" i="9"/>
  <c r="AZ577" i="9"/>
  <c r="AE577" i="9"/>
  <c r="AD577" i="9"/>
  <c r="D576" i="9"/>
  <c r="M575" i="9"/>
  <c r="L577" i="9" s="1"/>
  <c r="K575" i="9"/>
  <c r="J575" i="9"/>
  <c r="I575" i="9"/>
  <c r="F575" i="9"/>
  <c r="H575" i="9"/>
  <c r="E575" i="9"/>
  <c r="D575" i="9"/>
  <c r="C575" i="9"/>
  <c r="AW574" i="9"/>
  <c r="AT574" i="9"/>
  <c r="AR574" i="9"/>
  <c r="AO574" i="9"/>
  <c r="AN574" i="9"/>
  <c r="BA574" i="9"/>
  <c r="AZ574" i="9"/>
  <c r="AE574" i="9"/>
  <c r="AD574" i="9"/>
  <c r="D573" i="9"/>
  <c r="M572" i="9"/>
  <c r="L574" i="9" s="1"/>
  <c r="J574" i="9" s="1"/>
  <c r="J572" i="9"/>
  <c r="I572" i="9"/>
  <c r="F572" i="9"/>
  <c r="H572" i="9"/>
  <c r="E572" i="9"/>
  <c r="D572" i="9"/>
  <c r="C572" i="9"/>
  <c r="AT571" i="9"/>
  <c r="AR571" i="9"/>
  <c r="AO571" i="9"/>
  <c r="BA571" i="9"/>
  <c r="AZ571" i="9"/>
  <c r="AE571" i="9"/>
  <c r="AD571" i="9"/>
  <c r="L571" i="9"/>
  <c r="J571" i="9"/>
  <c r="D570" i="9"/>
  <c r="M569" i="9"/>
  <c r="AW571" i="9" s="1"/>
  <c r="J569" i="9"/>
  <c r="I569" i="9"/>
  <c r="K569" i="9" s="1"/>
  <c r="F569" i="9"/>
  <c r="H569" i="9"/>
  <c r="E569" i="9"/>
  <c r="D569" i="9"/>
  <c r="C569" i="9"/>
  <c r="AT568" i="9"/>
  <c r="AR568" i="9"/>
  <c r="AO568" i="9"/>
  <c r="BA568" i="9"/>
  <c r="AZ568" i="9"/>
  <c r="AE568" i="9"/>
  <c r="AD568" i="9"/>
  <c r="L568" i="9"/>
  <c r="D567" i="9"/>
  <c r="M566" i="9"/>
  <c r="AW568" i="9" s="1"/>
  <c r="K566" i="9"/>
  <c r="F566" i="9"/>
  <c r="J568" i="9" s="1"/>
  <c r="H566" i="9"/>
  <c r="E566" i="9"/>
  <c r="D566" i="9"/>
  <c r="C566" i="9"/>
  <c r="AT565" i="9"/>
  <c r="AR565" i="9"/>
  <c r="AO565" i="9"/>
  <c r="BA565" i="9"/>
  <c r="AZ565" i="9"/>
  <c r="AE565" i="9"/>
  <c r="AD565" i="9"/>
  <c r="L565" i="9"/>
  <c r="J565" i="9" s="1"/>
  <c r="D564" i="9"/>
  <c r="M563" i="9"/>
  <c r="AW565" i="9" s="1"/>
  <c r="K563" i="9"/>
  <c r="J563" i="9"/>
  <c r="I563" i="9"/>
  <c r="F563" i="9"/>
  <c r="H563" i="9"/>
  <c r="E563" i="9"/>
  <c r="D563" i="9"/>
  <c r="C563" i="9"/>
  <c r="AW562" i="9"/>
  <c r="AT562" i="9"/>
  <c r="AR562" i="9"/>
  <c r="AO562" i="9"/>
  <c r="AN562" i="9"/>
  <c r="BA562" i="9"/>
  <c r="AZ562" i="9"/>
  <c r="AE562" i="9"/>
  <c r="AD562" i="9"/>
  <c r="L562" i="9"/>
  <c r="M561" i="9"/>
  <c r="I561" i="9"/>
  <c r="F561" i="9"/>
  <c r="J562" i="9" s="1"/>
  <c r="H561" i="9"/>
  <c r="E561" i="9"/>
  <c r="D561" i="9"/>
  <c r="C561" i="9"/>
  <c r="AT560" i="9"/>
  <c r="AR560" i="9"/>
  <c r="AO560" i="9"/>
  <c r="BA560" i="9"/>
  <c r="AZ560" i="9"/>
  <c r="AE560" i="9"/>
  <c r="AD560" i="9"/>
  <c r="M559" i="9"/>
  <c r="I559" i="9"/>
  <c r="F559" i="9"/>
  <c r="H559" i="9"/>
  <c r="E559" i="9"/>
  <c r="D559" i="9"/>
  <c r="C559" i="9"/>
  <c r="AT558" i="9"/>
  <c r="AR558" i="9"/>
  <c r="AO558" i="9"/>
  <c r="BA558" i="9"/>
  <c r="AZ558" i="9"/>
  <c r="AE558" i="9"/>
  <c r="AD558" i="9"/>
  <c r="L558" i="9"/>
  <c r="D557" i="9"/>
  <c r="M556" i="9"/>
  <c r="AW558" i="9" s="1"/>
  <c r="K556" i="9"/>
  <c r="J556" i="9"/>
  <c r="I556" i="9"/>
  <c r="F556" i="9"/>
  <c r="J558" i="9" s="1"/>
  <c r="H556" i="9"/>
  <c r="E556" i="9"/>
  <c r="D556" i="9"/>
  <c r="C556" i="9"/>
  <c r="AW555" i="9"/>
  <c r="AT555" i="9"/>
  <c r="AR555" i="9"/>
  <c r="AO555" i="9"/>
  <c r="AN555" i="9"/>
  <c r="BA555" i="9"/>
  <c r="AZ555" i="9"/>
  <c r="AE555" i="9"/>
  <c r="AD555" i="9"/>
  <c r="L555" i="9"/>
  <c r="M554" i="9"/>
  <c r="I554" i="9"/>
  <c r="F554" i="9"/>
  <c r="J555" i="9" s="1"/>
  <c r="H554" i="9"/>
  <c r="E554" i="9"/>
  <c r="D554" i="9"/>
  <c r="C554" i="9"/>
  <c r="AT553" i="9"/>
  <c r="AR553" i="9"/>
  <c r="AO553" i="9"/>
  <c r="BA553" i="9"/>
  <c r="AZ553" i="9"/>
  <c r="AE553" i="9"/>
  <c r="AD553" i="9"/>
  <c r="L553" i="9"/>
  <c r="M552" i="9"/>
  <c r="I552" i="9"/>
  <c r="F552" i="9"/>
  <c r="H552" i="9"/>
  <c r="E552" i="9"/>
  <c r="D552" i="9"/>
  <c r="C552" i="9"/>
  <c r="AT551" i="9"/>
  <c r="AR551" i="9"/>
  <c r="AO551" i="9"/>
  <c r="BA551" i="9"/>
  <c r="AZ551" i="9"/>
  <c r="AE551" i="9"/>
  <c r="AD551" i="9"/>
  <c r="D550" i="9"/>
  <c r="M549" i="9"/>
  <c r="J549" i="9"/>
  <c r="I549" i="9"/>
  <c r="K549" i="9" s="1"/>
  <c r="F549" i="9"/>
  <c r="H549" i="9"/>
  <c r="E549" i="9"/>
  <c r="D549" i="9"/>
  <c r="C549" i="9"/>
  <c r="AT548" i="9"/>
  <c r="AR548" i="9"/>
  <c r="AO548" i="9"/>
  <c r="BA548" i="9"/>
  <c r="AZ548" i="9"/>
  <c r="AE548" i="9"/>
  <c r="AD548" i="9"/>
  <c r="M547" i="9"/>
  <c r="L548" i="9" s="1"/>
  <c r="K547" i="9"/>
  <c r="J547" i="9"/>
  <c r="I547" i="9"/>
  <c r="F547" i="9"/>
  <c r="J548" i="9" s="1"/>
  <c r="H547" i="9"/>
  <c r="E547" i="9"/>
  <c r="D547" i="9"/>
  <c r="C547" i="9"/>
  <c r="AW546" i="9"/>
  <c r="AT546" i="9"/>
  <c r="AR546" i="9"/>
  <c r="AO546" i="9"/>
  <c r="AN546" i="9"/>
  <c r="BA546" i="9"/>
  <c r="AZ546" i="9"/>
  <c r="AE546" i="9"/>
  <c r="AD546" i="9"/>
  <c r="J546" i="9"/>
  <c r="M545" i="9"/>
  <c r="L546" i="9" s="1"/>
  <c r="K545" i="9"/>
  <c r="J545" i="9"/>
  <c r="I545" i="9"/>
  <c r="F545" i="9"/>
  <c r="H545" i="9"/>
  <c r="E545" i="9"/>
  <c r="D545" i="9"/>
  <c r="C545" i="9"/>
  <c r="AW544" i="9"/>
  <c r="AT544" i="9"/>
  <c r="AR544" i="9"/>
  <c r="AO544" i="9"/>
  <c r="AN544" i="9"/>
  <c r="BA544" i="9"/>
  <c r="AZ544" i="9"/>
  <c r="AE544" i="9"/>
  <c r="AD544" i="9"/>
  <c r="J544" i="9"/>
  <c r="M543" i="9"/>
  <c r="L544" i="9" s="1"/>
  <c r="J543" i="9"/>
  <c r="I543" i="9"/>
  <c r="K543" i="9" s="1"/>
  <c r="F543" i="9"/>
  <c r="H543" i="9"/>
  <c r="E543" i="9"/>
  <c r="D543" i="9"/>
  <c r="C543" i="9"/>
  <c r="AT542" i="9"/>
  <c r="AR542" i="9"/>
  <c r="AO542" i="9"/>
  <c r="BA542" i="9"/>
  <c r="AZ542" i="9"/>
  <c r="AE542" i="9"/>
  <c r="AD542" i="9"/>
  <c r="M541" i="9"/>
  <c r="J541" i="9"/>
  <c r="I541" i="9"/>
  <c r="K541" i="9" s="1"/>
  <c r="F541" i="9"/>
  <c r="H541" i="9"/>
  <c r="E541" i="9"/>
  <c r="D541" i="9"/>
  <c r="C541" i="9"/>
  <c r="AT540" i="9"/>
  <c r="AR540" i="9"/>
  <c r="AO540" i="9"/>
  <c r="BA540" i="9"/>
  <c r="AZ540" i="9"/>
  <c r="AE540" i="9"/>
  <c r="AD540" i="9"/>
  <c r="M539" i="9"/>
  <c r="L540" i="9" s="1"/>
  <c r="K539" i="9"/>
  <c r="J539" i="9"/>
  <c r="I539" i="9"/>
  <c r="F539" i="9"/>
  <c r="J540" i="9" s="1"/>
  <c r="H539" i="9"/>
  <c r="E539" i="9"/>
  <c r="D539" i="9"/>
  <c r="C539" i="9"/>
  <c r="AW538" i="9"/>
  <c r="AT538" i="9"/>
  <c r="AR538" i="9"/>
  <c r="AO538" i="9"/>
  <c r="AN538" i="9"/>
  <c r="BA538" i="9"/>
  <c r="AZ538" i="9"/>
  <c r="AE538" i="9"/>
  <c r="AD538" i="9"/>
  <c r="J538" i="9"/>
  <c r="M537" i="9"/>
  <c r="L538" i="9" s="1"/>
  <c r="I537" i="9"/>
  <c r="F537" i="9"/>
  <c r="H537" i="9"/>
  <c r="E537" i="9"/>
  <c r="D537" i="9"/>
  <c r="C537" i="9"/>
  <c r="AT536" i="9"/>
  <c r="AR536" i="9"/>
  <c r="AO536" i="9"/>
  <c r="BA536" i="9"/>
  <c r="AZ536" i="9"/>
  <c r="AE536" i="9"/>
  <c r="AD536" i="9"/>
  <c r="D535" i="9"/>
  <c r="M534" i="9"/>
  <c r="AW536" i="9" s="1"/>
  <c r="J534" i="9"/>
  <c r="K534" i="9" s="1"/>
  <c r="I534" i="9"/>
  <c r="F534" i="9"/>
  <c r="H534" i="9"/>
  <c r="E534" i="9"/>
  <c r="D534" i="9"/>
  <c r="C534" i="9"/>
  <c r="AT533" i="9"/>
  <c r="AR533" i="9"/>
  <c r="AO533" i="9"/>
  <c r="BA533" i="9"/>
  <c r="AZ533" i="9"/>
  <c r="AE533" i="9"/>
  <c r="AD533" i="9"/>
  <c r="M532" i="9"/>
  <c r="K532" i="9"/>
  <c r="J532" i="9"/>
  <c r="I532" i="9"/>
  <c r="F532" i="9"/>
  <c r="H532" i="9"/>
  <c r="E532" i="9"/>
  <c r="D532" i="9"/>
  <c r="C532" i="9"/>
  <c r="AT531" i="9"/>
  <c r="AR531" i="9"/>
  <c r="AO531" i="9"/>
  <c r="BA531" i="9"/>
  <c r="AZ531" i="9"/>
  <c r="AE531" i="9"/>
  <c r="AD531" i="9"/>
  <c r="M530" i="9"/>
  <c r="AW531" i="9" s="1"/>
  <c r="I530" i="9"/>
  <c r="F530" i="9"/>
  <c r="H530" i="9"/>
  <c r="E530" i="9"/>
  <c r="D530" i="9"/>
  <c r="C530" i="9"/>
  <c r="AT529" i="9"/>
  <c r="AR529" i="9"/>
  <c r="AO529" i="9"/>
  <c r="BA529" i="9"/>
  <c r="AZ529" i="9"/>
  <c r="AE529" i="9"/>
  <c r="AD529" i="9"/>
  <c r="M528" i="9"/>
  <c r="J528" i="9"/>
  <c r="I528" i="9"/>
  <c r="F528" i="9"/>
  <c r="H528" i="9"/>
  <c r="E528" i="9"/>
  <c r="D528" i="9"/>
  <c r="C528" i="9"/>
  <c r="AT527" i="9"/>
  <c r="AR527" i="9"/>
  <c r="AO527" i="9"/>
  <c r="BA527" i="9"/>
  <c r="AZ527" i="9"/>
  <c r="AE527" i="9"/>
  <c r="AD527" i="9"/>
  <c r="M526" i="9"/>
  <c r="I526" i="9"/>
  <c r="F526" i="9"/>
  <c r="H526" i="9"/>
  <c r="E526" i="9"/>
  <c r="D526" i="9"/>
  <c r="C526" i="9"/>
  <c r="AW525" i="9"/>
  <c r="AT525" i="9"/>
  <c r="AR525" i="9"/>
  <c r="AO525" i="9"/>
  <c r="AN525" i="9"/>
  <c r="BA525" i="9"/>
  <c r="AZ525" i="9"/>
  <c r="AE525" i="9"/>
  <c r="AD525" i="9"/>
  <c r="L525" i="9"/>
  <c r="M524" i="9"/>
  <c r="I524" i="9"/>
  <c r="F524" i="9"/>
  <c r="H524" i="9"/>
  <c r="E524" i="9"/>
  <c r="D524" i="9"/>
  <c r="C524" i="9"/>
  <c r="AT523" i="9"/>
  <c r="AR523" i="9"/>
  <c r="AO523" i="9"/>
  <c r="M587" i="9" s="1"/>
  <c r="BA523" i="9"/>
  <c r="AZ523" i="9"/>
  <c r="AE523" i="9"/>
  <c r="AD523" i="9"/>
  <c r="L523" i="9"/>
  <c r="J523" i="9"/>
  <c r="D522" i="9"/>
  <c r="M521" i="9"/>
  <c r="AW523" i="9" s="1"/>
  <c r="J521" i="9"/>
  <c r="K521" i="9" s="1"/>
  <c r="I521" i="9"/>
  <c r="F521" i="9"/>
  <c r="H521" i="9"/>
  <c r="E521" i="9"/>
  <c r="D521" i="9"/>
  <c r="C521" i="9"/>
  <c r="AW520" i="9"/>
  <c r="AT520" i="9"/>
  <c r="M589" i="9" s="1"/>
  <c r="AR520" i="9"/>
  <c r="AO520" i="9"/>
  <c r="AN520" i="9"/>
  <c r="BA520" i="9"/>
  <c r="M598" i="9" s="1"/>
  <c r="AZ520" i="9"/>
  <c r="AE520" i="9"/>
  <c r="AD520" i="9"/>
  <c r="L520" i="9"/>
  <c r="M519" i="9"/>
  <c r="I519" i="9"/>
  <c r="F519" i="9"/>
  <c r="H519" i="9"/>
  <c r="E519" i="9"/>
  <c r="D519" i="9"/>
  <c r="C519" i="9"/>
  <c r="M513" i="9"/>
  <c r="M512" i="9"/>
  <c r="M509" i="9"/>
  <c r="M507" i="9"/>
  <c r="M504" i="9" s="1"/>
  <c r="M506" i="9"/>
  <c r="M499" i="9"/>
  <c r="M495" i="9"/>
  <c r="BB485" i="9"/>
  <c r="AU485" i="9"/>
  <c r="AS485" i="9"/>
  <c r="AP485" i="9"/>
  <c r="AN485" i="9"/>
  <c r="BA485" i="9"/>
  <c r="AZ485" i="9"/>
  <c r="AE485" i="9"/>
  <c r="AD485" i="9"/>
  <c r="L485" i="9"/>
  <c r="M484" i="9"/>
  <c r="K484" i="9"/>
  <c r="F484" i="9"/>
  <c r="H484" i="9"/>
  <c r="E484" i="9"/>
  <c r="D484" i="9"/>
  <c r="BB483" i="9"/>
  <c r="AU483" i="9"/>
  <c r="AS483" i="9"/>
  <c r="AP483" i="9"/>
  <c r="AN483" i="9"/>
  <c r="BA483" i="9"/>
  <c r="AZ483" i="9"/>
  <c r="AE483" i="9"/>
  <c r="AD483" i="9"/>
  <c r="D482" i="9"/>
  <c r="M481" i="9"/>
  <c r="L483" i="9" s="1"/>
  <c r="K481" i="9"/>
  <c r="F481" i="9"/>
  <c r="H481" i="9"/>
  <c r="E481" i="9"/>
  <c r="D481" i="9"/>
  <c r="AU480" i="9"/>
  <c r="AS480" i="9"/>
  <c r="AP480" i="9"/>
  <c r="BA480" i="9"/>
  <c r="AZ480" i="9"/>
  <c r="AE480" i="9"/>
  <c r="AD480" i="9"/>
  <c r="L480" i="9"/>
  <c r="D479" i="9"/>
  <c r="M478" i="9"/>
  <c r="BB480" i="9" s="1"/>
  <c r="K478" i="9"/>
  <c r="F478" i="9"/>
  <c r="J480" i="9" s="1"/>
  <c r="H478" i="9"/>
  <c r="E478" i="9"/>
  <c r="D478" i="9"/>
  <c r="AE477" i="9"/>
  <c r="AD477" i="9"/>
  <c r="H476" i="9"/>
  <c r="F476" i="9"/>
  <c r="H475" i="9"/>
  <c r="F475" i="9"/>
  <c r="BA473" i="9"/>
  <c r="AZ473" i="9"/>
  <c r="AE473" i="9"/>
  <c r="AD473" i="9"/>
  <c r="F473" i="9"/>
  <c r="H473" i="9"/>
  <c r="E473" i="9"/>
  <c r="D473" i="9"/>
  <c r="C473" i="9"/>
  <c r="M468" i="9"/>
  <c r="AW477" i="9" s="1"/>
  <c r="M471" i="9"/>
  <c r="J471" i="9"/>
  <c r="I471" i="9"/>
  <c r="K471" i="9" s="1"/>
  <c r="H471" i="9"/>
  <c r="G471" i="9"/>
  <c r="M470" i="9"/>
  <c r="K470" i="9"/>
  <c r="J470" i="9"/>
  <c r="I470" i="9"/>
  <c r="H470" i="9"/>
  <c r="G470" i="9"/>
  <c r="M469" i="9"/>
  <c r="J469" i="9"/>
  <c r="I469" i="9"/>
  <c r="K469" i="9" s="1"/>
  <c r="H469" i="9"/>
  <c r="G469" i="9"/>
  <c r="M467" i="9"/>
  <c r="K467" i="9"/>
  <c r="H467" i="9"/>
  <c r="M466" i="9"/>
  <c r="K466" i="9"/>
  <c r="F466" i="9"/>
  <c r="M465" i="9"/>
  <c r="K465" i="9"/>
  <c r="H465" i="9"/>
  <c r="M464" i="9"/>
  <c r="K464" i="9"/>
  <c r="F464" i="9"/>
  <c r="M463" i="9"/>
  <c r="K463" i="9"/>
  <c r="H463" i="9"/>
  <c r="M460" i="9"/>
  <c r="M459" i="9" s="1"/>
  <c r="K460" i="9"/>
  <c r="H460" i="9"/>
  <c r="G460" i="9"/>
  <c r="D458" i="9"/>
  <c r="D457" i="9"/>
  <c r="C457" i="9"/>
  <c r="F456" i="9"/>
  <c r="H456" i="9"/>
  <c r="E456" i="9"/>
  <c r="AE455" i="9"/>
  <c r="AD455" i="9"/>
  <c r="H454" i="9"/>
  <c r="F454" i="9"/>
  <c r="H453" i="9"/>
  <c r="F453" i="9"/>
  <c r="H450" i="9"/>
  <c r="F450" i="9"/>
  <c r="E450" i="9"/>
  <c r="D450" i="9"/>
  <c r="C450" i="9"/>
  <c r="M449" i="9"/>
  <c r="M448" i="9" s="1"/>
  <c r="AW455" i="9" s="1"/>
  <c r="K449" i="9"/>
  <c r="J449" i="9"/>
  <c r="I449" i="9"/>
  <c r="H449" i="9"/>
  <c r="M444" i="9"/>
  <c r="M447" i="9"/>
  <c r="K447" i="9"/>
  <c r="H447" i="9"/>
  <c r="M446" i="9"/>
  <c r="K446" i="9"/>
  <c r="H446" i="9"/>
  <c r="F446" i="9"/>
  <c r="M445" i="9"/>
  <c r="K445" i="9"/>
  <c r="H445" i="9"/>
  <c r="M442" i="9"/>
  <c r="M441" i="9" s="1"/>
  <c r="K442" i="9"/>
  <c r="H442" i="9"/>
  <c r="D440" i="9"/>
  <c r="F439" i="9"/>
  <c r="H439" i="9"/>
  <c r="E439" i="9"/>
  <c r="D439" i="9"/>
  <c r="AE438" i="9"/>
  <c r="AD438" i="9"/>
  <c r="H437" i="9"/>
  <c r="F437" i="9"/>
  <c r="H436" i="9"/>
  <c r="F436" i="9"/>
  <c r="BA434" i="9"/>
  <c r="AZ434" i="9"/>
  <c r="AE434" i="9"/>
  <c r="AD434" i="9"/>
  <c r="F434" i="9"/>
  <c r="H434" i="9"/>
  <c r="E434" i="9"/>
  <c r="D434" i="9"/>
  <c r="C434" i="9"/>
  <c r="M432" i="9"/>
  <c r="K432" i="9"/>
  <c r="J432" i="9"/>
  <c r="I432" i="9"/>
  <c r="H432" i="9"/>
  <c r="M431" i="9"/>
  <c r="M430" i="9" s="1"/>
  <c r="AW438" i="9" s="1"/>
  <c r="J431" i="9"/>
  <c r="I431" i="9"/>
  <c r="K431" i="9" s="1"/>
  <c r="H431" i="9"/>
  <c r="M429" i="9"/>
  <c r="K429" i="9"/>
  <c r="H429" i="9"/>
  <c r="M428" i="9"/>
  <c r="K428" i="9"/>
  <c r="F428" i="9"/>
  <c r="H428" i="9" s="1"/>
  <c r="M427" i="9"/>
  <c r="K427" i="9"/>
  <c r="H427" i="9"/>
  <c r="M426" i="9"/>
  <c r="M424" i="9" s="1"/>
  <c r="K426" i="9"/>
  <c r="H426" i="9"/>
  <c r="F426" i="9"/>
  <c r="M425" i="9"/>
  <c r="K425" i="9"/>
  <c r="H425" i="9"/>
  <c r="M422" i="9"/>
  <c r="M421" i="9" s="1"/>
  <c r="K422" i="9"/>
  <c r="H422" i="9"/>
  <c r="D420" i="9"/>
  <c r="F419" i="9"/>
  <c r="H419" i="9"/>
  <c r="E419" i="9"/>
  <c r="D419" i="9"/>
  <c r="AW418" i="9"/>
  <c r="AT418" i="9"/>
  <c r="AR418" i="9"/>
  <c r="M415" i="9" s="1"/>
  <c r="AO418" i="9"/>
  <c r="AE418" i="9"/>
  <c r="AD418" i="9"/>
  <c r="H417" i="9"/>
  <c r="F417" i="9"/>
  <c r="H416" i="9"/>
  <c r="F416" i="9"/>
  <c r="M413" i="9"/>
  <c r="M412" i="9" s="1"/>
  <c r="K413" i="9"/>
  <c r="H413" i="9"/>
  <c r="F411" i="9"/>
  <c r="H411" i="9"/>
  <c r="E411" i="9"/>
  <c r="D411" i="9"/>
  <c r="AW410" i="9"/>
  <c r="AT410" i="9"/>
  <c r="AO410" i="9"/>
  <c r="AE410" i="9"/>
  <c r="AD410" i="9"/>
  <c r="H409" i="9"/>
  <c r="F409" i="9"/>
  <c r="H408" i="9"/>
  <c r="F408" i="9"/>
  <c r="M405" i="9"/>
  <c r="M404" i="9" s="1"/>
  <c r="K405" i="9"/>
  <c r="H405" i="9"/>
  <c r="D403" i="9"/>
  <c r="F402" i="9"/>
  <c r="H402" i="9"/>
  <c r="E402" i="9"/>
  <c r="D402" i="9"/>
  <c r="AW401" i="9"/>
  <c r="AT401" i="9"/>
  <c r="AO401" i="9"/>
  <c r="AE401" i="9"/>
  <c r="AD401" i="9"/>
  <c r="H400" i="9"/>
  <c r="F400" i="9"/>
  <c r="H399" i="9"/>
  <c r="F399" i="9"/>
  <c r="BA397" i="9"/>
  <c r="AZ397" i="9"/>
  <c r="AE397" i="9"/>
  <c r="AD397" i="9"/>
  <c r="F397" i="9"/>
  <c r="H397" i="9"/>
  <c r="E397" i="9"/>
  <c r="D397" i="9"/>
  <c r="C397" i="9"/>
  <c r="M394" i="9"/>
  <c r="M395" i="9"/>
  <c r="K395" i="9"/>
  <c r="H395" i="9"/>
  <c r="D393" i="9"/>
  <c r="F392" i="9"/>
  <c r="H392" i="9"/>
  <c r="E392" i="9"/>
  <c r="D392" i="9"/>
  <c r="AE391" i="9"/>
  <c r="AD391" i="9"/>
  <c r="H390" i="9"/>
  <c r="F390" i="9"/>
  <c r="H389" i="9"/>
  <c r="F389" i="9"/>
  <c r="H386" i="9"/>
  <c r="F386" i="9"/>
  <c r="E386" i="9"/>
  <c r="D386" i="9"/>
  <c r="C386" i="9"/>
  <c r="H385" i="9"/>
  <c r="F385" i="9"/>
  <c r="E385" i="9"/>
  <c r="D385" i="9"/>
  <c r="C385" i="9"/>
  <c r="H384" i="9"/>
  <c r="F384" i="9"/>
  <c r="E384" i="9"/>
  <c r="D384" i="9"/>
  <c r="C384" i="9"/>
  <c r="H383" i="9"/>
  <c r="F383" i="9"/>
  <c r="E383" i="9"/>
  <c r="D383" i="9"/>
  <c r="C383" i="9"/>
  <c r="M377" i="9"/>
  <c r="AW391" i="9" s="1"/>
  <c r="M382" i="9"/>
  <c r="J382" i="9"/>
  <c r="I382" i="9"/>
  <c r="K382" i="9" s="1"/>
  <c r="H382" i="9"/>
  <c r="M381" i="9"/>
  <c r="J381" i="9"/>
  <c r="K381" i="9" s="1"/>
  <c r="I381" i="9"/>
  <c r="H381" i="9"/>
  <c r="M380" i="9"/>
  <c r="K380" i="9"/>
  <c r="J380" i="9"/>
  <c r="I380" i="9"/>
  <c r="H380" i="9"/>
  <c r="M379" i="9"/>
  <c r="J379" i="9"/>
  <c r="I379" i="9"/>
  <c r="K379" i="9" s="1"/>
  <c r="H379" i="9"/>
  <c r="M378" i="9"/>
  <c r="J378" i="9"/>
  <c r="I378" i="9"/>
  <c r="K378" i="9" s="1"/>
  <c r="H378" i="9"/>
  <c r="M376" i="9"/>
  <c r="K376" i="9"/>
  <c r="F376" i="9"/>
  <c r="H376" i="9" s="1"/>
  <c r="M375" i="9"/>
  <c r="K375" i="9"/>
  <c r="H375" i="9"/>
  <c r="M374" i="9"/>
  <c r="M372" i="9" s="1"/>
  <c r="AT391" i="9" s="1"/>
  <c r="K374" i="9"/>
  <c r="F374" i="9"/>
  <c r="M373" i="9"/>
  <c r="J373" i="9"/>
  <c r="I373" i="9"/>
  <c r="K373" i="9" s="1"/>
  <c r="H373" i="9"/>
  <c r="M370" i="9"/>
  <c r="M369" i="9" s="1"/>
  <c r="K370" i="9"/>
  <c r="H370" i="9"/>
  <c r="F368" i="9"/>
  <c r="H368" i="9"/>
  <c r="E368" i="9"/>
  <c r="D368" i="9"/>
  <c r="AE367" i="9"/>
  <c r="AD367" i="9"/>
  <c r="H366" i="9"/>
  <c r="F366" i="9"/>
  <c r="H365" i="9"/>
  <c r="F365" i="9"/>
  <c r="H362" i="9"/>
  <c r="F362" i="9"/>
  <c r="E362" i="9"/>
  <c r="D362" i="9"/>
  <c r="C362" i="9"/>
  <c r="H361" i="9"/>
  <c r="F361" i="9"/>
  <c r="E361" i="9"/>
  <c r="D361" i="9"/>
  <c r="C361" i="9"/>
  <c r="H360" i="9"/>
  <c r="F360" i="9"/>
  <c r="E360" i="9"/>
  <c r="D360" i="9"/>
  <c r="C360" i="9"/>
  <c r="H359" i="9"/>
  <c r="F359" i="9"/>
  <c r="E359" i="9"/>
  <c r="D359" i="9"/>
  <c r="C359" i="9"/>
  <c r="M358" i="9"/>
  <c r="J358" i="9"/>
  <c r="K358" i="9" s="1"/>
  <c r="I358" i="9"/>
  <c r="H358" i="9"/>
  <c r="M357" i="9"/>
  <c r="K357" i="9"/>
  <c r="J357" i="9"/>
  <c r="I357" i="9"/>
  <c r="H357" i="9"/>
  <c r="M356" i="9"/>
  <c r="J356" i="9"/>
  <c r="I356" i="9"/>
  <c r="K356" i="9" s="1"/>
  <c r="H356" i="9"/>
  <c r="M355" i="9"/>
  <c r="M353" i="9" s="1"/>
  <c r="AW367" i="9" s="1"/>
  <c r="J355" i="9"/>
  <c r="I355" i="9"/>
  <c r="K355" i="9" s="1"/>
  <c r="H355" i="9"/>
  <c r="M354" i="9"/>
  <c r="J354" i="9"/>
  <c r="K354" i="9" s="1"/>
  <c r="I354" i="9"/>
  <c r="H354" i="9"/>
  <c r="M348" i="9"/>
  <c r="M352" i="9"/>
  <c r="K352" i="9"/>
  <c r="H352" i="9"/>
  <c r="F352" i="9"/>
  <c r="M351" i="9"/>
  <c r="K351" i="9"/>
  <c r="H351" i="9"/>
  <c r="M350" i="9"/>
  <c r="K350" i="9"/>
  <c r="F350" i="9"/>
  <c r="H350" i="9" s="1"/>
  <c r="M349" i="9"/>
  <c r="J349" i="9"/>
  <c r="I349" i="9"/>
  <c r="K349" i="9" s="1"/>
  <c r="H349" i="9"/>
  <c r="M346" i="9"/>
  <c r="M345" i="9" s="1"/>
  <c r="K346" i="9"/>
  <c r="H346" i="9"/>
  <c r="F344" i="9"/>
  <c r="H344" i="9"/>
  <c r="E344" i="9"/>
  <c r="D344" i="9"/>
  <c r="AW343" i="9"/>
  <c r="AR343" i="9"/>
  <c r="AE343" i="9"/>
  <c r="AD343" i="9"/>
  <c r="H342" i="9"/>
  <c r="F342" i="9"/>
  <c r="H341" i="9"/>
  <c r="F341" i="9"/>
  <c r="H338" i="9"/>
  <c r="F338" i="9"/>
  <c r="E338" i="9"/>
  <c r="D338" i="9"/>
  <c r="C338" i="9"/>
  <c r="M335" i="9"/>
  <c r="M337" i="9"/>
  <c r="K337" i="9"/>
  <c r="H337" i="9"/>
  <c r="F337" i="9"/>
  <c r="M336" i="9"/>
  <c r="K336" i="9"/>
  <c r="H336" i="9"/>
  <c r="M332" i="9"/>
  <c r="M333" i="9"/>
  <c r="K333" i="9"/>
  <c r="H333" i="9"/>
  <c r="D331" i="9"/>
  <c r="C331" i="9"/>
  <c r="F330" i="9"/>
  <c r="H330" i="9"/>
  <c r="E330" i="9"/>
  <c r="D330" i="9"/>
  <c r="AW329" i="9"/>
  <c r="AT329" i="9"/>
  <c r="AR329" i="9"/>
  <c r="M326" i="9" s="1"/>
  <c r="AE329" i="9"/>
  <c r="AD329" i="9"/>
  <c r="H328" i="9"/>
  <c r="F328" i="9"/>
  <c r="H327" i="9"/>
  <c r="F327" i="9"/>
  <c r="M322" i="9"/>
  <c r="M321" i="9"/>
  <c r="AO329" i="9" s="1"/>
  <c r="M324" i="9"/>
  <c r="K324" i="9"/>
  <c r="G324" i="9"/>
  <c r="F324" i="9"/>
  <c r="M323" i="9"/>
  <c r="J323" i="9"/>
  <c r="K323" i="9" s="1"/>
  <c r="I323" i="9"/>
  <c r="H323" i="9"/>
  <c r="G323" i="9"/>
  <c r="M319" i="9"/>
  <c r="M320" i="9"/>
  <c r="K320" i="9"/>
  <c r="H320" i="9"/>
  <c r="G320" i="9"/>
  <c r="F317" i="9"/>
  <c r="H317" i="9"/>
  <c r="H324" i="9" s="1"/>
  <c r="E317" i="9"/>
  <c r="D317" i="9"/>
  <c r="AW316" i="9"/>
  <c r="AE316" i="9"/>
  <c r="AD316" i="9"/>
  <c r="H315" i="9"/>
  <c r="F315" i="9"/>
  <c r="H314" i="9"/>
  <c r="F314" i="9"/>
  <c r="M311" i="9"/>
  <c r="M309" i="9" s="1"/>
  <c r="K311" i="9"/>
  <c r="F311" i="9"/>
  <c r="H311" i="9" s="1"/>
  <c r="M310" i="9"/>
  <c r="K310" i="9"/>
  <c r="J310" i="9"/>
  <c r="I310" i="9"/>
  <c r="H310" i="9"/>
  <c r="M306" i="9"/>
  <c r="M307" i="9"/>
  <c r="K307" i="9"/>
  <c r="H307" i="9"/>
  <c r="F305" i="9"/>
  <c r="H305" i="9"/>
  <c r="E305" i="9"/>
  <c r="D305" i="9"/>
  <c r="AE304" i="9"/>
  <c r="AD304" i="9"/>
  <c r="H303" i="9"/>
  <c r="F303" i="9"/>
  <c r="H302" i="9"/>
  <c r="F302" i="9"/>
  <c r="H299" i="9"/>
  <c r="F299" i="9"/>
  <c r="E299" i="9"/>
  <c r="D299" i="9"/>
  <c r="C299" i="9"/>
  <c r="H298" i="9"/>
  <c r="F298" i="9"/>
  <c r="E298" i="9"/>
  <c r="D298" i="9"/>
  <c r="C298" i="9"/>
  <c r="H297" i="9"/>
  <c r="F297" i="9"/>
  <c r="E297" i="9"/>
  <c r="D297" i="9"/>
  <c r="C297" i="9"/>
  <c r="H296" i="9"/>
  <c r="F296" i="9"/>
  <c r="E296" i="9"/>
  <c r="D296" i="9"/>
  <c r="C296" i="9"/>
  <c r="H295" i="9"/>
  <c r="F295" i="9"/>
  <c r="E295" i="9"/>
  <c r="D295" i="9"/>
  <c r="C295" i="9"/>
  <c r="H294" i="9"/>
  <c r="F294" i="9"/>
  <c r="E294" i="9"/>
  <c r="D294" i="9"/>
  <c r="C294" i="9"/>
  <c r="H293" i="9"/>
  <c r="F293" i="9"/>
  <c r="E293" i="9"/>
  <c r="D293" i="9"/>
  <c r="C293" i="9"/>
  <c r="H292" i="9"/>
  <c r="F292" i="9"/>
  <c r="E292" i="9"/>
  <c r="D292" i="9"/>
  <c r="C292" i="9"/>
  <c r="H291" i="9"/>
  <c r="F291" i="9"/>
  <c r="E291" i="9"/>
  <c r="D291" i="9"/>
  <c r="C291" i="9"/>
  <c r="M290" i="9"/>
  <c r="K290" i="9"/>
  <c r="H290" i="9"/>
  <c r="M289" i="9"/>
  <c r="J289" i="9"/>
  <c r="I289" i="9"/>
  <c r="H289" i="9"/>
  <c r="M288" i="9"/>
  <c r="K288" i="9"/>
  <c r="J288" i="9"/>
  <c r="I288" i="9"/>
  <c r="H288" i="9"/>
  <c r="M287" i="9"/>
  <c r="K287" i="9"/>
  <c r="J287" i="9"/>
  <c r="I287" i="9"/>
  <c r="H287" i="9"/>
  <c r="M286" i="9"/>
  <c r="J286" i="9"/>
  <c r="I286" i="9"/>
  <c r="K286" i="9" s="1"/>
  <c r="H286" i="9"/>
  <c r="M285" i="9"/>
  <c r="J285" i="9"/>
  <c r="I285" i="9"/>
  <c r="K285" i="9" s="1"/>
  <c r="H285" i="9"/>
  <c r="M283" i="9"/>
  <c r="K283" i="9"/>
  <c r="F283" i="9"/>
  <c r="H283" i="9" s="1"/>
  <c r="M282" i="9"/>
  <c r="K282" i="9"/>
  <c r="H282" i="9"/>
  <c r="M281" i="9"/>
  <c r="M279" i="9" s="1"/>
  <c r="AT304" i="9" s="1"/>
  <c r="K281" i="9"/>
  <c r="F281" i="9"/>
  <c r="M280" i="9"/>
  <c r="J280" i="9"/>
  <c r="I280" i="9"/>
  <c r="K280" i="9" s="1"/>
  <c r="H280" i="9"/>
  <c r="M277" i="9"/>
  <c r="M276" i="9" s="1"/>
  <c r="K277" i="9"/>
  <c r="H277" i="9"/>
  <c r="G277" i="9"/>
  <c r="F274" i="9"/>
  <c r="H274" i="9"/>
  <c r="E274" i="9"/>
  <c r="D274" i="9"/>
  <c r="AW273" i="9"/>
  <c r="AT273" i="9"/>
  <c r="AE273" i="9"/>
  <c r="AD273" i="9"/>
  <c r="H272" i="9"/>
  <c r="F272" i="9"/>
  <c r="H271" i="9"/>
  <c r="F271" i="9"/>
  <c r="M266" i="9"/>
  <c r="M265" i="9"/>
  <c r="AO273" i="9" s="1"/>
  <c r="M268" i="9"/>
  <c r="K268" i="9"/>
  <c r="G268" i="9"/>
  <c r="F268" i="9"/>
  <c r="M267" i="9"/>
  <c r="J267" i="9"/>
  <c r="K267" i="9" s="1"/>
  <c r="I267" i="9"/>
  <c r="H267" i="9"/>
  <c r="G267" i="9"/>
  <c r="M263" i="9"/>
  <c r="AR273" i="9" s="1"/>
  <c r="M270" i="9" s="1"/>
  <c r="M264" i="9"/>
  <c r="K264" i="9"/>
  <c r="H264" i="9"/>
  <c r="G264" i="9"/>
  <c r="F261" i="9"/>
  <c r="H261" i="9"/>
  <c r="H268" i="9" s="1"/>
  <c r="E261" i="9"/>
  <c r="D261" i="9"/>
  <c r="AW260" i="9"/>
  <c r="AR260" i="9"/>
  <c r="AE260" i="9"/>
  <c r="AD260" i="9"/>
  <c r="H259" i="9"/>
  <c r="F259" i="9"/>
  <c r="H258" i="9"/>
  <c r="F258" i="9"/>
  <c r="M255" i="9"/>
  <c r="M253" i="9" s="1"/>
  <c r="AT260" i="9" s="1"/>
  <c r="M257" i="9" s="1"/>
  <c r="K255" i="9"/>
  <c r="F255" i="9"/>
  <c r="M254" i="9"/>
  <c r="J254" i="9"/>
  <c r="I254" i="9"/>
  <c r="K254" i="9" s="1"/>
  <c r="H254" i="9"/>
  <c r="M251" i="9"/>
  <c r="M250" i="9" s="1"/>
  <c r="K251" i="9"/>
  <c r="H251" i="9"/>
  <c r="F249" i="9"/>
  <c r="H249" i="9"/>
  <c r="E249" i="9"/>
  <c r="D249" i="9"/>
  <c r="AR248" i="9"/>
  <c r="AE248" i="9"/>
  <c r="AD248" i="9"/>
  <c r="H247" i="9"/>
  <c r="F247" i="9"/>
  <c r="H246" i="9"/>
  <c r="F246" i="9"/>
  <c r="H243" i="9"/>
  <c r="F243" i="9"/>
  <c r="E243" i="9"/>
  <c r="D243" i="9"/>
  <c r="C243" i="9"/>
  <c r="H242" i="9"/>
  <c r="F242" i="9"/>
  <c r="E242" i="9"/>
  <c r="D242" i="9"/>
  <c r="C242" i="9"/>
  <c r="H241" i="9"/>
  <c r="F241" i="9"/>
  <c r="E241" i="9"/>
  <c r="D241" i="9"/>
  <c r="C241" i="9"/>
  <c r="H240" i="9"/>
  <c r="F240" i="9"/>
  <c r="E240" i="9"/>
  <c r="D240" i="9"/>
  <c r="C240" i="9"/>
  <c r="H239" i="9"/>
  <c r="F239" i="9"/>
  <c r="E239" i="9"/>
  <c r="D239" i="9"/>
  <c r="C239" i="9"/>
  <c r="H238" i="9"/>
  <c r="F238" i="9"/>
  <c r="E238" i="9"/>
  <c r="D238" i="9"/>
  <c r="C238" i="9"/>
  <c r="H237" i="9"/>
  <c r="F237" i="9"/>
  <c r="E237" i="9"/>
  <c r="D237" i="9"/>
  <c r="C237" i="9"/>
  <c r="H236" i="9"/>
  <c r="F236" i="9"/>
  <c r="E236" i="9"/>
  <c r="D236" i="9"/>
  <c r="C236" i="9"/>
  <c r="H235" i="9"/>
  <c r="F235" i="9"/>
  <c r="E235" i="9"/>
  <c r="D235" i="9"/>
  <c r="C235" i="9"/>
  <c r="M234" i="9"/>
  <c r="K234" i="9"/>
  <c r="H234" i="9"/>
  <c r="M233" i="9"/>
  <c r="K233" i="9"/>
  <c r="J233" i="9"/>
  <c r="I233" i="9"/>
  <c r="H233" i="9"/>
  <c r="M232" i="9"/>
  <c r="K232" i="9"/>
  <c r="J232" i="9"/>
  <c r="I232" i="9"/>
  <c r="H232" i="9"/>
  <c r="M231" i="9"/>
  <c r="J231" i="9"/>
  <c r="I231" i="9"/>
  <c r="K231" i="9" s="1"/>
  <c r="H231" i="9"/>
  <c r="M230" i="9"/>
  <c r="J230" i="9"/>
  <c r="I230" i="9"/>
  <c r="K230" i="9" s="1"/>
  <c r="H230" i="9"/>
  <c r="M229" i="9"/>
  <c r="J229" i="9"/>
  <c r="K229" i="9" s="1"/>
  <c r="I229" i="9"/>
  <c r="H229" i="9"/>
  <c r="M223" i="9"/>
  <c r="M227" i="9"/>
  <c r="K227" i="9"/>
  <c r="H227" i="9"/>
  <c r="F227" i="9"/>
  <c r="M226" i="9"/>
  <c r="K226" i="9"/>
  <c r="H226" i="9"/>
  <c r="M225" i="9"/>
  <c r="K225" i="9"/>
  <c r="F225" i="9"/>
  <c r="H225" i="9" s="1"/>
  <c r="M224" i="9"/>
  <c r="J224" i="9"/>
  <c r="I224" i="9"/>
  <c r="H224" i="9"/>
  <c r="M221" i="9"/>
  <c r="M220" i="9" s="1"/>
  <c r="K221" i="9"/>
  <c r="H221" i="9"/>
  <c r="G221" i="9"/>
  <c r="F218" i="9"/>
  <c r="H218" i="9"/>
  <c r="E218" i="9"/>
  <c r="D218" i="9"/>
  <c r="AW217" i="9"/>
  <c r="AT217" i="9"/>
  <c r="AE217" i="9"/>
  <c r="AD217" i="9"/>
  <c r="H216" i="9"/>
  <c r="F216" i="9"/>
  <c r="H215" i="9"/>
  <c r="F215" i="9"/>
  <c r="M209" i="9"/>
  <c r="M212" i="9"/>
  <c r="K212" i="9"/>
  <c r="F212" i="9"/>
  <c r="M211" i="9"/>
  <c r="K211" i="9"/>
  <c r="J211" i="9"/>
  <c r="I211" i="9"/>
  <c r="H211" i="9"/>
  <c r="M210" i="9"/>
  <c r="K210" i="9"/>
  <c r="H210" i="9"/>
  <c r="M207" i="9"/>
  <c r="M206" i="9" s="1"/>
  <c r="K207" i="9"/>
  <c r="H207" i="9"/>
  <c r="F205" i="9"/>
  <c r="H205" i="9"/>
  <c r="H212" i="9" s="1"/>
  <c r="E205" i="9"/>
  <c r="D205" i="9"/>
  <c r="AW204" i="9"/>
  <c r="AT204" i="9"/>
  <c r="AE204" i="9"/>
  <c r="AD204" i="9"/>
  <c r="H203" i="9"/>
  <c r="F203" i="9"/>
  <c r="H202" i="9"/>
  <c r="F202" i="9"/>
  <c r="M194" i="9"/>
  <c r="M193" i="9"/>
  <c r="AO204" i="9" s="1"/>
  <c r="M199" i="9"/>
  <c r="K199" i="9"/>
  <c r="H199" i="9"/>
  <c r="F199" i="9"/>
  <c r="M198" i="9"/>
  <c r="J198" i="9"/>
  <c r="I198" i="9"/>
  <c r="K198" i="9" s="1"/>
  <c r="H198" i="9"/>
  <c r="M197" i="9"/>
  <c r="K197" i="9"/>
  <c r="H197" i="9"/>
  <c r="M196" i="9"/>
  <c r="K196" i="9"/>
  <c r="F196" i="9"/>
  <c r="H196" i="9" s="1"/>
  <c r="M195" i="9"/>
  <c r="K195" i="9"/>
  <c r="H195" i="9"/>
  <c r="M191" i="9"/>
  <c r="AR204" i="9" s="1"/>
  <c r="M201" i="9" s="1"/>
  <c r="M192" i="9"/>
  <c r="K192" i="9"/>
  <c r="H192" i="9"/>
  <c r="F190" i="9"/>
  <c r="H190" i="9"/>
  <c r="E190" i="9"/>
  <c r="D190" i="9"/>
  <c r="AW189" i="9"/>
  <c r="AE189" i="9"/>
  <c r="AD189" i="9"/>
  <c r="H188" i="9"/>
  <c r="F188" i="9"/>
  <c r="H187" i="9"/>
  <c r="F187" i="9"/>
  <c r="M184" i="9"/>
  <c r="K184" i="9"/>
  <c r="F184" i="9"/>
  <c r="H184" i="9" s="1"/>
  <c r="M183" i="9"/>
  <c r="K183" i="9"/>
  <c r="J183" i="9"/>
  <c r="I183" i="9"/>
  <c r="H183" i="9"/>
  <c r="M182" i="9"/>
  <c r="K182" i="9"/>
  <c r="H182" i="9"/>
  <c r="M181" i="9"/>
  <c r="M179" i="9" s="1"/>
  <c r="K181" i="9"/>
  <c r="F181" i="9"/>
  <c r="H181" i="9" s="1"/>
  <c r="M180" i="9"/>
  <c r="K180" i="9"/>
  <c r="H180" i="9"/>
  <c r="M177" i="9"/>
  <c r="M176" i="9" s="1"/>
  <c r="K177" i="9"/>
  <c r="H177" i="9"/>
  <c r="D175" i="9"/>
  <c r="F174" i="9"/>
  <c r="H174" i="9"/>
  <c r="E174" i="9"/>
  <c r="D174" i="9"/>
  <c r="M168" i="9"/>
  <c r="M167" i="9"/>
  <c r="M164" i="9"/>
  <c r="M159" i="9"/>
  <c r="M162" i="9"/>
  <c r="M161" i="9"/>
  <c r="M154" i="9"/>
  <c r="M150" i="9"/>
  <c r="BB140" i="9"/>
  <c r="AU140" i="9"/>
  <c r="AS140" i="9"/>
  <c r="AP140" i="9"/>
  <c r="AN140" i="9"/>
  <c r="BA140" i="9"/>
  <c r="AZ140" i="9"/>
  <c r="AE140" i="9"/>
  <c r="AD140" i="9"/>
  <c r="L140" i="9"/>
  <c r="J140" i="9"/>
  <c r="M139" i="9"/>
  <c r="K139" i="9"/>
  <c r="F139" i="9"/>
  <c r="H139" i="9"/>
  <c r="E139" i="9"/>
  <c r="D139" i="9"/>
  <c r="BB138" i="9"/>
  <c r="AU138" i="9"/>
  <c r="AS138" i="9"/>
  <c r="AP138" i="9"/>
  <c r="AN138" i="9"/>
  <c r="BA138" i="9"/>
  <c r="AZ138" i="9"/>
  <c r="AE138" i="9"/>
  <c r="AD138" i="9"/>
  <c r="L138" i="9"/>
  <c r="M137" i="9"/>
  <c r="K137" i="9"/>
  <c r="F137" i="9"/>
  <c r="H137" i="9"/>
  <c r="E137" i="9"/>
  <c r="D137" i="9"/>
  <c r="BB136" i="9"/>
  <c r="AU136" i="9"/>
  <c r="AS136" i="9"/>
  <c r="AP136" i="9"/>
  <c r="AN136" i="9"/>
  <c r="BA136" i="9"/>
  <c r="AZ136" i="9"/>
  <c r="AE136" i="9"/>
  <c r="AD136" i="9"/>
  <c r="D135" i="9"/>
  <c r="M134" i="9"/>
  <c r="L136" i="9" s="1"/>
  <c r="K134" i="9"/>
  <c r="F134" i="9"/>
  <c r="J136" i="9" s="1"/>
  <c r="H134" i="9"/>
  <c r="E134" i="9"/>
  <c r="D134" i="9"/>
  <c r="AU133" i="9"/>
  <c r="AS133" i="9"/>
  <c r="AP133" i="9"/>
  <c r="BA133" i="9"/>
  <c r="AZ133" i="9"/>
  <c r="AE133" i="9"/>
  <c r="AD133" i="9"/>
  <c r="L133" i="9"/>
  <c r="D132" i="9"/>
  <c r="M131" i="9"/>
  <c r="BB133" i="9" s="1"/>
  <c r="K131" i="9"/>
  <c r="F131" i="9"/>
  <c r="J133" i="9" s="1"/>
  <c r="H131" i="9"/>
  <c r="E131" i="9"/>
  <c r="D131" i="9"/>
  <c r="BB130" i="9"/>
  <c r="AU130" i="9"/>
  <c r="AS130" i="9"/>
  <c r="AP130" i="9"/>
  <c r="AN130" i="9"/>
  <c r="BA130" i="9"/>
  <c r="AZ130" i="9"/>
  <c r="AE130" i="9"/>
  <c r="AD130" i="9"/>
  <c r="D129" i="9"/>
  <c r="M128" i="9"/>
  <c r="L130" i="9" s="1"/>
  <c r="K128" i="9"/>
  <c r="F128" i="9"/>
  <c r="J130" i="9" s="1"/>
  <c r="H128" i="9"/>
  <c r="E128" i="9"/>
  <c r="D128" i="9"/>
  <c r="AW127" i="9"/>
  <c r="AE127" i="9"/>
  <c r="AD127" i="9"/>
  <c r="H126" i="9"/>
  <c r="F126" i="9"/>
  <c r="H125" i="9"/>
  <c r="F125" i="9"/>
  <c r="M122" i="9"/>
  <c r="M119" i="9" s="1"/>
  <c r="AT127" i="9" s="1"/>
  <c r="K122" i="9"/>
  <c r="F122" i="9"/>
  <c r="H122" i="9" s="1"/>
  <c r="M121" i="9"/>
  <c r="J121" i="9"/>
  <c r="I121" i="9"/>
  <c r="K121" i="9" s="1"/>
  <c r="H121" i="9"/>
  <c r="M120" i="9"/>
  <c r="K120" i="9"/>
  <c r="H120" i="9"/>
  <c r="M116" i="9"/>
  <c r="M117" i="9"/>
  <c r="K117" i="9"/>
  <c r="H117" i="9"/>
  <c r="F115" i="9"/>
  <c r="H115" i="9"/>
  <c r="E115" i="9"/>
  <c r="D115" i="9"/>
  <c r="AW114" i="9"/>
  <c r="AE114" i="9"/>
  <c r="AD114" i="9"/>
  <c r="H113" i="9"/>
  <c r="F113" i="9"/>
  <c r="H112" i="9"/>
  <c r="F112" i="9"/>
  <c r="M106" i="9"/>
  <c r="M109" i="9"/>
  <c r="K109" i="9"/>
  <c r="F109" i="9"/>
  <c r="H109" i="9" s="1"/>
  <c r="M108" i="9"/>
  <c r="K108" i="9"/>
  <c r="J108" i="9"/>
  <c r="I108" i="9"/>
  <c r="H108" i="9"/>
  <c r="M107" i="9"/>
  <c r="K107" i="9"/>
  <c r="H107" i="9"/>
  <c r="M103" i="9"/>
  <c r="M104" i="9"/>
  <c r="K104" i="9"/>
  <c r="H104" i="9"/>
  <c r="F102" i="9"/>
  <c r="H102" i="9"/>
  <c r="E102" i="9"/>
  <c r="D102" i="9"/>
  <c r="AW101" i="9"/>
  <c r="M153" i="9" s="1"/>
  <c r="M151" i="9" s="1"/>
  <c r="AT101" i="9"/>
  <c r="AE101" i="9"/>
  <c r="AD101" i="9"/>
  <c r="H100" i="9"/>
  <c r="F100" i="9"/>
  <c r="H99" i="9"/>
  <c r="F99" i="9"/>
  <c r="M91" i="9"/>
  <c r="M90" i="9" s="1"/>
  <c r="AO101" i="9" s="1"/>
  <c r="M96" i="9"/>
  <c r="K96" i="9"/>
  <c r="H96" i="9"/>
  <c r="F96" i="9"/>
  <c r="M95" i="9"/>
  <c r="J95" i="9"/>
  <c r="K95" i="9" s="1"/>
  <c r="I95" i="9"/>
  <c r="H95" i="9"/>
  <c r="M94" i="9"/>
  <c r="K94" i="9"/>
  <c r="H94" i="9"/>
  <c r="M93" i="9"/>
  <c r="K93" i="9"/>
  <c r="H93" i="9"/>
  <c r="F93" i="9"/>
  <c r="M92" i="9"/>
  <c r="K92" i="9"/>
  <c r="H92" i="9"/>
  <c r="M89" i="9"/>
  <c r="M88" i="9" s="1"/>
  <c r="K89" i="9"/>
  <c r="H89" i="9"/>
  <c r="D87" i="9"/>
  <c r="F86" i="9"/>
  <c r="H86" i="9"/>
  <c r="E86" i="9"/>
  <c r="D86" i="9"/>
  <c r="AW85" i="9"/>
  <c r="AT85" i="9"/>
  <c r="AE85" i="9"/>
  <c r="AD85" i="9"/>
  <c r="H84" i="9"/>
  <c r="F84" i="9"/>
  <c r="H83" i="9"/>
  <c r="F83" i="9"/>
  <c r="M80" i="9"/>
  <c r="K80" i="9"/>
  <c r="H80" i="9"/>
  <c r="F80" i="9"/>
  <c r="M79" i="9"/>
  <c r="K79" i="9"/>
  <c r="H79" i="9"/>
  <c r="M78" i="9"/>
  <c r="M74" i="9" s="1"/>
  <c r="M73" i="9" s="1"/>
  <c r="AO85" i="9" s="1"/>
  <c r="K78" i="9"/>
  <c r="F78" i="9"/>
  <c r="H78" i="9" s="1"/>
  <c r="M77" i="9"/>
  <c r="J77" i="9"/>
  <c r="I77" i="9"/>
  <c r="K77" i="9" s="1"/>
  <c r="H77" i="9"/>
  <c r="M76" i="9"/>
  <c r="K76" i="9"/>
  <c r="F76" i="9"/>
  <c r="H76" i="9" s="1"/>
  <c r="M75" i="9"/>
  <c r="J75" i="9"/>
  <c r="I75" i="9"/>
  <c r="H75" i="9"/>
  <c r="M72" i="9"/>
  <c r="M71" i="9" s="1"/>
  <c r="K72" i="9"/>
  <c r="H72" i="9"/>
  <c r="F70" i="9"/>
  <c r="H70" i="9"/>
  <c r="E70" i="9"/>
  <c r="D70" i="9"/>
  <c r="AW69" i="9"/>
  <c r="AR69" i="9"/>
  <c r="AE69" i="9"/>
  <c r="AD69" i="9"/>
  <c r="H68" i="9"/>
  <c r="F68" i="9"/>
  <c r="H67" i="9"/>
  <c r="F67" i="9"/>
  <c r="M60" i="9"/>
  <c r="M59" i="9" s="1"/>
  <c r="AO69" i="9" s="1"/>
  <c r="M64" i="9"/>
  <c r="K64" i="9"/>
  <c r="H64" i="9"/>
  <c r="F64" i="9"/>
  <c r="M63" i="9"/>
  <c r="K63" i="9"/>
  <c r="H63" i="9"/>
  <c r="M62" i="9"/>
  <c r="K62" i="9"/>
  <c r="F62" i="9"/>
  <c r="H62" i="9" s="1"/>
  <c r="M61" i="9"/>
  <c r="J61" i="9"/>
  <c r="I61" i="9"/>
  <c r="K61" i="9" s="1"/>
  <c r="H61" i="9"/>
  <c r="M58" i="9"/>
  <c r="M57" i="9" s="1"/>
  <c r="K58" i="9"/>
  <c r="H58" i="9"/>
  <c r="F56" i="9"/>
  <c r="H56" i="9"/>
  <c r="E56" i="9"/>
  <c r="D56" i="9"/>
  <c r="AW55" i="9"/>
  <c r="AE55" i="9"/>
  <c r="AD55" i="9"/>
  <c r="H54" i="9"/>
  <c r="F54" i="9"/>
  <c r="H53" i="9"/>
  <c r="F53" i="9"/>
  <c r="H50" i="9"/>
  <c r="G50" i="9"/>
  <c r="F50" i="9"/>
  <c r="E50" i="9"/>
  <c r="D50" i="9"/>
  <c r="C50" i="9"/>
  <c r="M49" i="9"/>
  <c r="M47" i="9" s="1"/>
  <c r="K49" i="9"/>
  <c r="G49" i="9"/>
  <c r="F49" i="9"/>
  <c r="H49" i="9" s="1"/>
  <c r="M48" i="9"/>
  <c r="K48" i="9"/>
  <c r="H48" i="9"/>
  <c r="G48" i="9"/>
  <c r="M44" i="9"/>
  <c r="AR55" i="9" s="1"/>
  <c r="M45" i="9"/>
  <c r="K45" i="9"/>
  <c r="H45" i="9"/>
  <c r="G45" i="9"/>
  <c r="F42" i="9"/>
  <c r="H42" i="9"/>
  <c r="E42" i="9"/>
  <c r="D42" i="9"/>
  <c r="J26" i="9"/>
  <c r="I26" i="9"/>
  <c r="H26" i="9"/>
  <c r="G26" i="9"/>
  <c r="K22" i="9"/>
  <c r="K21" i="9"/>
  <c r="K20" i="9"/>
  <c r="K19" i="9"/>
  <c r="K16" i="9"/>
  <c r="C17" i="9"/>
  <c r="K14" i="9"/>
  <c r="K12" i="9"/>
  <c r="C13" i="9"/>
  <c r="K10" i="9"/>
  <c r="C11" i="9"/>
  <c r="K8" i="9"/>
  <c r="C9" i="9"/>
  <c r="A1" i="9"/>
  <c r="H202" i="8"/>
  <c r="H199" i="8"/>
  <c r="C202" i="8"/>
  <c r="C199" i="8"/>
  <c r="C43" i="8"/>
  <c r="L196" i="8"/>
  <c r="C196" i="8"/>
  <c r="L195" i="8"/>
  <c r="C195" i="8"/>
  <c r="L191" i="8"/>
  <c r="L190" i="8"/>
  <c r="L187" i="8"/>
  <c r="L186" i="8"/>
  <c r="L184" i="8" s="1"/>
  <c r="L180" i="8"/>
  <c r="L179" i="8"/>
  <c r="L175" i="8"/>
  <c r="L160" i="8"/>
  <c r="L159" i="8"/>
  <c r="L155" i="8"/>
  <c r="L154" i="8"/>
  <c r="L144" i="8"/>
  <c r="L136" i="8"/>
  <c r="L139" i="8"/>
  <c r="L138" i="8"/>
  <c r="L134" i="8"/>
  <c r="L133" i="8"/>
  <c r="L132" i="8"/>
  <c r="L131" i="8"/>
  <c r="L127" i="8"/>
  <c r="L130" i="8"/>
  <c r="L129" i="8"/>
  <c r="L121" i="8"/>
  <c r="L126" i="8"/>
  <c r="L125" i="8"/>
  <c r="L123" i="8"/>
  <c r="L120" i="8"/>
  <c r="L118" i="8" s="1"/>
  <c r="L114" i="8"/>
  <c r="L113" i="8"/>
  <c r="L112" i="8"/>
  <c r="L111" i="8"/>
  <c r="L110" i="8"/>
  <c r="L109" i="8"/>
  <c r="L106" i="8"/>
  <c r="L105" i="8"/>
  <c r="L103" i="8"/>
  <c r="L101" i="8" s="1"/>
  <c r="L100" i="8"/>
  <c r="AW92" i="8"/>
  <c r="AT92" i="8"/>
  <c r="AR92" i="8"/>
  <c r="L89" i="8" s="1"/>
  <c r="AO92" i="8"/>
  <c r="AE92" i="8"/>
  <c r="AD92" i="8"/>
  <c r="CB92" i="8"/>
  <c r="CC92" i="8"/>
  <c r="G91" i="8"/>
  <c r="E91" i="8"/>
  <c r="G90" i="8"/>
  <c r="E90" i="8"/>
  <c r="L87" i="8"/>
  <c r="J87" i="8"/>
  <c r="G87" i="8"/>
  <c r="F87" i="8"/>
  <c r="L86" i="8"/>
  <c r="L85" i="8" s="1"/>
  <c r="J86" i="8"/>
  <c r="G86" i="8"/>
  <c r="F86" i="8"/>
  <c r="C84" i="8"/>
  <c r="B84" i="8"/>
  <c r="E83" i="8"/>
  <c r="G83" i="8"/>
  <c r="D83" i="8"/>
  <c r="AW82" i="8"/>
  <c r="AT82" i="8"/>
  <c r="AO82" i="8"/>
  <c r="AE82" i="8"/>
  <c r="AD82" i="8"/>
  <c r="CB82" i="8"/>
  <c r="CC82" i="8"/>
  <c r="G81" i="8"/>
  <c r="E81" i="8"/>
  <c r="G80" i="8"/>
  <c r="E80" i="8"/>
  <c r="L77" i="8"/>
  <c r="J77" i="8"/>
  <c r="G77" i="8"/>
  <c r="F77" i="8"/>
  <c r="L76" i="8"/>
  <c r="L75" i="8" s="1"/>
  <c r="J76" i="8"/>
  <c r="G76" i="8"/>
  <c r="F76" i="8"/>
  <c r="C74" i="8"/>
  <c r="C73" i="8"/>
  <c r="B73" i="8"/>
  <c r="E72" i="8"/>
  <c r="G72" i="8"/>
  <c r="D72" i="8"/>
  <c r="AW71" i="8"/>
  <c r="AT71" i="8"/>
  <c r="AO71" i="8"/>
  <c r="AE71" i="8"/>
  <c r="AD71" i="8"/>
  <c r="CB71" i="8"/>
  <c r="CC71" i="8"/>
  <c r="G70" i="8"/>
  <c r="E70" i="8"/>
  <c r="G69" i="8"/>
  <c r="E69" i="8"/>
  <c r="L66" i="8"/>
  <c r="J66" i="8"/>
  <c r="G66" i="8"/>
  <c r="F66" i="8"/>
  <c r="L65" i="8"/>
  <c r="L64" i="8" s="1"/>
  <c r="J65" i="8"/>
  <c r="G65" i="8"/>
  <c r="F65" i="8"/>
  <c r="C63" i="8"/>
  <c r="B63" i="8"/>
  <c r="E62" i="8"/>
  <c r="G62" i="8"/>
  <c r="D62" i="8"/>
  <c r="AW61" i="8"/>
  <c r="AT61" i="8"/>
  <c r="L174" i="8" s="1"/>
  <c r="AO61" i="8"/>
  <c r="AE61" i="8"/>
  <c r="AD61" i="8"/>
  <c r="CB61" i="8"/>
  <c r="CC61" i="8"/>
  <c r="G60" i="8"/>
  <c r="E60" i="8"/>
  <c r="G59" i="8"/>
  <c r="E59" i="8"/>
  <c r="L57" i="8"/>
  <c r="L54" i="8"/>
  <c r="AR61" i="8" s="1"/>
  <c r="L56" i="8"/>
  <c r="J56" i="8"/>
  <c r="G56" i="8"/>
  <c r="F56" i="8"/>
  <c r="L55" i="8"/>
  <c r="J55" i="8"/>
  <c r="G55" i="8"/>
  <c r="F55" i="8"/>
  <c r="C53" i="8"/>
  <c r="B53" i="8"/>
  <c r="E52" i="8"/>
  <c r="G52" i="8"/>
  <c r="D52" i="8"/>
  <c r="A27" i="8"/>
  <c r="F16" i="8"/>
  <c r="F14" i="8"/>
  <c r="CO6" i="8"/>
  <c r="F6" i="8"/>
  <c r="CO4" i="8"/>
  <c r="F4" i="8"/>
  <c r="A1" i="8"/>
  <c r="H768" i="7"/>
  <c r="H765" i="7"/>
  <c r="C768" i="7"/>
  <c r="C765" i="7"/>
  <c r="C41" i="7"/>
  <c r="L762" i="7"/>
  <c r="C762" i="7"/>
  <c r="L761" i="7"/>
  <c r="C761" i="7"/>
  <c r="L757" i="7"/>
  <c r="L756" i="7"/>
  <c r="L753" i="7"/>
  <c r="L745" i="7"/>
  <c r="L741" i="7"/>
  <c r="L729" i="7"/>
  <c r="L728" i="7"/>
  <c r="L727" i="7"/>
  <c r="L726" i="7"/>
  <c r="L725" i="7"/>
  <c r="L724" i="7"/>
  <c r="L721" i="7"/>
  <c r="L720" i="7"/>
  <c r="L718" i="7"/>
  <c r="L715" i="7"/>
  <c r="L710" i="7"/>
  <c r="L705" i="7"/>
  <c r="L697" i="7"/>
  <c r="L696" i="7"/>
  <c r="L692" i="7"/>
  <c r="L676" i="7"/>
  <c r="L672" i="7"/>
  <c r="G657" i="7"/>
  <c r="G656" i="7"/>
  <c r="L655" i="7"/>
  <c r="L654" i="7"/>
  <c r="L651" i="7"/>
  <c r="L649" i="7"/>
  <c r="L642" i="7"/>
  <c r="L641" i="7"/>
  <c r="L637" i="7"/>
  <c r="AT627" i="7"/>
  <c r="AR627" i="7"/>
  <c r="AO627" i="7"/>
  <c r="BA627" i="7"/>
  <c r="AZ627" i="7"/>
  <c r="AE627" i="7"/>
  <c r="AD627" i="7"/>
  <c r="K627" i="7"/>
  <c r="L626" i="7"/>
  <c r="BK627" i="7" s="1"/>
  <c r="H626" i="7"/>
  <c r="E626" i="7"/>
  <c r="G626" i="7"/>
  <c r="D626" i="7"/>
  <c r="B626" i="7"/>
  <c r="AT625" i="7"/>
  <c r="AR625" i="7"/>
  <c r="AO625" i="7"/>
  <c r="BA625" i="7"/>
  <c r="AZ625" i="7"/>
  <c r="L644" i="7" s="1"/>
  <c r="AE625" i="7"/>
  <c r="AD625" i="7"/>
  <c r="L624" i="7"/>
  <c r="H624" i="7"/>
  <c r="E624" i="7"/>
  <c r="G624" i="7"/>
  <c r="D624" i="7"/>
  <c r="B624" i="7"/>
  <c r="G620" i="7"/>
  <c r="G619" i="7"/>
  <c r="L618" i="7"/>
  <c r="L617" i="7"/>
  <c r="L614" i="7"/>
  <c r="L612" i="7"/>
  <c r="L611" i="7"/>
  <c r="L605" i="7"/>
  <c r="L604" i="7"/>
  <c r="L600" i="7"/>
  <c r="AT590" i="7"/>
  <c r="AR590" i="7"/>
  <c r="AO590" i="7"/>
  <c r="BA590" i="7"/>
  <c r="AZ590" i="7"/>
  <c r="AE590" i="7"/>
  <c r="AD590" i="7"/>
  <c r="C589" i="7"/>
  <c r="L588" i="7"/>
  <c r="K590" i="7" s="1"/>
  <c r="I588" i="7"/>
  <c r="H588" i="7"/>
  <c r="E588" i="7"/>
  <c r="G588" i="7"/>
  <c r="D588" i="7"/>
  <c r="C588" i="7"/>
  <c r="B588" i="7"/>
  <c r="AT587" i="7"/>
  <c r="AR587" i="7"/>
  <c r="AO587" i="7"/>
  <c r="BA587" i="7"/>
  <c r="AZ587" i="7"/>
  <c r="AE587" i="7"/>
  <c r="AD587" i="7"/>
  <c r="K587" i="7"/>
  <c r="C586" i="7"/>
  <c r="L585" i="7"/>
  <c r="AW587" i="7" s="1"/>
  <c r="I585" i="7"/>
  <c r="H585" i="7"/>
  <c r="E585" i="7"/>
  <c r="I587" i="7" s="1"/>
  <c r="G585" i="7"/>
  <c r="D585" i="7"/>
  <c r="C585" i="7"/>
  <c r="B585" i="7"/>
  <c r="AT584" i="7"/>
  <c r="AR584" i="7"/>
  <c r="AO584" i="7"/>
  <c r="BA584" i="7"/>
  <c r="AZ584" i="7"/>
  <c r="AE584" i="7"/>
  <c r="AD584" i="7"/>
  <c r="C583" i="7"/>
  <c r="L582" i="7"/>
  <c r="AW584" i="7" s="1"/>
  <c r="I582" i="7"/>
  <c r="H582" i="7"/>
  <c r="E582" i="7"/>
  <c r="G582" i="7"/>
  <c r="D582" i="7"/>
  <c r="C582" i="7"/>
  <c r="B582" i="7"/>
  <c r="AT581" i="7"/>
  <c r="AR581" i="7"/>
  <c r="AO581" i="7"/>
  <c r="BA581" i="7"/>
  <c r="AZ581" i="7"/>
  <c r="AE581" i="7"/>
  <c r="AD581" i="7"/>
  <c r="K581" i="7"/>
  <c r="I581" i="7" s="1"/>
  <c r="C580" i="7"/>
  <c r="L579" i="7"/>
  <c r="AW581" i="7" s="1"/>
  <c r="I579" i="7"/>
  <c r="J579" i="7" s="1"/>
  <c r="H579" i="7"/>
  <c r="E579" i="7"/>
  <c r="G579" i="7"/>
  <c r="D579" i="7"/>
  <c r="C579" i="7"/>
  <c r="B579" i="7"/>
  <c r="AT578" i="7"/>
  <c r="AR578" i="7"/>
  <c r="AO578" i="7"/>
  <c r="BA578" i="7"/>
  <c r="AZ578" i="7"/>
  <c r="AE578" i="7"/>
  <c r="AD578" i="7"/>
  <c r="C577" i="7"/>
  <c r="L576" i="7"/>
  <c r="J576" i="7"/>
  <c r="E576" i="7"/>
  <c r="G576" i="7"/>
  <c r="D576" i="7"/>
  <c r="C576" i="7"/>
  <c r="B576" i="7"/>
  <c r="AT575" i="7"/>
  <c r="AR575" i="7"/>
  <c r="AO575" i="7"/>
  <c r="BA575" i="7"/>
  <c r="AZ575" i="7"/>
  <c r="AE575" i="7"/>
  <c r="AD575" i="7"/>
  <c r="C574" i="7"/>
  <c r="L573" i="7"/>
  <c r="AW575" i="7" s="1"/>
  <c r="J573" i="7"/>
  <c r="I573" i="7"/>
  <c r="H573" i="7"/>
  <c r="E573" i="7"/>
  <c r="G573" i="7"/>
  <c r="D573" i="7"/>
  <c r="C573" i="7"/>
  <c r="B573" i="7"/>
  <c r="AW572" i="7"/>
  <c r="AT572" i="7"/>
  <c r="AR572" i="7"/>
  <c r="AO572" i="7"/>
  <c r="AN572" i="7"/>
  <c r="BA572" i="7"/>
  <c r="AZ572" i="7"/>
  <c r="AE572" i="7"/>
  <c r="AD572" i="7"/>
  <c r="L571" i="7"/>
  <c r="K572" i="7" s="1"/>
  <c r="I572" i="7" s="1"/>
  <c r="H571" i="7"/>
  <c r="E571" i="7"/>
  <c r="G571" i="7"/>
  <c r="D571" i="7"/>
  <c r="C571" i="7"/>
  <c r="B571" i="7"/>
  <c r="AT570" i="7"/>
  <c r="AR570" i="7"/>
  <c r="AO570" i="7"/>
  <c r="BA570" i="7"/>
  <c r="AZ570" i="7"/>
  <c r="AE570" i="7"/>
  <c r="AD570" i="7"/>
  <c r="L569" i="7"/>
  <c r="K570" i="7" s="1"/>
  <c r="H569" i="7"/>
  <c r="E569" i="7"/>
  <c r="I570" i="7" s="1"/>
  <c r="G569" i="7"/>
  <c r="D569" i="7"/>
  <c r="C569" i="7"/>
  <c r="B569" i="7"/>
  <c r="AW568" i="7"/>
  <c r="AT568" i="7"/>
  <c r="AR568" i="7"/>
  <c r="AO568" i="7"/>
  <c r="AN568" i="7"/>
  <c r="BA568" i="7"/>
  <c r="AZ568" i="7"/>
  <c r="AE568" i="7"/>
  <c r="AD568" i="7"/>
  <c r="C567" i="7"/>
  <c r="L566" i="7"/>
  <c r="K568" i="7" s="1"/>
  <c r="I566" i="7"/>
  <c r="H566" i="7"/>
  <c r="E566" i="7"/>
  <c r="I568" i="7" s="1"/>
  <c r="G566" i="7"/>
  <c r="D566" i="7"/>
  <c r="C566" i="7"/>
  <c r="B566" i="7"/>
  <c r="AT565" i="7"/>
  <c r="AR565" i="7"/>
  <c r="AO565" i="7"/>
  <c r="BA565" i="7"/>
  <c r="AZ565" i="7"/>
  <c r="AE565" i="7"/>
  <c r="AD565" i="7"/>
  <c r="L564" i="7"/>
  <c r="H564" i="7"/>
  <c r="E564" i="7"/>
  <c r="G564" i="7"/>
  <c r="D564" i="7"/>
  <c r="C564" i="7"/>
  <c r="B564" i="7"/>
  <c r="AT563" i="7"/>
  <c r="AR563" i="7"/>
  <c r="AO563" i="7"/>
  <c r="BA563" i="7"/>
  <c r="AZ563" i="7"/>
  <c r="AE563" i="7"/>
  <c r="AD563" i="7"/>
  <c r="K563" i="7"/>
  <c r="L562" i="7"/>
  <c r="AW563" i="7" s="1"/>
  <c r="H562" i="7"/>
  <c r="E562" i="7"/>
  <c r="G562" i="7"/>
  <c r="D562" i="7"/>
  <c r="C562" i="7"/>
  <c r="B562" i="7"/>
  <c r="AT561" i="7"/>
  <c r="AR561" i="7"/>
  <c r="AO561" i="7"/>
  <c r="BA561" i="7"/>
  <c r="AZ561" i="7"/>
  <c r="AE561" i="7"/>
  <c r="AD561" i="7"/>
  <c r="C560" i="7"/>
  <c r="L559" i="7"/>
  <c r="AW561" i="7" s="1"/>
  <c r="I559" i="7"/>
  <c r="H559" i="7"/>
  <c r="E559" i="7"/>
  <c r="G559" i="7"/>
  <c r="D559" i="7"/>
  <c r="C559" i="7"/>
  <c r="B559" i="7"/>
  <c r="AW558" i="7"/>
  <c r="AT558" i="7"/>
  <c r="AR558" i="7"/>
  <c r="AO558" i="7"/>
  <c r="AN558" i="7"/>
  <c r="BA558" i="7"/>
  <c r="AZ558" i="7"/>
  <c r="AE558" i="7"/>
  <c r="AD558" i="7"/>
  <c r="L557" i="7"/>
  <c r="K558" i="7" s="1"/>
  <c r="I557" i="7"/>
  <c r="H557" i="7"/>
  <c r="E557" i="7"/>
  <c r="I558" i="7" s="1"/>
  <c r="G557" i="7"/>
  <c r="D557" i="7"/>
  <c r="C557" i="7"/>
  <c r="B557" i="7"/>
  <c r="AT556" i="7"/>
  <c r="AR556" i="7"/>
  <c r="AO556" i="7"/>
  <c r="BA556" i="7"/>
  <c r="AZ556" i="7"/>
  <c r="AE556" i="7"/>
  <c r="AD556" i="7"/>
  <c r="L555" i="7"/>
  <c r="K556" i="7" s="1"/>
  <c r="I556" i="7" s="1"/>
  <c r="I555" i="7"/>
  <c r="H555" i="7"/>
  <c r="J555" i="7" s="1"/>
  <c r="E555" i="7"/>
  <c r="G555" i="7"/>
  <c r="D555" i="7"/>
  <c r="C555" i="7"/>
  <c r="B555" i="7"/>
  <c r="AT554" i="7"/>
  <c r="AR554" i="7"/>
  <c r="AO554" i="7"/>
  <c r="BA554" i="7"/>
  <c r="AZ554" i="7"/>
  <c r="AE554" i="7"/>
  <c r="AD554" i="7"/>
  <c r="L553" i="7"/>
  <c r="K554" i="7" s="1"/>
  <c r="I553" i="7"/>
  <c r="H553" i="7"/>
  <c r="J553" i="7" s="1"/>
  <c r="E553" i="7"/>
  <c r="I554" i="7" s="1"/>
  <c r="G553" i="7"/>
  <c r="D553" i="7"/>
  <c r="C553" i="7"/>
  <c r="B553" i="7"/>
  <c r="AW552" i="7"/>
  <c r="AT552" i="7"/>
  <c r="AR552" i="7"/>
  <c r="AO552" i="7"/>
  <c r="AN552" i="7"/>
  <c r="BA552" i="7"/>
  <c r="AZ552" i="7"/>
  <c r="AE552" i="7"/>
  <c r="AD552" i="7"/>
  <c r="L551" i="7"/>
  <c r="K552" i="7" s="1"/>
  <c r="I551" i="7"/>
  <c r="H551" i="7"/>
  <c r="E551" i="7"/>
  <c r="G551" i="7"/>
  <c r="D551" i="7"/>
  <c r="C551" i="7"/>
  <c r="B551" i="7"/>
  <c r="AT550" i="7"/>
  <c r="AR550" i="7"/>
  <c r="AO550" i="7"/>
  <c r="BA550" i="7"/>
  <c r="AZ550" i="7"/>
  <c r="AE550" i="7"/>
  <c r="AD550" i="7"/>
  <c r="L549" i="7"/>
  <c r="K550" i="7" s="1"/>
  <c r="I549" i="7"/>
  <c r="H549" i="7"/>
  <c r="E549" i="7"/>
  <c r="I550" i="7" s="1"/>
  <c r="G549" i="7"/>
  <c r="D549" i="7"/>
  <c r="C549" i="7"/>
  <c r="B549" i="7"/>
  <c r="AT548" i="7"/>
  <c r="AR548" i="7"/>
  <c r="AO548" i="7"/>
  <c r="BA548" i="7"/>
  <c r="AZ548" i="7"/>
  <c r="AE548" i="7"/>
  <c r="AD548" i="7"/>
  <c r="L547" i="7"/>
  <c r="K548" i="7" s="1"/>
  <c r="I548" i="7" s="1"/>
  <c r="H547" i="7"/>
  <c r="E547" i="7"/>
  <c r="G547" i="7"/>
  <c r="D547" i="7"/>
  <c r="C547" i="7"/>
  <c r="B547" i="7"/>
  <c r="AT546" i="7"/>
  <c r="AR546" i="7"/>
  <c r="AO546" i="7"/>
  <c r="BA546" i="7"/>
  <c r="AZ546" i="7"/>
  <c r="AE546" i="7"/>
  <c r="AD546" i="7"/>
  <c r="C545" i="7"/>
  <c r="L544" i="7"/>
  <c r="I544" i="7"/>
  <c r="J544" i="7" s="1"/>
  <c r="H544" i="7"/>
  <c r="E544" i="7"/>
  <c r="G544" i="7"/>
  <c r="D544" i="7"/>
  <c r="C544" i="7"/>
  <c r="B544" i="7"/>
  <c r="AT543" i="7"/>
  <c r="AR543" i="7"/>
  <c r="AO543" i="7"/>
  <c r="BA543" i="7"/>
  <c r="AZ543" i="7"/>
  <c r="AE543" i="7"/>
  <c r="AD543" i="7"/>
  <c r="L542" i="7"/>
  <c r="I542" i="7"/>
  <c r="H542" i="7"/>
  <c r="E542" i="7"/>
  <c r="G542" i="7"/>
  <c r="D542" i="7"/>
  <c r="C542" i="7"/>
  <c r="B542" i="7"/>
  <c r="AT541" i="7"/>
  <c r="AR541" i="7"/>
  <c r="AO541" i="7"/>
  <c r="BA541" i="7"/>
  <c r="AZ541" i="7"/>
  <c r="AE541" i="7"/>
  <c r="AD541" i="7"/>
  <c r="L540" i="7"/>
  <c r="H540" i="7"/>
  <c r="E540" i="7"/>
  <c r="G540" i="7"/>
  <c r="D540" i="7"/>
  <c r="C540" i="7"/>
  <c r="B540" i="7"/>
  <c r="AT539" i="7"/>
  <c r="AR539" i="7"/>
  <c r="AO539" i="7"/>
  <c r="BA539" i="7"/>
  <c r="AZ539" i="7"/>
  <c r="AE539" i="7"/>
  <c r="AD539" i="7"/>
  <c r="L538" i="7"/>
  <c r="AW539" i="7" s="1"/>
  <c r="I538" i="7"/>
  <c r="H538" i="7"/>
  <c r="J538" i="7" s="1"/>
  <c r="E538" i="7"/>
  <c r="G538" i="7"/>
  <c r="D538" i="7"/>
  <c r="C538" i="7"/>
  <c r="B538" i="7"/>
  <c r="AT537" i="7"/>
  <c r="AR537" i="7"/>
  <c r="AO537" i="7"/>
  <c r="BA537" i="7"/>
  <c r="AZ537" i="7"/>
  <c r="AE537" i="7"/>
  <c r="AD537" i="7"/>
  <c r="L536" i="7"/>
  <c r="AW537" i="7" s="1"/>
  <c r="H536" i="7"/>
  <c r="E536" i="7"/>
  <c r="G536" i="7"/>
  <c r="D536" i="7"/>
  <c r="C536" i="7"/>
  <c r="B536" i="7"/>
  <c r="AT535" i="7"/>
  <c r="AR535" i="7"/>
  <c r="AO535" i="7"/>
  <c r="BA535" i="7"/>
  <c r="AZ535" i="7"/>
  <c r="AE535" i="7"/>
  <c r="AD535" i="7"/>
  <c r="L534" i="7"/>
  <c r="H534" i="7"/>
  <c r="E534" i="7"/>
  <c r="G534" i="7"/>
  <c r="D534" i="7"/>
  <c r="C534" i="7"/>
  <c r="B534" i="7"/>
  <c r="AT533" i="7"/>
  <c r="AR533" i="7"/>
  <c r="AO533" i="7"/>
  <c r="BA533" i="7"/>
  <c r="AZ533" i="7"/>
  <c r="AE533" i="7"/>
  <c r="AD533" i="7"/>
  <c r="K533" i="7"/>
  <c r="I533" i="7" s="1"/>
  <c r="C532" i="7"/>
  <c r="L531" i="7"/>
  <c r="AW533" i="7" s="1"/>
  <c r="I531" i="7"/>
  <c r="J531" i="7" s="1"/>
  <c r="H531" i="7"/>
  <c r="E531" i="7"/>
  <c r="G531" i="7"/>
  <c r="D531" i="7"/>
  <c r="C531" i="7"/>
  <c r="B531" i="7"/>
  <c r="AT530" i="7"/>
  <c r="AR530" i="7"/>
  <c r="AO530" i="7"/>
  <c r="BA530" i="7"/>
  <c r="AZ530" i="7"/>
  <c r="AE530" i="7"/>
  <c r="AD530" i="7"/>
  <c r="K530" i="7"/>
  <c r="L529" i="7"/>
  <c r="AW530" i="7" s="1"/>
  <c r="H529" i="7"/>
  <c r="E529" i="7"/>
  <c r="I530" i="7" s="1"/>
  <c r="G529" i="7"/>
  <c r="D529" i="7"/>
  <c r="C529" i="7"/>
  <c r="B529" i="7"/>
  <c r="L523" i="7"/>
  <c r="L522" i="7"/>
  <c r="L519" i="7"/>
  <c r="L517" i="7"/>
  <c r="L516" i="7"/>
  <c r="L509" i="7"/>
  <c r="L505" i="7"/>
  <c r="BB495" i="7"/>
  <c r="AU495" i="7"/>
  <c r="AS495" i="7"/>
  <c r="AP495" i="7"/>
  <c r="AN495" i="7"/>
  <c r="BA495" i="7"/>
  <c r="AZ495" i="7"/>
  <c r="AE495" i="7"/>
  <c r="AD495" i="7"/>
  <c r="L494" i="7"/>
  <c r="K495" i="7" s="1"/>
  <c r="I495" i="7" s="1"/>
  <c r="J494" i="7"/>
  <c r="E494" i="7"/>
  <c r="G494" i="7"/>
  <c r="D494" i="7"/>
  <c r="C494" i="7"/>
  <c r="AU493" i="7"/>
  <c r="AS493" i="7"/>
  <c r="AP493" i="7"/>
  <c r="BA493" i="7"/>
  <c r="AZ493" i="7"/>
  <c r="AE493" i="7"/>
  <c r="AD493" i="7"/>
  <c r="K493" i="7"/>
  <c r="C492" i="7"/>
  <c r="L491" i="7"/>
  <c r="BB493" i="7" s="1"/>
  <c r="J491" i="7"/>
  <c r="E491" i="7"/>
  <c r="I493" i="7" s="1"/>
  <c r="G491" i="7"/>
  <c r="D491" i="7"/>
  <c r="C491" i="7"/>
  <c r="AU490" i="7"/>
  <c r="AS490" i="7"/>
  <c r="AP490" i="7"/>
  <c r="BA490" i="7"/>
  <c r="AZ490" i="7"/>
  <c r="AE490" i="7"/>
  <c r="AD490" i="7"/>
  <c r="K490" i="7"/>
  <c r="C489" i="7"/>
  <c r="L488" i="7"/>
  <c r="BB490" i="7" s="1"/>
  <c r="J488" i="7"/>
  <c r="E488" i="7"/>
  <c r="I490" i="7" s="1"/>
  <c r="G488" i="7"/>
  <c r="D488" i="7"/>
  <c r="C488" i="7"/>
  <c r="AE487" i="7"/>
  <c r="AD487" i="7"/>
  <c r="G486" i="7"/>
  <c r="E486" i="7"/>
  <c r="G485" i="7"/>
  <c r="E485" i="7"/>
  <c r="BA483" i="7"/>
  <c r="AZ483" i="7"/>
  <c r="AE483" i="7"/>
  <c r="AD483" i="7"/>
  <c r="E483" i="7"/>
  <c r="G483" i="7"/>
  <c r="D483" i="7"/>
  <c r="C483" i="7"/>
  <c r="B483" i="7"/>
  <c r="L481" i="7"/>
  <c r="I481" i="7"/>
  <c r="H481" i="7"/>
  <c r="G481" i="7"/>
  <c r="F481" i="7"/>
  <c r="L480" i="7"/>
  <c r="I480" i="7"/>
  <c r="J480" i="7" s="1"/>
  <c r="H480" i="7"/>
  <c r="G480" i="7"/>
  <c r="F480" i="7"/>
  <c r="L479" i="7"/>
  <c r="L478" i="7" s="1"/>
  <c r="AW487" i="7" s="1"/>
  <c r="I479" i="7"/>
  <c r="H479" i="7"/>
  <c r="J479" i="7" s="1"/>
  <c r="G479" i="7"/>
  <c r="F479" i="7"/>
  <c r="L477" i="7"/>
  <c r="J477" i="7"/>
  <c r="G477" i="7"/>
  <c r="L476" i="7"/>
  <c r="J476" i="7"/>
  <c r="E476" i="7"/>
  <c r="L475" i="7"/>
  <c r="J475" i="7"/>
  <c r="G475" i="7"/>
  <c r="L474" i="7"/>
  <c r="L472" i="7" s="1"/>
  <c r="J474" i="7"/>
  <c r="E474" i="7"/>
  <c r="G474" i="7" s="1"/>
  <c r="L473" i="7"/>
  <c r="J473" i="7"/>
  <c r="G473" i="7"/>
  <c r="L470" i="7"/>
  <c r="L469" i="7" s="1"/>
  <c r="J470" i="7"/>
  <c r="G470" i="7"/>
  <c r="F470" i="7"/>
  <c r="C468" i="7"/>
  <c r="C467" i="7"/>
  <c r="B467" i="7"/>
  <c r="E466" i="7"/>
  <c r="G466" i="7"/>
  <c r="D466" i="7"/>
  <c r="AE465" i="7"/>
  <c r="AD465" i="7"/>
  <c r="G464" i="7"/>
  <c r="E464" i="7"/>
  <c r="G463" i="7"/>
  <c r="E463" i="7"/>
  <c r="G460" i="7"/>
  <c r="E460" i="7"/>
  <c r="D460" i="7"/>
  <c r="C460" i="7"/>
  <c r="B460" i="7"/>
  <c r="L459" i="7"/>
  <c r="L458" i="7" s="1"/>
  <c r="AW465" i="7" s="1"/>
  <c r="I459" i="7"/>
  <c r="H459" i="7"/>
  <c r="J459" i="7" s="1"/>
  <c r="G459" i="7"/>
  <c r="L457" i="7"/>
  <c r="J457" i="7"/>
  <c r="G457" i="7"/>
  <c r="L456" i="7"/>
  <c r="L454" i="7" s="1"/>
  <c r="AT465" i="7" s="1"/>
  <c r="J456" i="7"/>
  <c r="E456" i="7"/>
  <c r="L455" i="7"/>
  <c r="J455" i="7"/>
  <c r="G455" i="7"/>
  <c r="L452" i="7"/>
  <c r="L451" i="7" s="1"/>
  <c r="J452" i="7"/>
  <c r="G452" i="7"/>
  <c r="C450" i="7"/>
  <c r="E449" i="7"/>
  <c r="G449" i="7"/>
  <c r="G456" i="7" s="1"/>
  <c r="D449" i="7"/>
  <c r="C449" i="7"/>
  <c r="AE448" i="7"/>
  <c r="AD448" i="7"/>
  <c r="G447" i="7"/>
  <c r="E447" i="7"/>
  <c r="G446" i="7"/>
  <c r="E446" i="7"/>
  <c r="BA444" i="7"/>
  <c r="AZ444" i="7"/>
  <c r="AE444" i="7"/>
  <c r="AD444" i="7"/>
  <c r="E444" i="7"/>
  <c r="G444" i="7"/>
  <c r="D444" i="7"/>
  <c r="C444" i="7"/>
  <c r="B444" i="7"/>
  <c r="L442" i="7"/>
  <c r="I442" i="7"/>
  <c r="H442" i="7"/>
  <c r="J442" i="7" s="1"/>
  <c r="G442" i="7"/>
  <c r="L441" i="7"/>
  <c r="L440" i="7" s="1"/>
  <c r="AW448" i="7" s="1"/>
  <c r="I441" i="7"/>
  <c r="H441" i="7"/>
  <c r="J441" i="7" s="1"/>
  <c r="G441" i="7"/>
  <c r="L439" i="7"/>
  <c r="J439" i="7"/>
  <c r="G439" i="7"/>
  <c r="L438" i="7"/>
  <c r="J438" i="7"/>
  <c r="E438" i="7"/>
  <c r="L437" i="7"/>
  <c r="J437" i="7"/>
  <c r="G437" i="7"/>
  <c r="L436" i="7"/>
  <c r="J436" i="7"/>
  <c r="E436" i="7"/>
  <c r="L435" i="7"/>
  <c r="J435" i="7"/>
  <c r="G435" i="7"/>
  <c r="L432" i="7"/>
  <c r="L431" i="7" s="1"/>
  <c r="J432" i="7"/>
  <c r="G432" i="7"/>
  <c r="C430" i="7"/>
  <c r="E429" i="7"/>
  <c r="G429" i="7"/>
  <c r="G436" i="7" s="1"/>
  <c r="D429" i="7"/>
  <c r="C429" i="7"/>
  <c r="AW428" i="7"/>
  <c r="AT428" i="7"/>
  <c r="AO428" i="7"/>
  <c r="AE428" i="7"/>
  <c r="AD428" i="7"/>
  <c r="G427" i="7"/>
  <c r="E427" i="7"/>
  <c r="G426" i="7"/>
  <c r="E426" i="7"/>
  <c r="L423" i="7"/>
  <c r="L422" i="7" s="1"/>
  <c r="J423" i="7"/>
  <c r="G423" i="7"/>
  <c r="E421" i="7"/>
  <c r="G421" i="7"/>
  <c r="D421" i="7"/>
  <c r="C421" i="7"/>
  <c r="AW420" i="7"/>
  <c r="AT420" i="7"/>
  <c r="AO420" i="7"/>
  <c r="AE420" i="7"/>
  <c r="AD420" i="7"/>
  <c r="G419" i="7"/>
  <c r="E419" i="7"/>
  <c r="G418" i="7"/>
  <c r="E418" i="7"/>
  <c r="L415" i="7"/>
  <c r="L414" i="7" s="1"/>
  <c r="J415" i="7"/>
  <c r="G415" i="7"/>
  <c r="C413" i="7"/>
  <c r="E412" i="7"/>
  <c r="G412" i="7"/>
  <c r="D412" i="7"/>
  <c r="C412" i="7"/>
  <c r="AW411" i="7"/>
  <c r="AT411" i="7"/>
  <c r="AO411" i="7"/>
  <c r="AE411" i="7"/>
  <c r="AD411" i="7"/>
  <c r="G410" i="7"/>
  <c r="E410" i="7"/>
  <c r="G409" i="7"/>
  <c r="E409" i="7"/>
  <c r="BA407" i="7"/>
  <c r="AZ407" i="7"/>
  <c r="AE407" i="7"/>
  <c r="AD407" i="7"/>
  <c r="E407" i="7"/>
  <c r="G407" i="7"/>
  <c r="D407" i="7"/>
  <c r="C407" i="7"/>
  <c r="B407" i="7"/>
  <c r="L405" i="7"/>
  <c r="L404" i="7" s="1"/>
  <c r="L406" i="7" s="1"/>
  <c r="J405" i="7"/>
  <c r="G405" i="7"/>
  <c r="C403" i="7"/>
  <c r="E402" i="7"/>
  <c r="G402" i="7"/>
  <c r="D402" i="7"/>
  <c r="C402" i="7"/>
  <c r="AE401" i="7"/>
  <c r="AD401" i="7"/>
  <c r="G400" i="7"/>
  <c r="E400" i="7"/>
  <c r="G399" i="7"/>
  <c r="E399" i="7"/>
  <c r="G396" i="7"/>
  <c r="E396" i="7"/>
  <c r="D396" i="7"/>
  <c r="C396" i="7"/>
  <c r="B396" i="7"/>
  <c r="G395" i="7"/>
  <c r="E395" i="7"/>
  <c r="D395" i="7"/>
  <c r="C395" i="7"/>
  <c r="B395" i="7"/>
  <c r="G394" i="7"/>
  <c r="E394" i="7"/>
  <c r="D394" i="7"/>
  <c r="C394" i="7"/>
  <c r="B394" i="7"/>
  <c r="G393" i="7"/>
  <c r="E393" i="7"/>
  <c r="D393" i="7"/>
  <c r="C393" i="7"/>
  <c r="B393" i="7"/>
  <c r="L392" i="7"/>
  <c r="I392" i="7"/>
  <c r="J392" i="7" s="1"/>
  <c r="H392" i="7"/>
  <c r="G392" i="7"/>
  <c r="L391" i="7"/>
  <c r="J391" i="7"/>
  <c r="I391" i="7"/>
  <c r="H391" i="7"/>
  <c r="G391" i="7"/>
  <c r="L390" i="7"/>
  <c r="I390" i="7"/>
  <c r="H390" i="7"/>
  <c r="J390" i="7" s="1"/>
  <c r="G390" i="7"/>
  <c r="L389" i="7"/>
  <c r="L387" i="7" s="1"/>
  <c r="AW401" i="7" s="1"/>
  <c r="I389" i="7"/>
  <c r="H389" i="7"/>
  <c r="G389" i="7"/>
  <c r="L388" i="7"/>
  <c r="I388" i="7"/>
  <c r="J388" i="7" s="1"/>
  <c r="H388" i="7"/>
  <c r="G388" i="7"/>
  <c r="L386" i="7"/>
  <c r="J386" i="7"/>
  <c r="E386" i="7"/>
  <c r="G386" i="7" s="1"/>
  <c r="L385" i="7"/>
  <c r="J385" i="7"/>
  <c r="G385" i="7"/>
  <c r="L384" i="7"/>
  <c r="L382" i="7" s="1"/>
  <c r="J384" i="7"/>
  <c r="E384" i="7"/>
  <c r="G384" i="7" s="1"/>
  <c r="L383" i="7"/>
  <c r="I383" i="7"/>
  <c r="H383" i="7"/>
  <c r="G383" i="7"/>
  <c r="L380" i="7"/>
  <c r="L379" i="7" s="1"/>
  <c r="J380" i="7"/>
  <c r="G380" i="7"/>
  <c r="E378" i="7"/>
  <c r="G378" i="7"/>
  <c r="D378" i="7"/>
  <c r="C378" i="7"/>
  <c r="AE377" i="7"/>
  <c r="AD377" i="7"/>
  <c r="G376" i="7"/>
  <c r="E376" i="7"/>
  <c r="G375" i="7"/>
  <c r="E375" i="7"/>
  <c r="G372" i="7"/>
  <c r="E372" i="7"/>
  <c r="D372" i="7"/>
  <c r="C372" i="7"/>
  <c r="B372" i="7"/>
  <c r="G371" i="7"/>
  <c r="E371" i="7"/>
  <c r="D371" i="7"/>
  <c r="C371" i="7"/>
  <c r="B371" i="7"/>
  <c r="G370" i="7"/>
  <c r="E370" i="7"/>
  <c r="D370" i="7"/>
  <c r="C370" i="7"/>
  <c r="B370" i="7"/>
  <c r="G369" i="7"/>
  <c r="E369" i="7"/>
  <c r="D369" i="7"/>
  <c r="C369" i="7"/>
  <c r="B369" i="7"/>
  <c r="L368" i="7"/>
  <c r="I368" i="7"/>
  <c r="H368" i="7"/>
  <c r="J368" i="7" s="1"/>
  <c r="G368" i="7"/>
  <c r="L367" i="7"/>
  <c r="I367" i="7"/>
  <c r="H367" i="7"/>
  <c r="J367" i="7" s="1"/>
  <c r="G367" i="7"/>
  <c r="L366" i="7"/>
  <c r="I366" i="7"/>
  <c r="H366" i="7"/>
  <c r="G366" i="7"/>
  <c r="L365" i="7"/>
  <c r="I365" i="7"/>
  <c r="H365" i="7"/>
  <c r="J365" i="7" s="1"/>
  <c r="G365" i="7"/>
  <c r="L364" i="7"/>
  <c r="J364" i="7"/>
  <c r="I364" i="7"/>
  <c r="H364" i="7"/>
  <c r="G364" i="7"/>
  <c r="L362" i="7"/>
  <c r="L358" i="7" s="1"/>
  <c r="J362" i="7"/>
  <c r="E362" i="7"/>
  <c r="L361" i="7"/>
  <c r="J361" i="7"/>
  <c r="G361" i="7"/>
  <c r="L360" i="7"/>
  <c r="J360" i="7"/>
  <c r="E360" i="7"/>
  <c r="G360" i="7" s="1"/>
  <c r="L359" i="7"/>
  <c r="I359" i="7"/>
  <c r="J359" i="7" s="1"/>
  <c r="H359" i="7"/>
  <c r="G359" i="7"/>
  <c r="L356" i="7"/>
  <c r="L355" i="7" s="1"/>
  <c r="AR377" i="7" s="1"/>
  <c r="J356" i="7"/>
  <c r="G356" i="7"/>
  <c r="E354" i="7"/>
  <c r="G354" i="7"/>
  <c r="G362" i="7" s="1"/>
  <c r="D354" i="7"/>
  <c r="C354" i="7"/>
  <c r="AW353" i="7"/>
  <c r="AE353" i="7"/>
  <c r="AD353" i="7"/>
  <c r="G352" i="7"/>
  <c r="E352" i="7"/>
  <c r="G351" i="7"/>
  <c r="E351" i="7"/>
  <c r="G348" i="7"/>
  <c r="E348" i="7"/>
  <c r="D348" i="7"/>
  <c r="C348" i="7"/>
  <c r="B348" i="7"/>
  <c r="L347" i="7"/>
  <c r="L345" i="7" s="1"/>
  <c r="J347" i="7"/>
  <c r="E347" i="7"/>
  <c r="G347" i="7" s="1"/>
  <c r="L346" i="7"/>
  <c r="J346" i="7"/>
  <c r="G346" i="7"/>
  <c r="L343" i="7"/>
  <c r="L342" i="7" s="1"/>
  <c r="J343" i="7"/>
  <c r="G343" i="7"/>
  <c r="C341" i="7"/>
  <c r="B341" i="7"/>
  <c r="E340" i="7"/>
  <c r="G340" i="7"/>
  <c r="D340" i="7"/>
  <c r="C340" i="7"/>
  <c r="AW339" i="7"/>
  <c r="AE339" i="7"/>
  <c r="AD339" i="7"/>
  <c r="G338" i="7"/>
  <c r="E338" i="7"/>
  <c r="G337" i="7"/>
  <c r="E337" i="7"/>
  <c r="L334" i="7"/>
  <c r="L332" i="7" s="1"/>
  <c r="J334" i="7"/>
  <c r="F334" i="7"/>
  <c r="E334" i="7"/>
  <c r="L333" i="7"/>
  <c r="I333" i="7"/>
  <c r="H333" i="7"/>
  <c r="J333" i="7" s="1"/>
  <c r="G333" i="7"/>
  <c r="F333" i="7"/>
  <c r="L330" i="7"/>
  <c r="L329" i="7" s="1"/>
  <c r="J330" i="7"/>
  <c r="G330" i="7"/>
  <c r="F330" i="7"/>
  <c r="E327" i="7"/>
  <c r="G327" i="7"/>
  <c r="D327" i="7"/>
  <c r="C327" i="7"/>
  <c r="AW326" i="7"/>
  <c r="AE326" i="7"/>
  <c r="AD326" i="7"/>
  <c r="G325" i="7"/>
  <c r="E325" i="7"/>
  <c r="G324" i="7"/>
  <c r="E324" i="7"/>
  <c r="L319" i="7"/>
  <c r="L318" i="7" s="1"/>
  <c r="AO326" i="7" s="1"/>
  <c r="L321" i="7"/>
  <c r="J321" i="7"/>
  <c r="G321" i="7"/>
  <c r="E321" i="7"/>
  <c r="L320" i="7"/>
  <c r="I320" i="7"/>
  <c r="H320" i="7"/>
  <c r="G320" i="7"/>
  <c r="L317" i="7"/>
  <c r="L316" i="7" s="1"/>
  <c r="J317" i="7"/>
  <c r="G317" i="7"/>
  <c r="E315" i="7"/>
  <c r="G315" i="7"/>
  <c r="D315" i="7"/>
  <c r="C315" i="7"/>
  <c r="AE314" i="7"/>
  <c r="AD314" i="7"/>
  <c r="G313" i="7"/>
  <c r="E313" i="7"/>
  <c r="G312" i="7"/>
  <c r="E312" i="7"/>
  <c r="G309" i="7"/>
  <c r="E309" i="7"/>
  <c r="D309" i="7"/>
  <c r="C309" i="7"/>
  <c r="B309" i="7"/>
  <c r="G308" i="7"/>
  <c r="E308" i="7"/>
  <c r="D308" i="7"/>
  <c r="C308" i="7"/>
  <c r="B308" i="7"/>
  <c r="G307" i="7"/>
  <c r="E307" i="7"/>
  <c r="D307" i="7"/>
  <c r="C307" i="7"/>
  <c r="B307" i="7"/>
  <c r="G306" i="7"/>
  <c r="E306" i="7"/>
  <c r="D306" i="7"/>
  <c r="C306" i="7"/>
  <c r="B306" i="7"/>
  <c r="G305" i="7"/>
  <c r="E305" i="7"/>
  <c r="D305" i="7"/>
  <c r="C305" i="7"/>
  <c r="B305" i="7"/>
  <c r="G304" i="7"/>
  <c r="E304" i="7"/>
  <c r="D304" i="7"/>
  <c r="C304" i="7"/>
  <c r="B304" i="7"/>
  <c r="G303" i="7"/>
  <c r="E303" i="7"/>
  <c r="D303" i="7"/>
  <c r="C303" i="7"/>
  <c r="B303" i="7"/>
  <c r="G302" i="7"/>
  <c r="E302" i="7"/>
  <c r="D302" i="7"/>
  <c r="C302" i="7"/>
  <c r="B302" i="7"/>
  <c r="G301" i="7"/>
  <c r="E301" i="7"/>
  <c r="D301" i="7"/>
  <c r="C301" i="7"/>
  <c r="B301" i="7"/>
  <c r="L300" i="7"/>
  <c r="J300" i="7"/>
  <c r="G300" i="7"/>
  <c r="L299" i="7"/>
  <c r="I299" i="7"/>
  <c r="H299" i="7"/>
  <c r="J299" i="7" s="1"/>
  <c r="G299" i="7"/>
  <c r="L298" i="7"/>
  <c r="I298" i="7"/>
  <c r="H298" i="7"/>
  <c r="G298" i="7"/>
  <c r="L297" i="7"/>
  <c r="I297" i="7"/>
  <c r="H297" i="7"/>
  <c r="J297" i="7" s="1"/>
  <c r="G297" i="7"/>
  <c r="L296" i="7"/>
  <c r="I296" i="7"/>
  <c r="H296" i="7"/>
  <c r="G296" i="7"/>
  <c r="L295" i="7"/>
  <c r="I295" i="7"/>
  <c r="H295" i="7"/>
  <c r="G295" i="7"/>
  <c r="L293" i="7"/>
  <c r="J293" i="7"/>
  <c r="E293" i="7"/>
  <c r="L292" i="7"/>
  <c r="J292" i="7"/>
  <c r="G292" i="7"/>
  <c r="L291" i="7"/>
  <c r="J291" i="7"/>
  <c r="E291" i="7"/>
  <c r="L290" i="7"/>
  <c r="I290" i="7"/>
  <c r="H290" i="7"/>
  <c r="G290" i="7"/>
  <c r="L287" i="7"/>
  <c r="L286" i="7" s="1"/>
  <c r="AR314" i="7" s="1"/>
  <c r="J287" i="7"/>
  <c r="G287" i="7"/>
  <c r="F287" i="7"/>
  <c r="E284" i="7"/>
  <c r="G284" i="7"/>
  <c r="D284" i="7"/>
  <c r="C284" i="7"/>
  <c r="AW283" i="7"/>
  <c r="AT283" i="7"/>
  <c r="AE283" i="7"/>
  <c r="AD283" i="7"/>
  <c r="G282" i="7"/>
  <c r="E282" i="7"/>
  <c r="G281" i="7"/>
  <c r="E281" i="7"/>
  <c r="L278" i="7"/>
  <c r="L276" i="7" s="1"/>
  <c r="J278" i="7"/>
  <c r="F278" i="7"/>
  <c r="E278" i="7"/>
  <c r="L277" i="7"/>
  <c r="I277" i="7"/>
  <c r="H277" i="7"/>
  <c r="G277" i="7"/>
  <c r="F277" i="7"/>
  <c r="L274" i="7"/>
  <c r="L273" i="7" s="1"/>
  <c r="J274" i="7"/>
  <c r="G274" i="7"/>
  <c r="F274" i="7"/>
  <c r="E271" i="7"/>
  <c r="G271" i="7"/>
  <c r="D271" i="7"/>
  <c r="C271" i="7"/>
  <c r="AW270" i="7"/>
  <c r="AE270" i="7"/>
  <c r="AD270" i="7"/>
  <c r="G269" i="7"/>
  <c r="E269" i="7"/>
  <c r="G268" i="7"/>
  <c r="E268" i="7"/>
  <c r="L265" i="7"/>
  <c r="L263" i="7" s="1"/>
  <c r="J265" i="7"/>
  <c r="E265" i="7"/>
  <c r="L264" i="7"/>
  <c r="J264" i="7"/>
  <c r="I264" i="7"/>
  <c r="H264" i="7"/>
  <c r="G264" i="7"/>
  <c r="L260" i="7"/>
  <c r="AR270" i="7" s="1"/>
  <c r="L261" i="7"/>
  <c r="J261" i="7"/>
  <c r="G261" i="7"/>
  <c r="E259" i="7"/>
  <c r="G259" i="7"/>
  <c r="D259" i="7"/>
  <c r="C259" i="7"/>
  <c r="AE258" i="7"/>
  <c r="AD258" i="7"/>
  <c r="G257" i="7"/>
  <c r="E257" i="7"/>
  <c r="G256" i="7"/>
  <c r="E256" i="7"/>
  <c r="G253" i="7"/>
  <c r="E253" i="7"/>
  <c r="D253" i="7"/>
  <c r="C253" i="7"/>
  <c r="B253" i="7"/>
  <c r="G252" i="7"/>
  <c r="E252" i="7"/>
  <c r="D252" i="7"/>
  <c r="C252" i="7"/>
  <c r="B252" i="7"/>
  <c r="G251" i="7"/>
  <c r="E251" i="7"/>
  <c r="D251" i="7"/>
  <c r="C251" i="7"/>
  <c r="B251" i="7"/>
  <c r="G250" i="7"/>
  <c r="E250" i="7"/>
  <c r="D250" i="7"/>
  <c r="C250" i="7"/>
  <c r="B250" i="7"/>
  <c r="G249" i="7"/>
  <c r="E249" i="7"/>
  <c r="D249" i="7"/>
  <c r="C249" i="7"/>
  <c r="B249" i="7"/>
  <c r="G248" i="7"/>
  <c r="E248" i="7"/>
  <c r="D248" i="7"/>
  <c r="C248" i="7"/>
  <c r="B248" i="7"/>
  <c r="G247" i="7"/>
  <c r="E247" i="7"/>
  <c r="D247" i="7"/>
  <c r="C247" i="7"/>
  <c r="B247" i="7"/>
  <c r="G246" i="7"/>
  <c r="E246" i="7"/>
  <c r="D246" i="7"/>
  <c r="C246" i="7"/>
  <c r="B246" i="7"/>
  <c r="G245" i="7"/>
  <c r="E245" i="7"/>
  <c r="D245" i="7"/>
  <c r="C245" i="7"/>
  <c r="B245" i="7"/>
  <c r="L244" i="7"/>
  <c r="J244" i="7"/>
  <c r="G244" i="7"/>
  <c r="L243" i="7"/>
  <c r="I243" i="7"/>
  <c r="H243" i="7"/>
  <c r="J243" i="7" s="1"/>
  <c r="G243" i="7"/>
  <c r="L242" i="7"/>
  <c r="I242" i="7"/>
  <c r="H242" i="7"/>
  <c r="G242" i="7"/>
  <c r="L241" i="7"/>
  <c r="I241" i="7"/>
  <c r="H241" i="7"/>
  <c r="J241" i="7" s="1"/>
  <c r="G241" i="7"/>
  <c r="L240" i="7"/>
  <c r="I240" i="7"/>
  <c r="H240" i="7"/>
  <c r="G240" i="7"/>
  <c r="L239" i="7"/>
  <c r="I239" i="7"/>
  <c r="H239" i="7"/>
  <c r="G239" i="7"/>
  <c r="L237" i="7"/>
  <c r="J237" i="7"/>
  <c r="E237" i="7"/>
  <c r="G237" i="7" s="1"/>
  <c r="L236" i="7"/>
  <c r="J236" i="7"/>
  <c r="G236" i="7"/>
  <c r="L235" i="7"/>
  <c r="J235" i="7"/>
  <c r="E235" i="7"/>
  <c r="L234" i="7"/>
  <c r="I234" i="7"/>
  <c r="H234" i="7"/>
  <c r="J234" i="7" s="1"/>
  <c r="G234" i="7"/>
  <c r="L230" i="7"/>
  <c r="L231" i="7"/>
  <c r="J231" i="7"/>
  <c r="G231" i="7"/>
  <c r="F231" i="7"/>
  <c r="E228" i="7"/>
  <c r="G228" i="7"/>
  <c r="D228" i="7"/>
  <c r="C228" i="7"/>
  <c r="AW227" i="7"/>
  <c r="AE227" i="7"/>
  <c r="AD227" i="7"/>
  <c r="G226" i="7"/>
  <c r="E226" i="7"/>
  <c r="G225" i="7"/>
  <c r="E225" i="7"/>
  <c r="L222" i="7"/>
  <c r="L219" i="7" s="1"/>
  <c r="AT227" i="7" s="1"/>
  <c r="J222" i="7"/>
  <c r="E222" i="7"/>
  <c r="G222" i="7" s="1"/>
  <c r="L221" i="7"/>
  <c r="I221" i="7"/>
  <c r="H221" i="7"/>
  <c r="J221" i="7" s="1"/>
  <c r="G221" i="7"/>
  <c r="L220" i="7"/>
  <c r="J220" i="7"/>
  <c r="G220" i="7"/>
  <c r="L217" i="7"/>
  <c r="L216" i="7" s="1"/>
  <c r="J217" i="7"/>
  <c r="G217" i="7"/>
  <c r="E215" i="7"/>
  <c r="G215" i="7"/>
  <c r="D215" i="7"/>
  <c r="C215" i="7"/>
  <c r="AW214" i="7"/>
  <c r="AE214" i="7"/>
  <c r="AD214" i="7"/>
  <c r="G213" i="7"/>
  <c r="E213" i="7"/>
  <c r="G212" i="7"/>
  <c r="E212" i="7"/>
  <c r="L209" i="7"/>
  <c r="J209" i="7"/>
  <c r="E209" i="7"/>
  <c r="L208" i="7"/>
  <c r="J208" i="7"/>
  <c r="I208" i="7"/>
  <c r="H208" i="7"/>
  <c r="G208" i="7"/>
  <c r="L207" i="7"/>
  <c r="J207" i="7"/>
  <c r="G207" i="7"/>
  <c r="L206" i="7"/>
  <c r="J206" i="7"/>
  <c r="E206" i="7"/>
  <c r="L205" i="7"/>
  <c r="J205" i="7"/>
  <c r="G205" i="7"/>
  <c r="L202" i="7"/>
  <c r="L201" i="7" s="1"/>
  <c r="J202" i="7"/>
  <c r="G202" i="7"/>
  <c r="E200" i="7"/>
  <c r="G200" i="7"/>
  <c r="D200" i="7"/>
  <c r="C200" i="7"/>
  <c r="AW199" i="7"/>
  <c r="AE199" i="7"/>
  <c r="AD199" i="7"/>
  <c r="G198" i="7"/>
  <c r="E198" i="7"/>
  <c r="G197" i="7"/>
  <c r="E197" i="7"/>
  <c r="L194" i="7"/>
  <c r="J194" i="7"/>
  <c r="E194" i="7"/>
  <c r="L193" i="7"/>
  <c r="I193" i="7"/>
  <c r="H193" i="7"/>
  <c r="J193" i="7" s="1"/>
  <c r="G193" i="7"/>
  <c r="L192" i="7"/>
  <c r="J192" i="7"/>
  <c r="G192" i="7"/>
  <c r="L191" i="7"/>
  <c r="J191" i="7"/>
  <c r="E191" i="7"/>
  <c r="L190" i="7"/>
  <c r="J190" i="7"/>
  <c r="G190" i="7"/>
  <c r="L187" i="7"/>
  <c r="L186" i="7" s="1"/>
  <c r="AR199" i="7" s="1"/>
  <c r="J187" i="7"/>
  <c r="G187" i="7"/>
  <c r="C185" i="7"/>
  <c r="E184" i="7"/>
  <c r="G184" i="7"/>
  <c r="D184" i="7"/>
  <c r="C184" i="7"/>
  <c r="L178" i="7"/>
  <c r="L177" i="7"/>
  <c r="L174" i="7"/>
  <c r="L172" i="7"/>
  <c r="L171" i="7"/>
  <c r="L164" i="7"/>
  <c r="L160" i="7"/>
  <c r="BB150" i="7"/>
  <c r="AU150" i="7"/>
  <c r="AS150" i="7"/>
  <c r="AP150" i="7"/>
  <c r="AN150" i="7"/>
  <c r="BA150" i="7"/>
  <c r="AZ150" i="7"/>
  <c r="AE150" i="7"/>
  <c r="AD150" i="7"/>
  <c r="L149" i="7"/>
  <c r="K150" i="7" s="1"/>
  <c r="J149" i="7"/>
  <c r="E149" i="7"/>
  <c r="G149" i="7"/>
  <c r="D149" i="7"/>
  <c r="C149" i="7"/>
  <c r="AU148" i="7"/>
  <c r="AS148" i="7"/>
  <c r="AP148" i="7"/>
  <c r="BA148" i="7"/>
  <c r="AZ148" i="7"/>
  <c r="AE148" i="7"/>
  <c r="AD148" i="7"/>
  <c r="L147" i="7"/>
  <c r="J147" i="7"/>
  <c r="E147" i="7"/>
  <c r="G147" i="7"/>
  <c r="D147" i="7"/>
  <c r="C147" i="7"/>
  <c r="AU146" i="7"/>
  <c r="AS146" i="7"/>
  <c r="AP146" i="7"/>
  <c r="BA146" i="7"/>
  <c r="AZ146" i="7"/>
  <c r="AE146" i="7"/>
  <c r="AD146" i="7"/>
  <c r="C145" i="7"/>
  <c r="L144" i="7"/>
  <c r="BB146" i="7" s="1"/>
  <c r="J144" i="7"/>
  <c r="E144" i="7"/>
  <c r="G144" i="7"/>
  <c r="D144" i="7"/>
  <c r="C144" i="7"/>
  <c r="AU143" i="7"/>
  <c r="AS143" i="7"/>
  <c r="AP143" i="7"/>
  <c r="BA143" i="7"/>
  <c r="AZ143" i="7"/>
  <c r="AE143" i="7"/>
  <c r="AD143" i="7"/>
  <c r="C142" i="7"/>
  <c r="L141" i="7"/>
  <c r="K143" i="7" s="1"/>
  <c r="J141" i="7"/>
  <c r="E141" i="7"/>
  <c r="G141" i="7"/>
  <c r="D141" i="7"/>
  <c r="C141" i="7"/>
  <c r="AU140" i="7"/>
  <c r="AS140" i="7"/>
  <c r="AP140" i="7"/>
  <c r="BA140" i="7"/>
  <c r="AZ140" i="7"/>
  <c r="AE140" i="7"/>
  <c r="AD140" i="7"/>
  <c r="K140" i="7"/>
  <c r="C139" i="7"/>
  <c r="L138" i="7"/>
  <c r="BB140" i="7" s="1"/>
  <c r="J138" i="7"/>
  <c r="E138" i="7"/>
  <c r="I140" i="7" s="1"/>
  <c r="G138" i="7"/>
  <c r="D138" i="7"/>
  <c r="C138" i="7"/>
  <c r="AW137" i="7"/>
  <c r="AE137" i="7"/>
  <c r="AD137" i="7"/>
  <c r="G136" i="7"/>
  <c r="E136" i="7"/>
  <c r="G135" i="7"/>
  <c r="E135" i="7"/>
  <c r="L129" i="7"/>
  <c r="L128" i="7" s="1"/>
  <c r="AO137" i="7" s="1"/>
  <c r="L132" i="7"/>
  <c r="J132" i="7"/>
  <c r="E132" i="7"/>
  <c r="G132" i="7" s="1"/>
  <c r="L131" i="7"/>
  <c r="I131" i="7"/>
  <c r="J131" i="7" s="1"/>
  <c r="H131" i="7"/>
  <c r="G131" i="7"/>
  <c r="L130" i="7"/>
  <c r="J130" i="7"/>
  <c r="G130" i="7"/>
  <c r="L127" i="7"/>
  <c r="L126" i="7" s="1"/>
  <c r="J127" i="7"/>
  <c r="G127" i="7"/>
  <c r="E125" i="7"/>
  <c r="G125" i="7"/>
  <c r="D125" i="7"/>
  <c r="C125" i="7"/>
  <c r="AW124" i="7"/>
  <c r="AE124" i="7"/>
  <c r="AD124" i="7"/>
  <c r="G123" i="7"/>
  <c r="E123" i="7"/>
  <c r="G122" i="7"/>
  <c r="E122" i="7"/>
  <c r="L119" i="7"/>
  <c r="L116" i="7" s="1"/>
  <c r="AT124" i="7" s="1"/>
  <c r="J119" i="7"/>
  <c r="E119" i="7"/>
  <c r="L118" i="7"/>
  <c r="I118" i="7"/>
  <c r="H118" i="7"/>
  <c r="G118" i="7"/>
  <c r="L117" i="7"/>
  <c r="J117" i="7"/>
  <c r="G117" i="7"/>
  <c r="L113" i="7"/>
  <c r="L114" i="7"/>
  <c r="J114" i="7"/>
  <c r="G114" i="7"/>
  <c r="E112" i="7"/>
  <c r="G112" i="7"/>
  <c r="D112" i="7"/>
  <c r="C112" i="7"/>
  <c r="AW111" i="7"/>
  <c r="AR111" i="7"/>
  <c r="AE111" i="7"/>
  <c r="AD111" i="7"/>
  <c r="G110" i="7"/>
  <c r="E110" i="7"/>
  <c r="G109" i="7"/>
  <c r="E109" i="7"/>
  <c r="L106" i="7"/>
  <c r="J106" i="7"/>
  <c r="E106" i="7"/>
  <c r="G106" i="7" s="1"/>
  <c r="L105" i="7"/>
  <c r="I105" i="7"/>
  <c r="H105" i="7"/>
  <c r="G105" i="7"/>
  <c r="L104" i="7"/>
  <c r="J104" i="7"/>
  <c r="G104" i="7"/>
  <c r="L103" i="7"/>
  <c r="L101" i="7" s="1"/>
  <c r="AT111" i="7" s="1"/>
  <c r="J103" i="7"/>
  <c r="E103" i="7"/>
  <c r="G103" i="7" s="1"/>
  <c r="L102" i="7"/>
  <c r="J102" i="7"/>
  <c r="G102" i="7"/>
  <c r="L98" i="7"/>
  <c r="L99" i="7"/>
  <c r="J99" i="7"/>
  <c r="G99" i="7"/>
  <c r="C97" i="7"/>
  <c r="E96" i="7"/>
  <c r="G96" i="7"/>
  <c r="D96" i="7"/>
  <c r="C96" i="7"/>
  <c r="AW95" i="7"/>
  <c r="AE95" i="7"/>
  <c r="AD95" i="7"/>
  <c r="G94" i="7"/>
  <c r="E94" i="7"/>
  <c r="G93" i="7"/>
  <c r="E93" i="7"/>
  <c r="L90" i="7"/>
  <c r="J90" i="7"/>
  <c r="G90" i="7"/>
  <c r="E90" i="7"/>
  <c r="L89" i="7"/>
  <c r="J89" i="7"/>
  <c r="G89" i="7"/>
  <c r="L88" i="7"/>
  <c r="J88" i="7"/>
  <c r="E88" i="7"/>
  <c r="L87" i="7"/>
  <c r="I87" i="7"/>
  <c r="J87" i="7" s="1"/>
  <c r="H87" i="7"/>
  <c r="G87" i="7"/>
  <c r="L86" i="7"/>
  <c r="J86" i="7"/>
  <c r="E86" i="7"/>
  <c r="G86" i="7" s="1"/>
  <c r="L85" i="7"/>
  <c r="I85" i="7"/>
  <c r="J85" i="7" s="1"/>
  <c r="H85" i="7"/>
  <c r="G85" i="7"/>
  <c r="L82" i="7"/>
  <c r="L81" i="7" s="1"/>
  <c r="J82" i="7"/>
  <c r="G82" i="7"/>
  <c r="E80" i="7"/>
  <c r="G80" i="7"/>
  <c r="D80" i="7"/>
  <c r="C80" i="7"/>
  <c r="AW79" i="7"/>
  <c r="AE79" i="7"/>
  <c r="AD79" i="7"/>
  <c r="G78" i="7"/>
  <c r="E78" i="7"/>
  <c r="G77" i="7"/>
  <c r="E77" i="7"/>
  <c r="L74" i="7"/>
  <c r="J74" i="7"/>
  <c r="E74" i="7"/>
  <c r="L73" i="7"/>
  <c r="J73" i="7"/>
  <c r="G73" i="7"/>
  <c r="L72" i="7"/>
  <c r="J72" i="7"/>
  <c r="E72" i="7"/>
  <c r="L71" i="7"/>
  <c r="I71" i="7"/>
  <c r="J71" i="7" s="1"/>
  <c r="H71" i="7"/>
  <c r="G71" i="7"/>
  <c r="L68" i="7"/>
  <c r="L67" i="7" s="1"/>
  <c r="AR79" i="7" s="1"/>
  <c r="J68" i="7"/>
  <c r="G68" i="7"/>
  <c r="E66" i="7"/>
  <c r="G66" i="7"/>
  <c r="D66" i="7"/>
  <c r="C66" i="7"/>
  <c r="AW65" i="7"/>
  <c r="AE65" i="7"/>
  <c r="AD65" i="7"/>
  <c r="G64" i="7"/>
  <c r="E64" i="7"/>
  <c r="G63" i="7"/>
  <c r="E63" i="7"/>
  <c r="G60" i="7"/>
  <c r="F60" i="7"/>
  <c r="E60" i="7"/>
  <c r="D60" i="7"/>
  <c r="C60" i="7"/>
  <c r="B60" i="7"/>
  <c r="L57" i="7"/>
  <c r="L56" i="7" s="1"/>
  <c r="AO65" i="7" s="1"/>
  <c r="L59" i="7"/>
  <c r="J59" i="7"/>
  <c r="F59" i="7"/>
  <c r="E59" i="7"/>
  <c r="L58" i="7"/>
  <c r="J58" i="7"/>
  <c r="G58" i="7"/>
  <c r="F58" i="7"/>
  <c r="L55" i="7"/>
  <c r="L54" i="7" s="1"/>
  <c r="AR65" i="7" s="1"/>
  <c r="J55" i="7"/>
  <c r="G55" i="7"/>
  <c r="F55" i="7"/>
  <c r="E52" i="7"/>
  <c r="G52" i="7"/>
  <c r="D52" i="7"/>
  <c r="C52" i="7"/>
  <c r="F16" i="7"/>
  <c r="F14" i="7"/>
  <c r="CO6" i="7"/>
  <c r="F6" i="7"/>
  <c r="CO4" i="7"/>
  <c r="F4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1" i="3"/>
  <c r="Y1" i="3"/>
  <c r="CV1" i="3" s="1"/>
  <c r="CU1" i="3"/>
  <c r="CY1" i="3"/>
  <c r="CZ1" i="3"/>
  <c r="DA1" i="3"/>
  <c r="DB1" i="3"/>
  <c r="DC1" i="3"/>
  <c r="A2" i="3"/>
  <c r="Y2" i="3"/>
  <c r="CX2" i="3"/>
  <c r="CY2" i="3"/>
  <c r="CZ2" i="3"/>
  <c r="DA2" i="3"/>
  <c r="DB2" i="3"/>
  <c r="DC2" i="3"/>
  <c r="DH2" i="3"/>
  <c r="A3" i="3"/>
  <c r="Y3" i="3"/>
  <c r="CY3" i="3"/>
  <c r="CZ3" i="3"/>
  <c r="DB3" i="3" s="1"/>
  <c r="DA3" i="3"/>
  <c r="DC3" i="3"/>
  <c r="A4" i="3"/>
  <c r="Y4" i="3"/>
  <c r="CW4" i="3" s="1"/>
  <c r="CX4" i="3"/>
  <c r="CY4" i="3"/>
  <c r="CZ4" i="3"/>
  <c r="DA4" i="3"/>
  <c r="DB4" i="3"/>
  <c r="DC4" i="3"/>
  <c r="A5" i="3"/>
  <c r="Y5" i="3"/>
  <c r="CU5" i="3"/>
  <c r="CY5" i="3"/>
  <c r="CZ5" i="3"/>
  <c r="DB5" i="3" s="1"/>
  <c r="DA5" i="3"/>
  <c r="DC5" i="3"/>
  <c r="A6" i="3"/>
  <c r="Y6" i="3"/>
  <c r="CX6" i="3"/>
  <c r="CY6" i="3"/>
  <c r="CZ6" i="3"/>
  <c r="DA6" i="3"/>
  <c r="DB6" i="3"/>
  <c r="DC6" i="3"/>
  <c r="A7" i="3"/>
  <c r="Y7" i="3"/>
  <c r="CY7" i="3"/>
  <c r="CZ7" i="3"/>
  <c r="DB7" i="3" s="1"/>
  <c r="DA7" i="3"/>
  <c r="DC7" i="3"/>
  <c r="A8" i="3"/>
  <c r="Y8" i="3"/>
  <c r="CX8" i="3" s="1"/>
  <c r="CY8" i="3"/>
  <c r="CZ8" i="3"/>
  <c r="DB8" i="3" s="1"/>
  <c r="DA8" i="3"/>
  <c r="DC8" i="3"/>
  <c r="A9" i="3"/>
  <c r="Y9" i="3"/>
  <c r="CY9" i="3"/>
  <c r="CZ9" i="3"/>
  <c r="DB9" i="3" s="1"/>
  <c r="DA9" i="3"/>
  <c r="DC9" i="3"/>
  <c r="A10" i="3"/>
  <c r="Y10" i="3"/>
  <c r="CY10" i="3"/>
  <c r="CZ10" i="3"/>
  <c r="DB10" i="3" s="1"/>
  <c r="DA10" i="3"/>
  <c r="DC10" i="3"/>
  <c r="A11" i="3"/>
  <c r="Y11" i="3"/>
  <c r="CU11" i="3"/>
  <c r="CV11" i="3"/>
  <c r="CX11" i="3"/>
  <c r="DI11" i="3" s="1"/>
  <c r="CY11" i="3"/>
  <c r="CZ11" i="3"/>
  <c r="DB11" i="3" s="1"/>
  <c r="DA11" i="3"/>
  <c r="DC11" i="3"/>
  <c r="DF11" i="3"/>
  <c r="DG11" i="3"/>
  <c r="DH11" i="3"/>
  <c r="DJ11" i="3"/>
  <c r="A12" i="3"/>
  <c r="Y12" i="3"/>
  <c r="CX12" i="3" s="1"/>
  <c r="CY12" i="3"/>
  <c r="CZ12" i="3"/>
  <c r="DB12" i="3" s="1"/>
  <c r="DA12" i="3"/>
  <c r="DC12" i="3"/>
  <c r="A13" i="3"/>
  <c r="Y13" i="3"/>
  <c r="CW13" i="3"/>
  <c r="CX13" i="3"/>
  <c r="DI13" i="3" s="1"/>
  <c r="CY13" i="3"/>
  <c r="CZ13" i="3"/>
  <c r="DA13" i="3"/>
  <c r="DB13" i="3"/>
  <c r="DC13" i="3"/>
  <c r="DG13" i="3"/>
  <c r="DJ13" i="3" s="1"/>
  <c r="DH13" i="3"/>
  <c r="A14" i="3"/>
  <c r="Y14" i="3"/>
  <c r="CX14" i="3" s="1"/>
  <c r="CY14" i="3"/>
  <c r="CZ14" i="3"/>
  <c r="DB14" i="3" s="1"/>
  <c r="DA14" i="3"/>
  <c r="DC14" i="3"/>
  <c r="DF14" i="3"/>
  <c r="DJ14" i="3" s="1"/>
  <c r="A15" i="3"/>
  <c r="Y15" i="3"/>
  <c r="CU15" i="3"/>
  <c r="CV15" i="3"/>
  <c r="CX15" i="3"/>
  <c r="DI15" i="3" s="1"/>
  <c r="DJ15" i="3" s="1"/>
  <c r="CY15" i="3"/>
  <c r="CZ15" i="3"/>
  <c r="DA15" i="3"/>
  <c r="DB15" i="3"/>
  <c r="DC15" i="3"/>
  <c r="DG15" i="3"/>
  <c r="DH15" i="3"/>
  <c r="A16" i="3"/>
  <c r="Y16" i="3"/>
  <c r="CX16" i="3" s="1"/>
  <c r="CY16" i="3"/>
  <c r="CZ16" i="3"/>
  <c r="DB16" i="3" s="1"/>
  <c r="DA16" i="3"/>
  <c r="DC16" i="3"/>
  <c r="DF16" i="3"/>
  <c r="A17" i="3"/>
  <c r="Y17" i="3"/>
  <c r="CW17" i="3" s="1"/>
  <c r="CX17" i="3"/>
  <c r="CY17" i="3"/>
  <c r="CZ17" i="3"/>
  <c r="DA17" i="3"/>
  <c r="DB17" i="3"/>
  <c r="DC17" i="3"/>
  <c r="A18" i="3"/>
  <c r="Y18" i="3"/>
  <c r="CX18" i="3" s="1"/>
  <c r="CY18" i="3"/>
  <c r="CZ18" i="3"/>
  <c r="DA18" i="3"/>
  <c r="DB18" i="3"/>
  <c r="DC18" i="3"/>
  <c r="A19" i="3"/>
  <c r="Y19" i="3"/>
  <c r="CX19" i="3" s="1"/>
  <c r="CY19" i="3"/>
  <c r="CZ19" i="3"/>
  <c r="DB19" i="3" s="1"/>
  <c r="DA19" i="3"/>
  <c r="DC19" i="3"/>
  <c r="DF19" i="3"/>
  <c r="DG19" i="3"/>
  <c r="DJ19" i="3"/>
  <c r="A20" i="3"/>
  <c r="Y20" i="3"/>
  <c r="CX20" i="3" s="1"/>
  <c r="CY20" i="3"/>
  <c r="CZ20" i="3"/>
  <c r="DB20" i="3" s="1"/>
  <c r="DA20" i="3"/>
  <c r="DC20" i="3"/>
  <c r="DF20" i="3"/>
  <c r="DJ20" i="3" s="1"/>
  <c r="DI20" i="3"/>
  <c r="A21" i="3"/>
  <c r="Y21" i="3"/>
  <c r="CX21" i="3"/>
  <c r="CY21" i="3"/>
  <c r="CZ21" i="3"/>
  <c r="DA21" i="3"/>
  <c r="DB21" i="3"/>
  <c r="DC21" i="3"/>
  <c r="DI21" i="3"/>
  <c r="A22" i="3"/>
  <c r="Y22" i="3"/>
  <c r="CX22" i="3"/>
  <c r="CY22" i="3"/>
  <c r="CZ22" i="3"/>
  <c r="DA22" i="3"/>
  <c r="DB22" i="3"/>
  <c r="DC22" i="3"/>
  <c r="DG22" i="3"/>
  <c r="A23" i="3"/>
  <c r="Y23" i="3"/>
  <c r="CX23" i="3" s="1"/>
  <c r="CY23" i="3"/>
  <c r="CZ23" i="3"/>
  <c r="DB23" i="3" s="1"/>
  <c r="DA23" i="3"/>
  <c r="DC23" i="3"/>
  <c r="A24" i="3"/>
  <c r="Y24" i="3"/>
  <c r="CX24" i="3" s="1"/>
  <c r="CY24" i="3"/>
  <c r="CZ24" i="3"/>
  <c r="DB24" i="3" s="1"/>
  <c r="DA24" i="3"/>
  <c r="DC24" i="3"/>
  <c r="DF24" i="3"/>
  <c r="DJ24" i="3"/>
  <c r="A25" i="3"/>
  <c r="Y25" i="3"/>
  <c r="CX25" i="3"/>
  <c r="CY25" i="3"/>
  <c r="CZ25" i="3"/>
  <c r="DA25" i="3"/>
  <c r="DB25" i="3"/>
  <c r="DC25" i="3"/>
  <c r="DH25" i="3"/>
  <c r="DI25" i="3"/>
  <c r="A26" i="3"/>
  <c r="Y26" i="3"/>
  <c r="CX26" i="3" s="1"/>
  <c r="DH26" i="3" s="1"/>
  <c r="CY26" i="3"/>
  <c r="CZ26" i="3"/>
  <c r="DA26" i="3"/>
  <c r="DB26" i="3"/>
  <c r="DC26" i="3"/>
  <c r="A27" i="3"/>
  <c r="Y27" i="3"/>
  <c r="CX27" i="3" s="1"/>
  <c r="CY27" i="3"/>
  <c r="CZ27" i="3"/>
  <c r="DB27" i="3" s="1"/>
  <c r="DA27" i="3"/>
  <c r="DC27" i="3"/>
  <c r="A28" i="3"/>
  <c r="Y28" i="3"/>
  <c r="CU28" i="3"/>
  <c r="CV28" i="3"/>
  <c r="CX28" i="3"/>
  <c r="CY28" i="3"/>
  <c r="CZ28" i="3"/>
  <c r="DA28" i="3"/>
  <c r="DB28" i="3"/>
  <c r="DC28" i="3"/>
  <c r="DG28" i="3"/>
  <c r="A29" i="3"/>
  <c r="Y29" i="3"/>
  <c r="CX29" i="3" s="1"/>
  <c r="CY29" i="3"/>
  <c r="CZ29" i="3"/>
  <c r="DB29" i="3" s="1"/>
  <c r="DA29" i="3"/>
  <c r="DC29" i="3"/>
  <c r="DF29" i="3"/>
  <c r="DG29" i="3"/>
  <c r="A30" i="3"/>
  <c r="Y30" i="3"/>
  <c r="CW30" i="3" s="1"/>
  <c r="CX30" i="3"/>
  <c r="CY30" i="3"/>
  <c r="CZ30" i="3"/>
  <c r="DA30" i="3"/>
  <c r="DB30" i="3"/>
  <c r="DC30" i="3"/>
  <c r="DI30" i="3"/>
  <c r="A31" i="3"/>
  <c r="Y31" i="3"/>
  <c r="CY31" i="3"/>
  <c r="CZ31" i="3"/>
  <c r="DB31" i="3" s="1"/>
  <c r="DA31" i="3"/>
  <c r="DC31" i="3"/>
  <c r="A32" i="3"/>
  <c r="Y32" i="3"/>
  <c r="CX32" i="3" s="1"/>
  <c r="CY32" i="3"/>
  <c r="CZ32" i="3"/>
  <c r="DB32" i="3" s="1"/>
  <c r="DA32" i="3"/>
  <c r="DC32" i="3"/>
  <c r="DF32" i="3"/>
  <c r="DJ32" i="3" s="1"/>
  <c r="DI32" i="3"/>
  <c r="A33" i="3"/>
  <c r="Y33" i="3"/>
  <c r="CX33" i="3"/>
  <c r="CY33" i="3"/>
  <c r="CZ33" i="3"/>
  <c r="DA33" i="3"/>
  <c r="DB33" i="3"/>
  <c r="DC33" i="3"/>
  <c r="A34" i="3"/>
  <c r="Y34" i="3"/>
  <c r="CX34" i="3"/>
  <c r="CY34" i="3"/>
  <c r="CZ34" i="3"/>
  <c r="DA34" i="3"/>
  <c r="DB34" i="3"/>
  <c r="DC34" i="3"/>
  <c r="A35" i="3"/>
  <c r="Y35" i="3"/>
  <c r="CX35" i="3" s="1"/>
  <c r="CY35" i="3"/>
  <c r="CZ35" i="3"/>
  <c r="DB35" i="3" s="1"/>
  <c r="DA35" i="3"/>
  <c r="DC35" i="3"/>
  <c r="A36" i="3"/>
  <c r="Y36" i="3"/>
  <c r="CX36" i="3" s="1"/>
  <c r="CY36" i="3"/>
  <c r="CZ36" i="3"/>
  <c r="DB36" i="3" s="1"/>
  <c r="DA36" i="3"/>
  <c r="DC36" i="3"/>
  <c r="A37" i="3"/>
  <c r="Y37" i="3"/>
  <c r="CX37" i="3"/>
  <c r="CY37" i="3"/>
  <c r="CZ37" i="3"/>
  <c r="DB37" i="3" s="1"/>
  <c r="DA37" i="3"/>
  <c r="DC37" i="3"/>
  <c r="DF37" i="3"/>
  <c r="DJ37" i="3" s="1"/>
  <c r="DI37" i="3"/>
  <c r="A38" i="3"/>
  <c r="Y38" i="3"/>
  <c r="CX38" i="3"/>
  <c r="CY38" i="3"/>
  <c r="CZ38" i="3"/>
  <c r="DA38" i="3"/>
  <c r="DB38" i="3"/>
  <c r="DC38" i="3"/>
  <c r="A39" i="3"/>
  <c r="Y39" i="3"/>
  <c r="CX39" i="3" s="1"/>
  <c r="CY39" i="3"/>
  <c r="CZ39" i="3"/>
  <c r="DB39" i="3" s="1"/>
  <c r="DA39" i="3"/>
  <c r="DC39" i="3"/>
  <c r="DF39" i="3"/>
  <c r="DG39" i="3"/>
  <c r="DJ39" i="3"/>
  <c r="A40" i="3"/>
  <c r="Y40" i="3"/>
  <c r="CX40" i="3" s="1"/>
  <c r="CY40" i="3"/>
  <c r="CZ40" i="3"/>
  <c r="DB40" i="3" s="1"/>
  <c r="DA40" i="3"/>
  <c r="DC40" i="3"/>
  <c r="DI40" i="3"/>
  <c r="A41" i="3"/>
  <c r="Y41" i="3"/>
  <c r="CX41" i="3"/>
  <c r="CY41" i="3"/>
  <c r="CZ41" i="3"/>
  <c r="DA41" i="3"/>
  <c r="DB41" i="3"/>
  <c r="DC41" i="3"/>
  <c r="DH41" i="3"/>
  <c r="A42" i="3"/>
  <c r="Y42" i="3"/>
  <c r="CX42" i="3" s="1"/>
  <c r="CY42" i="3"/>
  <c r="CZ42" i="3"/>
  <c r="DA42" i="3"/>
  <c r="DB42" i="3"/>
  <c r="DC42" i="3"/>
  <c r="DI42" i="3"/>
  <c r="A43" i="3"/>
  <c r="Y43" i="3"/>
  <c r="CV43" i="3" s="1"/>
  <c r="CU43" i="3"/>
  <c r="CX43" i="3"/>
  <c r="CY43" i="3"/>
  <c r="CZ43" i="3"/>
  <c r="DA43" i="3"/>
  <c r="DB43" i="3"/>
  <c r="DC43" i="3"/>
  <c r="A44" i="3"/>
  <c r="Y44" i="3"/>
  <c r="CX44" i="3" s="1"/>
  <c r="CY44" i="3"/>
  <c r="CZ44" i="3"/>
  <c r="DA44" i="3"/>
  <c r="DB44" i="3"/>
  <c r="DC44" i="3"/>
  <c r="DI44" i="3"/>
  <c r="DJ44" i="3" s="1"/>
  <c r="A45" i="3"/>
  <c r="Y45" i="3"/>
  <c r="CX45" i="3" s="1"/>
  <c r="DH45" i="3" s="1"/>
  <c r="CW45" i="3"/>
  <c r="CY45" i="3"/>
  <c r="CZ45" i="3"/>
  <c r="DB45" i="3" s="1"/>
  <c r="DA45" i="3"/>
  <c r="DC45" i="3"/>
  <c r="DF45" i="3"/>
  <c r="DG45" i="3"/>
  <c r="DJ45" i="3" s="1"/>
  <c r="DI45" i="3"/>
  <c r="A46" i="3"/>
  <c r="Y46" i="3"/>
  <c r="CW46" i="3"/>
  <c r="CX46" i="3"/>
  <c r="CY46" i="3"/>
  <c r="CZ46" i="3"/>
  <c r="DA46" i="3"/>
  <c r="DB46" i="3"/>
  <c r="DC46" i="3"/>
  <c r="DG46" i="3"/>
  <c r="DI46" i="3"/>
  <c r="A47" i="3"/>
  <c r="Y47" i="3"/>
  <c r="CV47" i="3" s="1"/>
  <c r="CU47" i="3"/>
  <c r="CX47" i="3"/>
  <c r="CY47" i="3"/>
  <c r="CZ47" i="3"/>
  <c r="DA47" i="3"/>
  <c r="DB47" i="3"/>
  <c r="DC47" i="3"/>
  <c r="A48" i="3"/>
  <c r="Y48" i="3"/>
  <c r="CX48" i="3"/>
  <c r="CY48" i="3"/>
  <c r="CZ48" i="3"/>
  <c r="DA48" i="3"/>
  <c r="DB48" i="3"/>
  <c r="DC48" i="3"/>
  <c r="DI48" i="3"/>
  <c r="DJ48" i="3" s="1"/>
  <c r="A49" i="3"/>
  <c r="Y49" i="3"/>
  <c r="CW49" i="3"/>
  <c r="CX49" i="3"/>
  <c r="DF49" i="3" s="1"/>
  <c r="CY49" i="3"/>
  <c r="CZ49" i="3"/>
  <c r="DA49" i="3"/>
  <c r="DB49" i="3"/>
  <c r="DC49" i="3"/>
  <c r="DH49" i="3"/>
  <c r="DI49" i="3"/>
  <c r="A50" i="3"/>
  <c r="Y50" i="3"/>
  <c r="CX50" i="3" s="1"/>
  <c r="DH50" i="3" s="1"/>
  <c r="CW50" i="3"/>
  <c r="CY50" i="3"/>
  <c r="CZ50" i="3"/>
  <c r="DB50" i="3" s="1"/>
  <c r="DA50" i="3"/>
  <c r="DC50" i="3"/>
  <c r="DF50" i="3"/>
  <c r="DG50" i="3"/>
  <c r="DJ50" i="3" s="1"/>
  <c r="DI50" i="3"/>
  <c r="A51" i="3"/>
  <c r="Y51" i="3"/>
  <c r="CW51" i="3"/>
  <c r="CX51" i="3"/>
  <c r="CY51" i="3"/>
  <c r="CZ51" i="3"/>
  <c r="DA51" i="3"/>
  <c r="DB51" i="3"/>
  <c r="DC51" i="3"/>
  <c r="DG51" i="3"/>
  <c r="A52" i="3"/>
  <c r="Y52" i="3"/>
  <c r="CV52" i="3" s="1"/>
  <c r="CU52" i="3"/>
  <c r="CY52" i="3"/>
  <c r="CZ52" i="3"/>
  <c r="DB52" i="3" s="1"/>
  <c r="DA52" i="3"/>
  <c r="DC52" i="3"/>
  <c r="A53" i="3"/>
  <c r="Y53" i="3"/>
  <c r="CX53" i="3"/>
  <c r="CY53" i="3"/>
  <c r="CZ53" i="3"/>
  <c r="DA53" i="3"/>
  <c r="DB53" i="3"/>
  <c r="DC53" i="3"/>
  <c r="DI53" i="3"/>
  <c r="DJ53" i="3" s="1"/>
  <c r="A54" i="3"/>
  <c r="Y54" i="3"/>
  <c r="CY54" i="3"/>
  <c r="CZ54" i="3"/>
  <c r="DB54" i="3" s="1"/>
  <c r="DA54" i="3"/>
  <c r="DC54" i="3"/>
  <c r="A55" i="3"/>
  <c r="Y55" i="3"/>
  <c r="CW55" i="3"/>
  <c r="CX55" i="3"/>
  <c r="DF55" i="3" s="1"/>
  <c r="CY55" i="3"/>
  <c r="CZ55" i="3"/>
  <c r="DA55" i="3"/>
  <c r="DB55" i="3"/>
  <c r="DC55" i="3"/>
  <c r="DG55" i="3"/>
  <c r="DH55" i="3"/>
  <c r="DI55" i="3"/>
  <c r="A56" i="3"/>
  <c r="Y56" i="3"/>
  <c r="CX56" i="3" s="1"/>
  <c r="DH56" i="3" s="1"/>
  <c r="CW56" i="3"/>
  <c r="CY56" i="3"/>
  <c r="CZ56" i="3"/>
  <c r="DB56" i="3" s="1"/>
  <c r="DA56" i="3"/>
  <c r="DC56" i="3"/>
  <c r="DG56" i="3"/>
  <c r="DI56" i="3"/>
  <c r="DJ56" i="3"/>
  <c r="A57" i="3"/>
  <c r="Y57" i="3"/>
  <c r="CU57" i="3"/>
  <c r="CV57" i="3"/>
  <c r="CX57" i="3"/>
  <c r="DI57" i="3" s="1"/>
  <c r="CY57" i="3"/>
  <c r="CZ57" i="3"/>
  <c r="DB57" i="3" s="1"/>
  <c r="DA57" i="3"/>
  <c r="DC57" i="3"/>
  <c r="DF57" i="3"/>
  <c r="DG57" i="3"/>
  <c r="DH57" i="3"/>
  <c r="DJ57" i="3"/>
  <c r="A58" i="3"/>
  <c r="Y58" i="3"/>
  <c r="CX58" i="3" s="1"/>
  <c r="CY58" i="3"/>
  <c r="CZ58" i="3"/>
  <c r="DB58" i="3" s="1"/>
  <c r="DA58" i="3"/>
  <c r="DC58" i="3"/>
  <c r="DG58" i="3"/>
  <c r="A59" i="3"/>
  <c r="Y59" i="3"/>
  <c r="CW59" i="3"/>
  <c r="CX59" i="3"/>
  <c r="CY59" i="3"/>
  <c r="CZ59" i="3"/>
  <c r="DA59" i="3"/>
  <c r="DB59" i="3"/>
  <c r="DC59" i="3"/>
  <c r="DG59" i="3"/>
  <c r="DI59" i="3"/>
  <c r="A60" i="3"/>
  <c r="Y60" i="3"/>
  <c r="CY60" i="3"/>
  <c r="CZ60" i="3"/>
  <c r="DB60" i="3" s="1"/>
  <c r="DA60" i="3"/>
  <c r="DC60" i="3"/>
  <c r="A61" i="3"/>
  <c r="Y61" i="3"/>
  <c r="CU61" i="3"/>
  <c r="CV61" i="3"/>
  <c r="CX61" i="3"/>
  <c r="CY61" i="3"/>
  <c r="CZ61" i="3"/>
  <c r="DB61" i="3" s="1"/>
  <c r="DA61" i="3"/>
  <c r="DC61" i="3"/>
  <c r="DF61" i="3"/>
  <c r="DH61" i="3"/>
  <c r="A62" i="3"/>
  <c r="Y62" i="3"/>
  <c r="CX62" i="3" s="1"/>
  <c r="DH62" i="3" s="1"/>
  <c r="CY62" i="3"/>
  <c r="CZ62" i="3"/>
  <c r="DB62" i="3" s="1"/>
  <c r="DA62" i="3"/>
  <c r="DC62" i="3"/>
  <c r="DF62" i="3"/>
  <c r="DI62" i="3"/>
  <c r="DJ62" i="3" s="1"/>
  <c r="A63" i="3"/>
  <c r="Y63" i="3"/>
  <c r="CW63" i="3"/>
  <c r="CX63" i="3"/>
  <c r="DF63" i="3" s="1"/>
  <c r="CY63" i="3"/>
  <c r="CZ63" i="3"/>
  <c r="DA63" i="3"/>
  <c r="DB63" i="3"/>
  <c r="DC63" i="3"/>
  <c r="DH63" i="3"/>
  <c r="DI63" i="3"/>
  <c r="A64" i="3"/>
  <c r="Y64" i="3"/>
  <c r="CX64" i="3" s="1"/>
  <c r="DH64" i="3" s="1"/>
  <c r="CW64" i="3"/>
  <c r="CY64" i="3"/>
  <c r="CZ64" i="3"/>
  <c r="DB64" i="3" s="1"/>
  <c r="DA64" i="3"/>
  <c r="DC64" i="3"/>
  <c r="DF64" i="3"/>
  <c r="DG64" i="3"/>
  <c r="DJ64" i="3" s="1"/>
  <c r="DI64" i="3"/>
  <c r="A65" i="3"/>
  <c r="Y65" i="3"/>
  <c r="CU65" i="3"/>
  <c r="CV65" i="3"/>
  <c r="CX65" i="3"/>
  <c r="DI65" i="3" s="1"/>
  <c r="CY65" i="3"/>
  <c r="CZ65" i="3"/>
  <c r="DA65" i="3"/>
  <c r="DB65" i="3"/>
  <c r="DC65" i="3"/>
  <c r="DG65" i="3"/>
  <c r="DH65" i="3"/>
  <c r="DJ65" i="3"/>
  <c r="A66" i="3"/>
  <c r="Y66" i="3"/>
  <c r="CX66" i="3" s="1"/>
  <c r="CY66" i="3"/>
  <c r="CZ66" i="3"/>
  <c r="DB66" i="3" s="1"/>
  <c r="DA66" i="3"/>
  <c r="DC66" i="3"/>
  <c r="DG66" i="3"/>
  <c r="A67" i="3"/>
  <c r="Y67" i="3"/>
  <c r="CW67" i="3"/>
  <c r="CX67" i="3"/>
  <c r="CY67" i="3"/>
  <c r="CZ67" i="3"/>
  <c r="DA67" i="3"/>
  <c r="DB67" i="3"/>
  <c r="DC67" i="3"/>
  <c r="DI67" i="3"/>
  <c r="A68" i="3"/>
  <c r="Y68" i="3"/>
  <c r="CY68" i="3"/>
  <c r="CZ68" i="3"/>
  <c r="DB68" i="3" s="1"/>
  <c r="DA68" i="3"/>
  <c r="DC68" i="3"/>
  <c r="A69" i="3"/>
  <c r="Y69" i="3"/>
  <c r="CW69" i="3"/>
  <c r="CX69" i="3"/>
  <c r="DF69" i="3" s="1"/>
  <c r="CY69" i="3"/>
  <c r="CZ69" i="3"/>
  <c r="DA69" i="3"/>
  <c r="DB69" i="3"/>
  <c r="DC69" i="3"/>
  <c r="DG69" i="3"/>
  <c r="DH69" i="3"/>
  <c r="DI69" i="3"/>
  <c r="A70" i="3"/>
  <c r="Y70" i="3"/>
  <c r="CY70" i="3"/>
  <c r="CZ70" i="3"/>
  <c r="DB70" i="3" s="1"/>
  <c r="DA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B72" i="3" s="1"/>
  <c r="DA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A74" i="3"/>
  <c r="DB74" i="3"/>
  <c r="DC74" i="3"/>
  <c r="A75" i="3"/>
  <c r="Y75" i="3"/>
  <c r="CV75" i="3" s="1"/>
  <c r="CU75" i="3"/>
  <c r="CX75" i="3"/>
  <c r="CY75" i="3"/>
  <c r="CZ75" i="3"/>
  <c r="DA75" i="3"/>
  <c r="DB75" i="3"/>
  <c r="DC75" i="3"/>
  <c r="DH75" i="3"/>
  <c r="A76" i="3"/>
  <c r="Y76" i="3"/>
  <c r="CX76" i="3" s="1"/>
  <c r="CY76" i="3"/>
  <c r="CZ76" i="3"/>
  <c r="DA76" i="3"/>
  <c r="DB76" i="3"/>
  <c r="DC76" i="3"/>
  <c r="DG76" i="3"/>
  <c r="DI76" i="3"/>
  <c r="DJ76" i="3" s="1"/>
  <c r="A77" i="3"/>
  <c r="Y77" i="3"/>
  <c r="CX77" i="3" s="1"/>
  <c r="CW77" i="3"/>
  <c r="CY77" i="3"/>
  <c r="CZ77" i="3"/>
  <c r="DB77" i="3" s="1"/>
  <c r="DA77" i="3"/>
  <c r="DC77" i="3"/>
  <c r="DG77" i="3"/>
  <c r="A78" i="3"/>
  <c r="Y78" i="3"/>
  <c r="CW78" i="3"/>
  <c r="CX78" i="3"/>
  <c r="DF78" i="3" s="1"/>
  <c r="CY78" i="3"/>
  <c r="CZ78" i="3"/>
  <c r="DA78" i="3"/>
  <c r="DB78" i="3"/>
  <c r="DC78" i="3"/>
  <c r="DG78" i="3"/>
  <c r="DJ78" i="3" s="1"/>
  <c r="DH78" i="3"/>
  <c r="DI78" i="3"/>
  <c r="A79" i="3"/>
  <c r="Y79" i="3"/>
  <c r="CV79" i="3" s="1"/>
  <c r="CU79" i="3"/>
  <c r="CX79" i="3"/>
  <c r="CY79" i="3"/>
  <c r="CZ79" i="3"/>
  <c r="DB79" i="3" s="1"/>
  <c r="DA79" i="3"/>
  <c r="DC79" i="3"/>
  <c r="DF79" i="3"/>
  <c r="DH79" i="3"/>
  <c r="A80" i="3"/>
  <c r="Y80" i="3"/>
  <c r="CX80" i="3" s="1"/>
  <c r="CY80" i="3"/>
  <c r="CZ80" i="3"/>
  <c r="DA80" i="3"/>
  <c r="DB80" i="3"/>
  <c r="DC80" i="3"/>
  <c r="DI80" i="3"/>
  <c r="DJ80" i="3" s="1"/>
  <c r="A81" i="3"/>
  <c r="Y81" i="3"/>
  <c r="CX81" i="3" s="1"/>
  <c r="CW81" i="3"/>
  <c r="CY81" i="3"/>
  <c r="CZ81" i="3"/>
  <c r="DB81" i="3" s="1"/>
  <c r="DA81" i="3"/>
  <c r="DC81" i="3"/>
  <c r="A82" i="3"/>
  <c r="Y82" i="3"/>
  <c r="CW82" i="3"/>
  <c r="CX82" i="3"/>
  <c r="DF82" i="3" s="1"/>
  <c r="CY82" i="3"/>
  <c r="CZ82" i="3"/>
  <c r="DA82" i="3"/>
  <c r="DB82" i="3"/>
  <c r="DC82" i="3"/>
  <c r="DG82" i="3"/>
  <c r="DJ82" i="3" s="1"/>
  <c r="DH82" i="3"/>
  <c r="DI82" i="3"/>
  <c r="A83" i="3"/>
  <c r="Y83" i="3"/>
  <c r="CY83" i="3"/>
  <c r="CZ83" i="3"/>
  <c r="DA83" i="3"/>
  <c r="DB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B87" i="3" s="1"/>
  <c r="DA87" i="3"/>
  <c r="DC87" i="3"/>
  <c r="A88" i="3"/>
  <c r="Y88" i="3"/>
  <c r="CU88" i="3"/>
  <c r="CV88" i="3"/>
  <c r="CX88" i="3"/>
  <c r="DI88" i="3" s="1"/>
  <c r="DJ88" i="3" s="1"/>
  <c r="CY88" i="3"/>
  <c r="CZ88" i="3"/>
  <c r="DA88" i="3"/>
  <c r="DB88" i="3"/>
  <c r="DC88" i="3"/>
  <c r="DH88" i="3"/>
  <c r="A89" i="3"/>
  <c r="Y89" i="3"/>
  <c r="CX89" i="3" s="1"/>
  <c r="DH89" i="3" s="1"/>
  <c r="CY89" i="3"/>
  <c r="CZ89" i="3"/>
  <c r="DB89" i="3" s="1"/>
  <c r="DA89" i="3"/>
  <c r="DC89" i="3"/>
  <c r="DF89" i="3"/>
  <c r="DI89" i="3"/>
  <c r="DJ89" i="3" s="1"/>
  <c r="A90" i="3"/>
  <c r="Y90" i="3"/>
  <c r="CW90" i="3"/>
  <c r="CX90" i="3"/>
  <c r="DF90" i="3" s="1"/>
  <c r="CY90" i="3"/>
  <c r="CZ90" i="3"/>
  <c r="DA90" i="3"/>
  <c r="DB90" i="3"/>
  <c r="DC90" i="3"/>
  <c r="DH90" i="3"/>
  <c r="DI90" i="3"/>
  <c r="A91" i="3"/>
  <c r="Y91" i="3"/>
  <c r="CX91" i="3" s="1"/>
  <c r="DH91" i="3" s="1"/>
  <c r="CW91" i="3"/>
  <c r="CY91" i="3"/>
  <c r="CZ91" i="3"/>
  <c r="DB91" i="3" s="1"/>
  <c r="DA91" i="3"/>
  <c r="DC91" i="3"/>
  <c r="DF91" i="3"/>
  <c r="DG91" i="3"/>
  <c r="DJ91" i="3" s="1"/>
  <c r="DI91" i="3"/>
  <c r="A92" i="3"/>
  <c r="Y92" i="3"/>
  <c r="CW92" i="3"/>
  <c r="CX92" i="3"/>
  <c r="DF92" i="3" s="1"/>
  <c r="CY92" i="3"/>
  <c r="CZ92" i="3"/>
  <c r="DA92" i="3"/>
  <c r="DB92" i="3"/>
  <c r="DC92" i="3"/>
  <c r="DG92" i="3"/>
  <c r="DI92" i="3"/>
  <c r="A93" i="3"/>
  <c r="Y93" i="3"/>
  <c r="CU93" i="3"/>
  <c r="CY93" i="3"/>
  <c r="CZ93" i="3"/>
  <c r="DB93" i="3" s="1"/>
  <c r="DA93" i="3"/>
  <c r="DC93" i="3"/>
  <c r="A94" i="3"/>
  <c r="Y94" i="3"/>
  <c r="CX94" i="3"/>
  <c r="DF94" i="3" s="1"/>
  <c r="CY94" i="3"/>
  <c r="CZ94" i="3"/>
  <c r="DA94" i="3"/>
  <c r="DB94" i="3"/>
  <c r="DC94" i="3"/>
  <c r="DG94" i="3"/>
  <c r="DI94" i="3"/>
  <c r="DJ94" i="3" s="1"/>
  <c r="A95" i="3"/>
  <c r="Y95" i="3"/>
  <c r="CY95" i="3"/>
  <c r="CZ95" i="3"/>
  <c r="DB95" i="3" s="1"/>
  <c r="DA95" i="3"/>
  <c r="DC95" i="3"/>
  <c r="A96" i="3"/>
  <c r="Y96" i="3"/>
  <c r="CW96" i="3"/>
  <c r="CX96" i="3"/>
  <c r="DF96" i="3" s="1"/>
  <c r="CY96" i="3"/>
  <c r="CZ96" i="3"/>
  <c r="DA96" i="3"/>
  <c r="DB96" i="3"/>
  <c r="DC96" i="3"/>
  <c r="DG96" i="3"/>
  <c r="DJ96" i="3" s="1"/>
  <c r="DH96" i="3"/>
  <c r="DI96" i="3"/>
  <c r="A97" i="3"/>
  <c r="Y97" i="3"/>
  <c r="CV97" i="3" s="1"/>
  <c r="CU97" i="3"/>
  <c r="CX97" i="3"/>
  <c r="DF97" i="3" s="1"/>
  <c r="CY97" i="3"/>
  <c r="CZ97" i="3"/>
  <c r="DA97" i="3"/>
  <c r="DB97" i="3"/>
  <c r="DC97" i="3"/>
  <c r="DH97" i="3"/>
  <c r="A98" i="3"/>
  <c r="Y98" i="3"/>
  <c r="CX98" i="3" s="1"/>
  <c r="CY98" i="3"/>
  <c r="CZ98" i="3"/>
  <c r="DA98" i="3"/>
  <c r="DB98" i="3"/>
  <c r="DC98" i="3"/>
  <c r="DG98" i="3"/>
  <c r="A99" i="3"/>
  <c r="Y99" i="3"/>
  <c r="CX99" i="3" s="1"/>
  <c r="DG99" i="3" s="1"/>
  <c r="CW99" i="3"/>
  <c r="CY99" i="3"/>
  <c r="CZ99" i="3"/>
  <c r="DB99" i="3" s="1"/>
  <c r="DA99" i="3"/>
  <c r="DC99" i="3"/>
  <c r="A100" i="3"/>
  <c r="Y100" i="3"/>
  <c r="CW100" i="3"/>
  <c r="CX100" i="3"/>
  <c r="DF100" i="3" s="1"/>
  <c r="CY100" i="3"/>
  <c r="CZ100" i="3"/>
  <c r="DA100" i="3"/>
  <c r="DB100" i="3"/>
  <c r="DC100" i="3"/>
  <c r="DG100" i="3"/>
  <c r="DJ100" i="3" s="1"/>
  <c r="DH100" i="3"/>
  <c r="DI100" i="3"/>
  <c r="A101" i="3"/>
  <c r="Y101" i="3"/>
  <c r="CV101" i="3" s="1"/>
  <c r="CU101" i="3"/>
  <c r="CX101" i="3"/>
  <c r="CY101" i="3"/>
  <c r="CZ101" i="3"/>
  <c r="DB101" i="3" s="1"/>
  <c r="DA101" i="3"/>
  <c r="DC101" i="3"/>
  <c r="DF101" i="3"/>
  <c r="A102" i="3"/>
  <c r="Y102" i="3"/>
  <c r="CX102" i="3" s="1"/>
  <c r="DG102" i="3" s="1"/>
  <c r="CY102" i="3"/>
  <c r="CZ102" i="3"/>
  <c r="DA102" i="3"/>
  <c r="DB102" i="3"/>
  <c r="DC102" i="3"/>
  <c r="A103" i="3"/>
  <c r="Y103" i="3"/>
  <c r="CX103" i="3" s="1"/>
  <c r="CW103" i="3"/>
  <c r="CY103" i="3"/>
  <c r="CZ103" i="3"/>
  <c r="DB103" i="3" s="1"/>
  <c r="DA103" i="3"/>
  <c r="DC103" i="3"/>
  <c r="DG103" i="3"/>
  <c r="DI103" i="3"/>
  <c r="A104" i="3"/>
  <c r="Y104" i="3"/>
  <c r="CW104" i="3"/>
  <c r="CX104" i="3"/>
  <c r="DF104" i="3" s="1"/>
  <c r="CY104" i="3"/>
  <c r="CZ104" i="3"/>
  <c r="DA104" i="3"/>
  <c r="DB104" i="3"/>
  <c r="DC104" i="3"/>
  <c r="DG104" i="3"/>
  <c r="DJ104" i="3" s="1"/>
  <c r="DH104" i="3"/>
  <c r="DI104" i="3"/>
  <c r="A105" i="3"/>
  <c r="Y105" i="3"/>
  <c r="CX105" i="3"/>
  <c r="DF105" i="3" s="1"/>
  <c r="DJ105" i="3" s="1"/>
  <c r="CY105" i="3"/>
  <c r="CZ105" i="3"/>
  <c r="DA105" i="3"/>
  <c r="DB105" i="3"/>
  <c r="DC105" i="3"/>
  <c r="A106" i="3"/>
  <c r="Y106" i="3"/>
  <c r="CX106" i="3" s="1"/>
  <c r="CY106" i="3"/>
  <c r="CZ106" i="3"/>
  <c r="DB106" i="3" s="1"/>
  <c r="DA106" i="3"/>
  <c r="DC106" i="3"/>
  <c r="DG106" i="3"/>
  <c r="DI106" i="3"/>
  <c r="A107" i="3"/>
  <c r="Y107" i="3"/>
  <c r="CX107" i="3"/>
  <c r="CY107" i="3"/>
  <c r="CZ107" i="3"/>
  <c r="DB107" i="3" s="1"/>
  <c r="DA107" i="3"/>
  <c r="DC107" i="3"/>
  <c r="DF107" i="3"/>
  <c r="DJ107" i="3" s="1"/>
  <c r="A108" i="3"/>
  <c r="Y108" i="3"/>
  <c r="CX108" i="3" s="1"/>
  <c r="DG108" i="3" s="1"/>
  <c r="CY108" i="3"/>
  <c r="CZ108" i="3"/>
  <c r="DA108" i="3"/>
  <c r="DB108" i="3"/>
  <c r="DC108" i="3"/>
  <c r="A109" i="3"/>
  <c r="Y109" i="3"/>
  <c r="CX109" i="3"/>
  <c r="CY109" i="3"/>
  <c r="CZ109" i="3"/>
  <c r="DB109" i="3" s="1"/>
  <c r="DA109" i="3"/>
  <c r="DC109" i="3"/>
  <c r="DF109" i="3"/>
  <c r="DJ109" i="3" s="1"/>
  <c r="A110" i="3"/>
  <c r="Y110" i="3"/>
  <c r="CX110" i="3" s="1"/>
  <c r="DG110" i="3" s="1"/>
  <c r="CY110" i="3"/>
  <c r="CZ110" i="3"/>
  <c r="DB110" i="3" s="1"/>
  <c r="DA110" i="3"/>
  <c r="DC110" i="3"/>
  <c r="A111" i="3"/>
  <c r="Y111" i="3"/>
  <c r="CX111" i="3"/>
  <c r="CY111" i="3"/>
  <c r="CZ111" i="3"/>
  <c r="DB111" i="3" s="1"/>
  <c r="DA111" i="3"/>
  <c r="DC111" i="3"/>
  <c r="DF111" i="3"/>
  <c r="DJ111" i="3" s="1"/>
  <c r="DH111" i="3"/>
  <c r="A112" i="3"/>
  <c r="Y112" i="3"/>
  <c r="CX112" i="3" s="1"/>
  <c r="DG112" i="3" s="1"/>
  <c r="CY112" i="3"/>
  <c r="CZ112" i="3"/>
  <c r="DA112" i="3"/>
  <c r="DB112" i="3"/>
  <c r="DC112" i="3"/>
  <c r="A113" i="3"/>
  <c r="Y113" i="3"/>
  <c r="CX113" i="3"/>
  <c r="CY113" i="3"/>
  <c r="CZ113" i="3"/>
  <c r="DB113" i="3" s="1"/>
  <c r="DA113" i="3"/>
  <c r="DC113" i="3"/>
  <c r="DF113" i="3"/>
  <c r="DJ113" i="3" s="1"/>
  <c r="DH113" i="3"/>
  <c r="A114" i="3"/>
  <c r="Y114" i="3"/>
  <c r="CX114" i="3" s="1"/>
  <c r="DG114" i="3" s="1"/>
  <c r="CY114" i="3"/>
  <c r="CZ114" i="3"/>
  <c r="DB114" i="3" s="1"/>
  <c r="DA114" i="3"/>
  <c r="DC114" i="3"/>
  <c r="A115" i="3"/>
  <c r="Y115" i="3"/>
  <c r="CX115" i="3"/>
  <c r="DF115" i="3" s="1"/>
  <c r="DJ115" i="3" s="1"/>
  <c r="CY115" i="3"/>
  <c r="CZ115" i="3"/>
  <c r="DA115" i="3"/>
  <c r="DB115" i="3"/>
  <c r="DC115" i="3"/>
  <c r="DH115" i="3"/>
  <c r="A116" i="3"/>
  <c r="Y116" i="3"/>
  <c r="CX116" i="3" s="1"/>
  <c r="CY116" i="3"/>
  <c r="CZ116" i="3"/>
  <c r="DA116" i="3"/>
  <c r="DB116" i="3"/>
  <c r="DC116" i="3"/>
  <c r="DG116" i="3"/>
  <c r="A117" i="3"/>
  <c r="Y117" i="3"/>
  <c r="CX117" i="3"/>
  <c r="DF117" i="3" s="1"/>
  <c r="DJ117" i="3" s="1"/>
  <c r="CY117" i="3"/>
  <c r="CZ117" i="3"/>
  <c r="DA117" i="3"/>
  <c r="DB117" i="3"/>
  <c r="DC117" i="3"/>
  <c r="A118" i="3"/>
  <c r="Y118" i="3"/>
  <c r="CX118" i="3" s="1"/>
  <c r="CY118" i="3"/>
  <c r="CZ118" i="3"/>
  <c r="DB118" i="3" s="1"/>
  <c r="DA118" i="3"/>
  <c r="DC118" i="3"/>
  <c r="DG118" i="3"/>
  <c r="DI118" i="3"/>
  <c r="A119" i="3"/>
  <c r="Y119" i="3"/>
  <c r="CU119" i="3"/>
  <c r="CV119" i="3"/>
  <c r="CX119" i="3"/>
  <c r="CY119" i="3"/>
  <c r="CZ119" i="3"/>
  <c r="DB119" i="3" s="1"/>
  <c r="DA119" i="3"/>
  <c r="DC119" i="3"/>
  <c r="DF119" i="3"/>
  <c r="DH119" i="3"/>
  <c r="A120" i="3"/>
  <c r="Y120" i="3"/>
  <c r="CX120" i="3" s="1"/>
  <c r="DG120" i="3" s="1"/>
  <c r="CY120" i="3"/>
  <c r="CZ120" i="3"/>
  <c r="DB120" i="3" s="1"/>
  <c r="DA120" i="3"/>
  <c r="DC120" i="3"/>
  <c r="A121" i="3"/>
  <c r="Y121" i="3"/>
  <c r="CW121" i="3"/>
  <c r="CX121" i="3"/>
  <c r="DF121" i="3" s="1"/>
  <c r="CY121" i="3"/>
  <c r="CZ121" i="3"/>
  <c r="DA121" i="3"/>
  <c r="DB121" i="3"/>
  <c r="DC121" i="3"/>
  <c r="DG121" i="3"/>
  <c r="DJ121" i="3" s="1"/>
  <c r="DH121" i="3"/>
  <c r="DI121" i="3"/>
  <c r="A122" i="3"/>
  <c r="Y122" i="3"/>
  <c r="CV122" i="3" s="1"/>
  <c r="CU122" i="3"/>
  <c r="CX122" i="3"/>
  <c r="CY122" i="3"/>
  <c r="CZ122" i="3"/>
  <c r="DB122" i="3" s="1"/>
  <c r="DA122" i="3"/>
  <c r="DC122" i="3"/>
  <c r="DF122" i="3"/>
  <c r="DH122" i="3"/>
  <c r="A123" i="3"/>
  <c r="Y123" i="3"/>
  <c r="CX123" i="3" s="1"/>
  <c r="DG123" i="3" s="1"/>
  <c r="CY123" i="3"/>
  <c r="CZ123" i="3"/>
  <c r="DA123" i="3"/>
  <c r="DB123" i="3"/>
  <c r="DC123" i="3"/>
  <c r="A124" i="3"/>
  <c r="Y124" i="3"/>
  <c r="CX124" i="3" s="1"/>
  <c r="DG124" i="3" s="1"/>
  <c r="CW124" i="3"/>
  <c r="CY124" i="3"/>
  <c r="CZ124" i="3"/>
  <c r="DB124" i="3" s="1"/>
  <c r="DA124" i="3"/>
  <c r="DC124" i="3"/>
  <c r="DI124" i="3"/>
  <c r="A125" i="3"/>
  <c r="Y125" i="3"/>
  <c r="CU125" i="3"/>
  <c r="CV125" i="3"/>
  <c r="CX125" i="3"/>
  <c r="DF125" i="3" s="1"/>
  <c r="CY125" i="3"/>
  <c r="CZ125" i="3"/>
  <c r="DA125" i="3"/>
  <c r="DB125" i="3"/>
  <c r="DC125" i="3"/>
  <c r="DH125" i="3"/>
  <c r="A126" i="3"/>
  <c r="Y126" i="3"/>
  <c r="CX126" i="3" s="1"/>
  <c r="CY126" i="3"/>
  <c r="CZ126" i="3"/>
  <c r="DB126" i="3" s="1"/>
  <c r="DA126" i="3"/>
  <c r="DC126" i="3"/>
  <c r="DG126" i="3"/>
  <c r="DI126" i="3"/>
  <c r="DJ126" i="3" s="1"/>
  <c r="A127" i="3"/>
  <c r="Y127" i="3"/>
  <c r="CW127" i="3"/>
  <c r="CX127" i="3"/>
  <c r="DF127" i="3" s="1"/>
  <c r="CY127" i="3"/>
  <c r="CZ127" i="3"/>
  <c r="DA127" i="3"/>
  <c r="DB127" i="3"/>
  <c r="DC127" i="3"/>
  <c r="DG127" i="3"/>
  <c r="DJ127" i="3" s="1"/>
  <c r="DH127" i="3"/>
  <c r="DI127" i="3"/>
  <c r="A128" i="3"/>
  <c r="Y128" i="3"/>
  <c r="CX128" i="3" s="1"/>
  <c r="CW128" i="3"/>
  <c r="CY128" i="3"/>
  <c r="CZ128" i="3"/>
  <c r="DB128" i="3" s="1"/>
  <c r="DA128" i="3"/>
  <c r="DC128" i="3"/>
  <c r="DG128" i="3"/>
  <c r="DI128" i="3"/>
  <c r="A129" i="3"/>
  <c r="Y129" i="3"/>
  <c r="CX129" i="3"/>
  <c r="DF129" i="3" s="1"/>
  <c r="DJ129" i="3" s="1"/>
  <c r="CY129" i="3"/>
  <c r="CZ129" i="3"/>
  <c r="DA129" i="3"/>
  <c r="DB129" i="3"/>
  <c r="DC129" i="3"/>
  <c r="A130" i="3"/>
  <c r="Y130" i="3"/>
  <c r="CX130" i="3" s="1"/>
  <c r="CY130" i="3"/>
  <c r="CZ130" i="3"/>
  <c r="DA130" i="3"/>
  <c r="DB130" i="3"/>
  <c r="DC130" i="3"/>
  <c r="DG130" i="3"/>
  <c r="A131" i="3"/>
  <c r="Y131" i="3"/>
  <c r="CX131" i="3"/>
  <c r="DF131" i="3" s="1"/>
  <c r="DJ131" i="3" s="1"/>
  <c r="CY131" i="3"/>
  <c r="CZ131" i="3"/>
  <c r="DA131" i="3"/>
  <c r="DB131" i="3"/>
  <c r="DC131" i="3"/>
  <c r="A132" i="3"/>
  <c r="Y132" i="3"/>
  <c r="CX132" i="3" s="1"/>
  <c r="CY132" i="3"/>
  <c r="CZ132" i="3"/>
  <c r="DB132" i="3" s="1"/>
  <c r="DA132" i="3"/>
  <c r="DC132" i="3"/>
  <c r="DG132" i="3"/>
  <c r="DI132" i="3"/>
  <c r="A133" i="3"/>
  <c r="Y133" i="3"/>
  <c r="CX133" i="3"/>
  <c r="DF133" i="3" s="1"/>
  <c r="DJ133" i="3" s="1"/>
  <c r="CY133" i="3"/>
  <c r="CZ133" i="3"/>
  <c r="DA133" i="3"/>
  <c r="DB133" i="3"/>
  <c r="DC133" i="3"/>
  <c r="A134" i="3"/>
  <c r="Y134" i="3"/>
  <c r="CX134" i="3" s="1"/>
  <c r="CY134" i="3"/>
  <c r="CZ134" i="3"/>
  <c r="DA134" i="3"/>
  <c r="DB134" i="3"/>
  <c r="DC134" i="3"/>
  <c r="DG134" i="3"/>
  <c r="DI134" i="3"/>
  <c r="A135" i="3"/>
  <c r="Y135" i="3"/>
  <c r="CX135" i="3"/>
  <c r="DF135" i="3" s="1"/>
  <c r="DJ135" i="3" s="1"/>
  <c r="CY135" i="3"/>
  <c r="CZ135" i="3"/>
  <c r="DA135" i="3"/>
  <c r="DB135" i="3"/>
  <c r="DC135" i="3"/>
  <c r="A136" i="3"/>
  <c r="Y136" i="3"/>
  <c r="CX136" i="3" s="1"/>
  <c r="CY136" i="3"/>
  <c r="CZ136" i="3"/>
  <c r="DB136" i="3" s="1"/>
  <c r="DA136" i="3"/>
  <c r="DC136" i="3"/>
  <c r="DG136" i="3"/>
  <c r="DI136" i="3"/>
  <c r="A137" i="3"/>
  <c r="Y137" i="3"/>
  <c r="CX137" i="3"/>
  <c r="DG137" i="3" s="1"/>
  <c r="CY137" i="3"/>
  <c r="CZ137" i="3"/>
  <c r="DB137" i="3" s="1"/>
  <c r="DA137" i="3"/>
  <c r="DC137" i="3"/>
  <c r="DF137" i="3"/>
  <c r="DI137" i="3"/>
  <c r="DJ137" i="3"/>
  <c r="A138" i="3"/>
  <c r="Y138" i="3"/>
  <c r="CX138" i="3"/>
  <c r="DF138" i="3" s="1"/>
  <c r="DJ138" i="3" s="1"/>
  <c r="CY138" i="3"/>
  <c r="CZ138" i="3"/>
  <c r="DA138" i="3"/>
  <c r="DB138" i="3"/>
  <c r="DC138" i="3"/>
  <c r="DG138" i="3"/>
  <c r="DI138" i="3"/>
  <c r="A139" i="3"/>
  <c r="Y139" i="3"/>
  <c r="CX139" i="3" s="1"/>
  <c r="CY139" i="3"/>
  <c r="CZ139" i="3"/>
  <c r="DB139" i="3" s="1"/>
  <c r="DA139" i="3"/>
  <c r="DC139" i="3"/>
  <c r="A140" i="3"/>
  <c r="Y140" i="3"/>
  <c r="CX140" i="3" s="1"/>
  <c r="DH140" i="3" s="1"/>
  <c r="CY140" i="3"/>
  <c r="CZ140" i="3"/>
  <c r="DB140" i="3" s="1"/>
  <c r="DA140" i="3"/>
  <c r="DC140" i="3"/>
  <c r="DI140" i="3"/>
  <c r="A141" i="3"/>
  <c r="Y141" i="3"/>
  <c r="CX141" i="3"/>
  <c r="DG141" i="3" s="1"/>
  <c r="CY141" i="3"/>
  <c r="CZ141" i="3"/>
  <c r="DA141" i="3"/>
  <c r="DB141" i="3"/>
  <c r="DC141" i="3"/>
  <c r="DI141" i="3"/>
  <c r="A142" i="3"/>
  <c r="Y142" i="3"/>
  <c r="CX142" i="3"/>
  <c r="DF142" i="3" s="1"/>
  <c r="DJ142" i="3" s="1"/>
  <c r="CY142" i="3"/>
  <c r="CZ142" i="3"/>
  <c r="DA142" i="3"/>
  <c r="DB142" i="3"/>
  <c r="DC142" i="3"/>
  <c r="DI142" i="3"/>
  <c r="A143" i="3"/>
  <c r="Y143" i="3"/>
  <c r="CX143" i="3"/>
  <c r="DI143" i="3" s="1"/>
  <c r="CY143" i="3"/>
  <c r="CZ143" i="3"/>
  <c r="DB143" i="3" s="1"/>
  <c r="DA143" i="3"/>
  <c r="DC143" i="3"/>
  <c r="DF143" i="3"/>
  <c r="DH143" i="3"/>
  <c r="DJ143" i="3"/>
  <c r="A144" i="3"/>
  <c r="Y144" i="3"/>
  <c r="CU144" i="3"/>
  <c r="CV144" i="3"/>
  <c r="CX144" i="3"/>
  <c r="DI144" i="3" s="1"/>
  <c r="DJ144" i="3" s="1"/>
  <c r="CY144" i="3"/>
  <c r="CZ144" i="3"/>
  <c r="DA144" i="3"/>
  <c r="DB144" i="3"/>
  <c r="DC144" i="3"/>
  <c r="DG144" i="3"/>
  <c r="DH144" i="3"/>
  <c r="A145" i="3"/>
  <c r="Y145" i="3"/>
  <c r="CX145" i="3" s="1"/>
  <c r="CY145" i="3"/>
  <c r="CZ145" i="3"/>
  <c r="DB145" i="3" s="1"/>
  <c r="DA145" i="3"/>
  <c r="DC145" i="3"/>
  <c r="A146" i="3"/>
  <c r="Y146" i="3"/>
  <c r="CW146" i="3"/>
  <c r="CX146" i="3"/>
  <c r="DF146" i="3" s="1"/>
  <c r="CY146" i="3"/>
  <c r="CZ146" i="3"/>
  <c r="DA146" i="3"/>
  <c r="DB146" i="3"/>
  <c r="DC146" i="3"/>
  <c r="DH146" i="3"/>
  <c r="DI146" i="3"/>
  <c r="A147" i="3"/>
  <c r="Y147" i="3"/>
  <c r="CV147" i="3" s="1"/>
  <c r="CU147" i="3"/>
  <c r="CY147" i="3"/>
  <c r="CZ147" i="3"/>
  <c r="DB147" i="3" s="1"/>
  <c r="DA147" i="3"/>
  <c r="DC147" i="3"/>
  <c r="A148" i="3"/>
  <c r="Y148" i="3"/>
  <c r="CX148" i="3"/>
  <c r="DI148" i="3" s="1"/>
  <c r="DJ148" i="3" s="1"/>
  <c r="CY148" i="3"/>
  <c r="CZ148" i="3"/>
  <c r="DA148" i="3"/>
  <c r="DB148" i="3"/>
  <c r="DC148" i="3"/>
  <c r="DH148" i="3"/>
  <c r="A149" i="3"/>
  <c r="Y149" i="3"/>
  <c r="CW149" i="3" s="1"/>
  <c r="CY149" i="3"/>
  <c r="CZ149" i="3"/>
  <c r="DB149" i="3" s="1"/>
  <c r="DA149" i="3"/>
  <c r="DC149" i="3"/>
  <c r="A150" i="3"/>
  <c r="Y150" i="3"/>
  <c r="CU150" i="3"/>
  <c r="CV150" i="3"/>
  <c r="CX150" i="3"/>
  <c r="DI150" i="3" s="1"/>
  <c r="DJ150" i="3" s="1"/>
  <c r="CY150" i="3"/>
  <c r="CZ150" i="3"/>
  <c r="DA150" i="3"/>
  <c r="DB150" i="3"/>
  <c r="DC150" i="3"/>
  <c r="DG150" i="3"/>
  <c r="DH150" i="3"/>
  <c r="A151" i="3"/>
  <c r="Y151" i="3"/>
  <c r="CX151" i="3" s="1"/>
  <c r="CY151" i="3"/>
  <c r="CZ151" i="3"/>
  <c r="DB151" i="3" s="1"/>
  <c r="DA151" i="3"/>
  <c r="DC151" i="3"/>
  <c r="A152" i="3"/>
  <c r="Y152" i="3"/>
  <c r="CW152" i="3"/>
  <c r="CX152" i="3"/>
  <c r="DF152" i="3" s="1"/>
  <c r="CY152" i="3"/>
  <c r="CZ152" i="3"/>
  <c r="DA152" i="3"/>
  <c r="DB152" i="3"/>
  <c r="DC152" i="3"/>
  <c r="DH152" i="3"/>
  <c r="DI152" i="3"/>
  <c r="A153" i="3"/>
  <c r="Y153" i="3"/>
  <c r="CW153" i="3" s="1"/>
  <c r="CY153" i="3"/>
  <c r="CZ153" i="3"/>
  <c r="DB153" i="3" s="1"/>
  <c r="DA153" i="3"/>
  <c r="DC153" i="3"/>
  <c r="A154" i="3"/>
  <c r="Y154" i="3"/>
  <c r="CX154" i="3"/>
  <c r="DG154" i="3" s="1"/>
  <c r="CY154" i="3"/>
  <c r="CZ154" i="3"/>
  <c r="DB154" i="3" s="1"/>
  <c r="DA154" i="3"/>
  <c r="DC154" i="3"/>
  <c r="DF154" i="3"/>
  <c r="DH154" i="3"/>
  <c r="DI154" i="3"/>
  <c r="DJ154" i="3"/>
  <c r="A155" i="3"/>
  <c r="Y155" i="3"/>
  <c r="CX155" i="3"/>
  <c r="DF155" i="3" s="1"/>
  <c r="DJ155" i="3" s="1"/>
  <c r="CY155" i="3"/>
  <c r="CZ155" i="3"/>
  <c r="DA155" i="3"/>
  <c r="DB155" i="3"/>
  <c r="DC155" i="3"/>
  <c r="DH155" i="3"/>
  <c r="DI155" i="3"/>
  <c r="A156" i="3"/>
  <c r="Y156" i="3"/>
  <c r="CX156" i="3" s="1"/>
  <c r="CY156" i="3"/>
  <c r="CZ156" i="3"/>
  <c r="DA156" i="3"/>
  <c r="DB156" i="3"/>
  <c r="DC156" i="3"/>
  <c r="A157" i="3"/>
  <c r="Y157" i="3"/>
  <c r="CX157" i="3" s="1"/>
  <c r="CY157" i="3"/>
  <c r="CZ157" i="3"/>
  <c r="DB157" i="3" s="1"/>
  <c r="DA157" i="3"/>
  <c r="DC157" i="3"/>
  <c r="A158" i="3"/>
  <c r="Y158" i="3"/>
  <c r="CX158" i="3"/>
  <c r="DG158" i="3" s="1"/>
  <c r="CY158" i="3"/>
  <c r="CZ158" i="3"/>
  <c r="DB158" i="3" s="1"/>
  <c r="DA158" i="3"/>
  <c r="DC158" i="3"/>
  <c r="DF158" i="3"/>
  <c r="DH158" i="3"/>
  <c r="DI158" i="3"/>
  <c r="DJ158" i="3"/>
  <c r="A159" i="3"/>
  <c r="Y159" i="3"/>
  <c r="CX159" i="3"/>
  <c r="DF159" i="3" s="1"/>
  <c r="DJ159" i="3" s="1"/>
  <c r="CY159" i="3"/>
  <c r="CZ159" i="3"/>
  <c r="DA159" i="3"/>
  <c r="DB159" i="3"/>
  <c r="DC159" i="3"/>
  <c r="DH159" i="3"/>
  <c r="DI159" i="3"/>
  <c r="A160" i="3"/>
  <c r="Y160" i="3"/>
  <c r="CX160" i="3" s="1"/>
  <c r="CY160" i="3"/>
  <c r="CZ160" i="3"/>
  <c r="DA160" i="3"/>
  <c r="DB160" i="3"/>
  <c r="DC160" i="3"/>
  <c r="A161" i="3"/>
  <c r="Y161" i="3"/>
  <c r="CX161" i="3" s="1"/>
  <c r="CY161" i="3"/>
  <c r="CZ161" i="3"/>
  <c r="DB161" i="3" s="1"/>
  <c r="DA161" i="3"/>
  <c r="DC161" i="3"/>
  <c r="A162" i="3"/>
  <c r="Y162" i="3"/>
  <c r="CX162" i="3"/>
  <c r="DG162" i="3" s="1"/>
  <c r="CY162" i="3"/>
  <c r="CZ162" i="3"/>
  <c r="DB162" i="3" s="1"/>
  <c r="DA162" i="3"/>
  <c r="DC162" i="3"/>
  <c r="DF162" i="3"/>
  <c r="DH162" i="3"/>
  <c r="DI162" i="3"/>
  <c r="DJ162" i="3"/>
  <c r="A163" i="3"/>
  <c r="Y163" i="3"/>
  <c r="CX163" i="3"/>
  <c r="DF163" i="3" s="1"/>
  <c r="DJ163" i="3" s="1"/>
  <c r="CY163" i="3"/>
  <c r="CZ163" i="3"/>
  <c r="DA163" i="3"/>
  <c r="DB163" i="3"/>
  <c r="DC163" i="3"/>
  <c r="DH163" i="3"/>
  <c r="DI163" i="3"/>
  <c r="A164" i="3"/>
  <c r="Y164" i="3"/>
  <c r="CX164" i="3" s="1"/>
  <c r="CY164" i="3"/>
  <c r="CZ164" i="3"/>
  <c r="DA164" i="3"/>
  <c r="DB164" i="3"/>
  <c r="DC164" i="3"/>
  <c r="A165" i="3"/>
  <c r="Y165" i="3"/>
  <c r="CX165" i="3" s="1"/>
  <c r="CY165" i="3"/>
  <c r="CZ165" i="3"/>
  <c r="DB165" i="3" s="1"/>
  <c r="DA165" i="3"/>
  <c r="DC165" i="3"/>
  <c r="A166" i="3"/>
  <c r="Y166" i="3"/>
  <c r="CX166" i="3"/>
  <c r="DG166" i="3" s="1"/>
  <c r="CY166" i="3"/>
  <c r="CZ166" i="3"/>
  <c r="DB166" i="3" s="1"/>
  <c r="DA166" i="3"/>
  <c r="DC166" i="3"/>
  <c r="DF166" i="3"/>
  <c r="DH166" i="3"/>
  <c r="DI166" i="3"/>
  <c r="DJ166" i="3"/>
  <c r="A167" i="3"/>
  <c r="Y167" i="3"/>
  <c r="CX167" i="3"/>
  <c r="DF167" i="3" s="1"/>
  <c r="DJ167" i="3" s="1"/>
  <c r="CY167" i="3"/>
  <c r="CZ167" i="3"/>
  <c r="DA167" i="3"/>
  <c r="DB167" i="3"/>
  <c r="DC167" i="3"/>
  <c r="DH167" i="3"/>
  <c r="DI167" i="3"/>
  <c r="A168" i="3"/>
  <c r="Y168" i="3"/>
  <c r="CX168" i="3" s="1"/>
  <c r="CY168" i="3"/>
  <c r="CZ168" i="3"/>
  <c r="DA168" i="3"/>
  <c r="DB168" i="3"/>
  <c r="DC168" i="3"/>
  <c r="A169" i="3"/>
  <c r="Y169" i="3"/>
  <c r="CV169" i="3" s="1"/>
  <c r="CU169" i="3"/>
  <c r="CX169" i="3"/>
  <c r="DF169" i="3" s="1"/>
  <c r="CY169" i="3"/>
  <c r="CZ169" i="3"/>
  <c r="DA169" i="3"/>
  <c r="DB169" i="3"/>
  <c r="DC169" i="3"/>
  <c r="DH169" i="3"/>
  <c r="DI169" i="3"/>
  <c r="DJ169" i="3" s="1"/>
  <c r="A170" i="3"/>
  <c r="Y170" i="3"/>
  <c r="CX170" i="3" s="1"/>
  <c r="CY170" i="3"/>
  <c r="CZ170" i="3"/>
  <c r="DA170" i="3"/>
  <c r="DB170" i="3"/>
  <c r="DC170" i="3"/>
  <c r="A171" i="3"/>
  <c r="Y171" i="3"/>
  <c r="CW171" i="3" s="1"/>
  <c r="CY171" i="3"/>
  <c r="CZ171" i="3"/>
  <c r="DB171" i="3" s="1"/>
  <c r="DA171" i="3"/>
  <c r="DC171" i="3"/>
  <c r="A172" i="3"/>
  <c r="Y172" i="3"/>
  <c r="CX172" i="3" s="1"/>
  <c r="CU172" i="3"/>
  <c r="CV172" i="3"/>
  <c r="CY172" i="3"/>
  <c r="CZ172" i="3"/>
  <c r="DB172" i="3" s="1"/>
  <c r="DA172" i="3"/>
  <c r="DC172" i="3"/>
  <c r="A173" i="3"/>
  <c r="Y173" i="3"/>
  <c r="CX173" i="3"/>
  <c r="DG173" i="3" s="1"/>
  <c r="CY173" i="3"/>
  <c r="CZ173" i="3"/>
  <c r="DB173" i="3" s="1"/>
  <c r="DA173" i="3"/>
  <c r="DC173" i="3"/>
  <c r="DF173" i="3"/>
  <c r="DH173" i="3"/>
  <c r="DI173" i="3"/>
  <c r="DJ173" i="3" s="1"/>
  <c r="A174" i="3"/>
  <c r="Y174" i="3"/>
  <c r="CW174" i="3"/>
  <c r="CX174" i="3"/>
  <c r="DI174" i="3" s="1"/>
  <c r="CY174" i="3"/>
  <c r="CZ174" i="3"/>
  <c r="DA174" i="3"/>
  <c r="DB174" i="3"/>
  <c r="DC174" i="3"/>
  <c r="DG174" i="3"/>
  <c r="DJ174" i="3" s="1"/>
  <c r="DH174" i="3"/>
  <c r="A175" i="3"/>
  <c r="Y175" i="3"/>
  <c r="CV175" i="3" s="1"/>
  <c r="CU175" i="3"/>
  <c r="CX175" i="3"/>
  <c r="DF175" i="3" s="1"/>
  <c r="CY175" i="3"/>
  <c r="CZ175" i="3"/>
  <c r="DA175" i="3"/>
  <c r="DB175" i="3"/>
  <c r="DC175" i="3"/>
  <c r="DH175" i="3"/>
  <c r="DI175" i="3"/>
  <c r="DJ175" i="3" s="1"/>
  <c r="A176" i="3"/>
  <c r="Y176" i="3"/>
  <c r="CX176" i="3" s="1"/>
  <c r="CY176" i="3"/>
  <c r="CZ176" i="3"/>
  <c r="DA176" i="3"/>
  <c r="DB176" i="3"/>
  <c r="DC176" i="3"/>
  <c r="A177" i="3"/>
  <c r="Y177" i="3"/>
  <c r="CW177" i="3" s="1"/>
  <c r="CY177" i="3"/>
  <c r="CZ177" i="3"/>
  <c r="DB177" i="3" s="1"/>
  <c r="DA177" i="3"/>
  <c r="DC177" i="3"/>
  <c r="A178" i="3"/>
  <c r="Y178" i="3"/>
  <c r="CW178" i="3"/>
  <c r="CX178" i="3"/>
  <c r="DI178" i="3" s="1"/>
  <c r="CY178" i="3"/>
  <c r="CZ178" i="3"/>
  <c r="DA178" i="3"/>
  <c r="DB178" i="3"/>
  <c r="DC178" i="3"/>
  <c r="DG178" i="3"/>
  <c r="DJ178" i="3" s="1"/>
  <c r="DH178" i="3"/>
  <c r="A179" i="3"/>
  <c r="Y179" i="3"/>
  <c r="CX179" i="3" s="1"/>
  <c r="CY179" i="3"/>
  <c r="CZ179" i="3"/>
  <c r="DB179" i="3" s="1"/>
  <c r="DA179" i="3"/>
  <c r="DC179" i="3"/>
  <c r="A180" i="3"/>
  <c r="Y180" i="3"/>
  <c r="CX180" i="3"/>
  <c r="DG180" i="3" s="1"/>
  <c r="CY180" i="3"/>
  <c r="CZ180" i="3"/>
  <c r="DB180" i="3" s="1"/>
  <c r="DA180" i="3"/>
  <c r="DC180" i="3"/>
  <c r="DF180" i="3"/>
  <c r="DH180" i="3"/>
  <c r="DI180" i="3"/>
  <c r="DJ180" i="3"/>
  <c r="A181" i="3"/>
  <c r="Y181" i="3"/>
  <c r="CX181" i="3"/>
  <c r="CY181" i="3"/>
  <c r="CZ181" i="3"/>
  <c r="DA181" i="3"/>
  <c r="DB181" i="3"/>
  <c r="DC181" i="3"/>
  <c r="DH181" i="3"/>
  <c r="DI181" i="3"/>
  <c r="A182" i="3"/>
  <c r="Y182" i="3"/>
  <c r="CX182" i="3" s="1"/>
  <c r="CY182" i="3"/>
  <c r="CZ182" i="3"/>
  <c r="DA182" i="3"/>
  <c r="DB182" i="3"/>
  <c r="DC182" i="3"/>
  <c r="A183" i="3"/>
  <c r="Y183" i="3"/>
  <c r="CX183" i="3" s="1"/>
  <c r="DF183" i="3" s="1"/>
  <c r="DJ183" i="3" s="1"/>
  <c r="CY183" i="3"/>
  <c r="CZ183" i="3"/>
  <c r="DB183" i="3" s="1"/>
  <c r="DA183" i="3"/>
  <c r="DC183" i="3"/>
  <c r="DG183" i="3"/>
  <c r="A184" i="3"/>
  <c r="Y184" i="3"/>
  <c r="CX184" i="3"/>
  <c r="DG184" i="3" s="1"/>
  <c r="CY184" i="3"/>
  <c r="CZ184" i="3"/>
  <c r="DB184" i="3" s="1"/>
  <c r="DA184" i="3"/>
  <c r="DC184" i="3"/>
  <c r="DF184" i="3"/>
  <c r="DH184" i="3"/>
  <c r="DI184" i="3"/>
  <c r="DJ184" i="3"/>
  <c r="A185" i="3"/>
  <c r="Y185" i="3"/>
  <c r="CX185" i="3"/>
  <c r="CY185" i="3"/>
  <c r="CZ185" i="3"/>
  <c r="DA185" i="3"/>
  <c r="DB185" i="3"/>
  <c r="DC185" i="3"/>
  <c r="DH185" i="3"/>
  <c r="DI185" i="3"/>
  <c r="A186" i="3"/>
  <c r="Y186" i="3"/>
  <c r="CX186" i="3" s="1"/>
  <c r="CY186" i="3"/>
  <c r="CZ186" i="3"/>
  <c r="DA186" i="3"/>
  <c r="DB186" i="3"/>
  <c r="DC186" i="3"/>
  <c r="A187" i="3"/>
  <c r="Y187" i="3"/>
  <c r="CX187" i="3" s="1"/>
  <c r="DF187" i="3" s="1"/>
  <c r="DJ187" i="3" s="1"/>
  <c r="CY187" i="3"/>
  <c r="CZ187" i="3"/>
  <c r="DB187" i="3" s="1"/>
  <c r="DA187" i="3"/>
  <c r="DC187" i="3"/>
  <c r="DG187" i="3"/>
  <c r="A188" i="3"/>
  <c r="Y188" i="3"/>
  <c r="CX188" i="3"/>
  <c r="DG188" i="3" s="1"/>
  <c r="CY188" i="3"/>
  <c r="CZ188" i="3"/>
  <c r="DB188" i="3" s="1"/>
  <c r="DA188" i="3"/>
  <c r="DC188" i="3"/>
  <c r="DF188" i="3"/>
  <c r="DH188" i="3"/>
  <c r="DI188" i="3"/>
  <c r="DJ188" i="3"/>
  <c r="A189" i="3"/>
  <c r="Y189" i="3"/>
  <c r="CX189" i="3"/>
  <c r="CY189" i="3"/>
  <c r="CZ189" i="3"/>
  <c r="DA189" i="3"/>
  <c r="DB189" i="3"/>
  <c r="DC189" i="3"/>
  <c r="DH189" i="3"/>
  <c r="DI189" i="3"/>
  <c r="A190" i="3"/>
  <c r="Y190" i="3"/>
  <c r="CX190" i="3" s="1"/>
  <c r="CY190" i="3"/>
  <c r="CZ190" i="3"/>
  <c r="DA190" i="3"/>
  <c r="DB190" i="3"/>
  <c r="DC190" i="3"/>
  <c r="A191" i="3"/>
  <c r="Y191" i="3"/>
  <c r="CX191" i="3" s="1"/>
  <c r="DF191" i="3" s="1"/>
  <c r="DJ191" i="3" s="1"/>
  <c r="CY191" i="3"/>
  <c r="CZ191" i="3"/>
  <c r="DB191" i="3" s="1"/>
  <c r="DA191" i="3"/>
  <c r="DC191" i="3"/>
  <c r="DG191" i="3"/>
  <c r="A192" i="3"/>
  <c r="Y192" i="3"/>
  <c r="CX192" i="3"/>
  <c r="DG192" i="3" s="1"/>
  <c r="CY192" i="3"/>
  <c r="CZ192" i="3"/>
  <c r="DB192" i="3" s="1"/>
  <c r="DA192" i="3"/>
  <c r="DC192" i="3"/>
  <c r="DF192" i="3"/>
  <c r="DH192" i="3"/>
  <c r="DI192" i="3"/>
  <c r="DJ192" i="3"/>
  <c r="A193" i="3"/>
  <c r="Y193" i="3"/>
  <c r="CX193" i="3"/>
  <c r="CY193" i="3"/>
  <c r="CZ193" i="3"/>
  <c r="DA193" i="3"/>
  <c r="DB193" i="3"/>
  <c r="DC193" i="3"/>
  <c r="DH193" i="3"/>
  <c r="DI193" i="3"/>
  <c r="A194" i="3"/>
  <c r="Y194" i="3"/>
  <c r="CX194" i="3" s="1"/>
  <c r="CY194" i="3"/>
  <c r="CZ194" i="3"/>
  <c r="DA194" i="3"/>
  <c r="DB194" i="3"/>
  <c r="DC194" i="3"/>
  <c r="A195" i="3"/>
  <c r="Y195" i="3"/>
  <c r="CV195" i="3" s="1"/>
  <c r="CU195" i="3"/>
  <c r="CX195" i="3"/>
  <c r="CY195" i="3"/>
  <c r="CZ195" i="3"/>
  <c r="DA195" i="3"/>
  <c r="DB195" i="3"/>
  <c r="DC195" i="3"/>
  <c r="A196" i="3"/>
  <c r="Y196" i="3"/>
  <c r="CX196" i="3"/>
  <c r="DH196" i="3" s="1"/>
  <c r="CY196" i="3"/>
  <c r="CZ196" i="3"/>
  <c r="DA196" i="3"/>
  <c r="DB196" i="3"/>
  <c r="DC196" i="3"/>
  <c r="DG196" i="3"/>
  <c r="A197" i="3"/>
  <c r="Y197" i="3"/>
  <c r="CY197" i="3"/>
  <c r="CZ197" i="3"/>
  <c r="DB197" i="3" s="1"/>
  <c r="DA197" i="3"/>
  <c r="DC197" i="3"/>
  <c r="A198" i="3"/>
  <c r="Y198" i="3"/>
  <c r="CU198" i="3"/>
  <c r="CV198" i="3"/>
  <c r="CX198" i="3"/>
  <c r="CY198" i="3"/>
  <c r="CZ198" i="3"/>
  <c r="DB198" i="3" s="1"/>
  <c r="DA198" i="3"/>
  <c r="DC198" i="3"/>
  <c r="DF198" i="3"/>
  <c r="DG198" i="3"/>
  <c r="DH198" i="3"/>
  <c r="DI198" i="3"/>
  <c r="DJ198" i="3"/>
  <c r="A199" i="3"/>
  <c r="Y199" i="3"/>
  <c r="CX199" i="3" s="1"/>
  <c r="DF199" i="3" s="1"/>
  <c r="CY199" i="3"/>
  <c r="CZ199" i="3"/>
  <c r="DB199" i="3" s="1"/>
  <c r="DA199" i="3"/>
  <c r="DC199" i="3"/>
  <c r="DI199" i="3"/>
  <c r="DJ199" i="3" s="1"/>
  <c r="A200" i="3"/>
  <c r="Y200" i="3"/>
  <c r="CW200" i="3"/>
  <c r="CX200" i="3"/>
  <c r="CY200" i="3"/>
  <c r="CZ200" i="3"/>
  <c r="DA200" i="3"/>
  <c r="DB200" i="3"/>
  <c r="DC200" i="3"/>
  <c r="DH200" i="3"/>
  <c r="A201" i="3"/>
  <c r="Y201" i="3"/>
  <c r="CV201" i="3" s="1"/>
  <c r="CU201" i="3"/>
  <c r="CX201" i="3"/>
  <c r="CY201" i="3"/>
  <c r="CZ201" i="3"/>
  <c r="DA201" i="3"/>
  <c r="DB201" i="3"/>
  <c r="DC201" i="3"/>
  <c r="A202" i="3"/>
  <c r="Y202" i="3"/>
  <c r="CX202" i="3"/>
  <c r="DH202" i="3" s="1"/>
  <c r="CY202" i="3"/>
  <c r="CZ202" i="3"/>
  <c r="DA202" i="3"/>
  <c r="DB202" i="3"/>
  <c r="DC202" i="3"/>
  <c r="DG202" i="3"/>
  <c r="A203" i="3"/>
  <c r="Y203" i="3"/>
  <c r="CY203" i="3"/>
  <c r="CZ203" i="3"/>
  <c r="DB203" i="3" s="1"/>
  <c r="DA203" i="3"/>
  <c r="DC203" i="3"/>
  <c r="A204" i="3"/>
  <c r="Y204" i="3"/>
  <c r="CW204" i="3"/>
  <c r="CX204" i="3"/>
  <c r="DH204" i="3" s="1"/>
  <c r="CY204" i="3"/>
  <c r="CZ204" i="3"/>
  <c r="DA204" i="3"/>
  <c r="DB204" i="3"/>
  <c r="DC204" i="3"/>
  <c r="DG204" i="3"/>
  <c r="A205" i="3"/>
  <c r="Y205" i="3"/>
  <c r="CX205" i="3" s="1"/>
  <c r="CY205" i="3"/>
  <c r="CZ205" i="3"/>
  <c r="DB205" i="3" s="1"/>
  <c r="DA205" i="3"/>
  <c r="DC205" i="3"/>
  <c r="DF205" i="3"/>
  <c r="DJ205" i="3" s="1"/>
  <c r="DG205" i="3"/>
  <c r="A206" i="3"/>
  <c r="Y206" i="3"/>
  <c r="CX206" i="3" s="1"/>
  <c r="DF206" i="3" s="1"/>
  <c r="DJ206" i="3" s="1"/>
  <c r="CY206" i="3"/>
  <c r="CZ206" i="3"/>
  <c r="DB206" i="3" s="1"/>
  <c r="DA206" i="3"/>
  <c r="DC206" i="3"/>
  <c r="A207" i="3"/>
  <c r="Y207" i="3"/>
  <c r="CX207" i="3"/>
  <c r="DI207" i="3" s="1"/>
  <c r="CY207" i="3"/>
  <c r="CZ207" i="3"/>
  <c r="DA207" i="3"/>
  <c r="DB207" i="3"/>
  <c r="DC207" i="3"/>
  <c r="DH207" i="3"/>
  <c r="A208" i="3"/>
  <c r="Y208" i="3"/>
  <c r="CX208" i="3"/>
  <c r="CY208" i="3"/>
  <c r="CZ208" i="3"/>
  <c r="DA208" i="3"/>
  <c r="DB208" i="3"/>
  <c r="DC208" i="3"/>
  <c r="A209" i="3"/>
  <c r="Y209" i="3"/>
  <c r="CX209" i="3" s="1"/>
  <c r="CY209" i="3"/>
  <c r="CZ209" i="3"/>
  <c r="DB209" i="3" s="1"/>
  <c r="DA209" i="3"/>
  <c r="DC209" i="3"/>
  <c r="DF209" i="3"/>
  <c r="DJ209" i="3"/>
  <c r="A210" i="3"/>
  <c r="Y210" i="3"/>
  <c r="CX210" i="3" s="1"/>
  <c r="DF210" i="3" s="1"/>
  <c r="DJ210" i="3" s="1"/>
  <c r="CY210" i="3"/>
  <c r="CZ210" i="3"/>
  <c r="DB210" i="3" s="1"/>
  <c r="DA210" i="3"/>
  <c r="DC210" i="3"/>
  <c r="DI210" i="3"/>
  <c r="A211" i="3"/>
  <c r="Y211" i="3"/>
  <c r="CX211" i="3"/>
  <c r="CY211" i="3"/>
  <c r="CZ211" i="3"/>
  <c r="DA211" i="3"/>
  <c r="DB211" i="3"/>
  <c r="DC211" i="3"/>
  <c r="A212" i="3"/>
  <c r="Y212" i="3"/>
  <c r="CX212" i="3"/>
  <c r="DH212" i="3" s="1"/>
  <c r="CY212" i="3"/>
  <c r="CZ212" i="3"/>
  <c r="DA212" i="3"/>
  <c r="DB212" i="3"/>
  <c r="DC212" i="3"/>
  <c r="DG212" i="3"/>
  <c r="A213" i="3"/>
  <c r="Y213" i="3"/>
  <c r="CX213" i="3" s="1"/>
  <c r="CY213" i="3"/>
  <c r="CZ213" i="3"/>
  <c r="DB213" i="3" s="1"/>
  <c r="DA213" i="3"/>
  <c r="DC213" i="3"/>
  <c r="DF213" i="3"/>
  <c r="DJ213" i="3" s="1"/>
  <c r="DG213" i="3"/>
  <c r="A214" i="3"/>
  <c r="Y214" i="3"/>
  <c r="CX214" i="3" s="1"/>
  <c r="DF214" i="3" s="1"/>
  <c r="DJ214" i="3" s="1"/>
  <c r="CY214" i="3"/>
  <c r="CZ214" i="3"/>
  <c r="DB214" i="3" s="1"/>
  <c r="DA214" i="3"/>
  <c r="DC214" i="3"/>
  <c r="DI214" i="3"/>
  <c r="A215" i="3"/>
  <c r="Y215" i="3"/>
  <c r="CX215" i="3"/>
  <c r="DH215" i="3" s="1"/>
  <c r="CY215" i="3"/>
  <c r="CZ215" i="3"/>
  <c r="DA215" i="3"/>
  <c r="DB215" i="3"/>
  <c r="DC215" i="3"/>
  <c r="A216" i="3"/>
  <c r="Y216" i="3"/>
  <c r="CX216" i="3"/>
  <c r="CY216" i="3"/>
  <c r="CZ216" i="3"/>
  <c r="DA216" i="3"/>
  <c r="DB216" i="3"/>
  <c r="DC216" i="3"/>
  <c r="DG216" i="3"/>
  <c r="A217" i="3"/>
  <c r="Y217" i="3"/>
  <c r="CX217" i="3" s="1"/>
  <c r="CY217" i="3"/>
  <c r="CZ217" i="3"/>
  <c r="DB217" i="3" s="1"/>
  <c r="DA217" i="3"/>
  <c r="DC217" i="3"/>
  <c r="DF217" i="3"/>
  <c r="DJ217" i="3" s="1"/>
  <c r="A218" i="3"/>
  <c r="Y218" i="3"/>
  <c r="CX218" i="3"/>
  <c r="DG218" i="3" s="1"/>
  <c r="CY218" i="3"/>
  <c r="CZ218" i="3"/>
  <c r="DB218" i="3" s="1"/>
  <c r="DA218" i="3"/>
  <c r="DC218" i="3"/>
  <c r="DF218" i="3"/>
  <c r="DJ218" i="3" s="1"/>
  <c r="DH218" i="3"/>
  <c r="DI218" i="3"/>
  <c r="A219" i="3"/>
  <c r="Y219" i="3"/>
  <c r="CX219" i="3"/>
  <c r="DH219" i="3" s="1"/>
  <c r="CY219" i="3"/>
  <c r="CZ219" i="3"/>
  <c r="DA219" i="3"/>
  <c r="DB219" i="3"/>
  <c r="DC219" i="3"/>
  <c r="A220" i="3"/>
  <c r="Y220" i="3"/>
  <c r="CU220" i="3"/>
  <c r="CY220" i="3"/>
  <c r="CZ220" i="3"/>
  <c r="DB220" i="3" s="1"/>
  <c r="DA220" i="3"/>
  <c r="DC220" i="3"/>
  <c r="A221" i="3"/>
  <c r="Y221" i="3"/>
  <c r="CX221" i="3"/>
  <c r="DH221" i="3" s="1"/>
  <c r="CY221" i="3"/>
  <c r="CZ221" i="3"/>
  <c r="DA221" i="3"/>
  <c r="DB221" i="3"/>
  <c r="DC221" i="3"/>
  <c r="A222" i="3"/>
  <c r="Y222" i="3"/>
  <c r="CW222" i="3" s="1"/>
  <c r="CX222" i="3"/>
  <c r="DI222" i="3" s="1"/>
  <c r="CY222" i="3"/>
  <c r="CZ222" i="3"/>
  <c r="DA222" i="3"/>
  <c r="DB222" i="3"/>
  <c r="DC222" i="3"/>
  <c r="DH222" i="3"/>
  <c r="A223" i="3"/>
  <c r="Y223" i="3"/>
  <c r="CV223" i="3" s="1"/>
  <c r="CU223" i="3"/>
  <c r="CY223" i="3"/>
  <c r="CZ223" i="3"/>
  <c r="DA223" i="3"/>
  <c r="DB223" i="3"/>
  <c r="DC223" i="3"/>
  <c r="A224" i="3"/>
  <c r="Y224" i="3"/>
  <c r="CX224" i="3"/>
  <c r="DI224" i="3" s="1"/>
  <c r="DJ224" i="3" s="1"/>
  <c r="CY224" i="3"/>
  <c r="CZ224" i="3"/>
  <c r="DA224" i="3"/>
  <c r="DB224" i="3"/>
  <c r="DC224" i="3"/>
  <c r="DH224" i="3"/>
  <c r="A225" i="3"/>
  <c r="Y225" i="3"/>
  <c r="CW225" i="3" s="1"/>
  <c r="CY225" i="3"/>
  <c r="CZ225" i="3"/>
  <c r="DB225" i="3" s="1"/>
  <c r="DA225" i="3"/>
  <c r="DC225" i="3"/>
  <c r="A226" i="3"/>
  <c r="Y226" i="3"/>
  <c r="CX226" i="3" s="1"/>
  <c r="CU226" i="3"/>
  <c r="CV226" i="3"/>
  <c r="CY226" i="3"/>
  <c r="CZ226" i="3"/>
  <c r="DB226" i="3" s="1"/>
  <c r="DA226" i="3"/>
  <c r="DC226" i="3"/>
  <c r="A227" i="3"/>
  <c r="Y227" i="3"/>
  <c r="CX227" i="3"/>
  <c r="DG227" i="3" s="1"/>
  <c r="CY227" i="3"/>
  <c r="CZ227" i="3"/>
  <c r="DB227" i="3" s="1"/>
  <c r="DA227" i="3"/>
  <c r="DC227" i="3"/>
  <c r="DF227" i="3"/>
  <c r="DH227" i="3"/>
  <c r="A228" i="3"/>
  <c r="Y228" i="3"/>
  <c r="CW228" i="3" s="1"/>
  <c r="CX228" i="3"/>
  <c r="DI228" i="3" s="1"/>
  <c r="CY228" i="3"/>
  <c r="CZ228" i="3"/>
  <c r="DA228" i="3"/>
  <c r="DB228" i="3"/>
  <c r="DC228" i="3"/>
  <c r="DH228" i="3"/>
  <c r="A229" i="3"/>
  <c r="Y229" i="3"/>
  <c r="CW229" i="3" s="1"/>
  <c r="CY229" i="3"/>
  <c r="CZ229" i="3"/>
  <c r="DB229" i="3" s="1"/>
  <c r="DA229" i="3"/>
  <c r="DC229" i="3"/>
  <c r="A230" i="3"/>
  <c r="Y230" i="3"/>
  <c r="CX230" i="3" s="1"/>
  <c r="CY230" i="3"/>
  <c r="CZ230" i="3"/>
  <c r="DA230" i="3"/>
  <c r="DB230" i="3"/>
  <c r="DC230" i="3"/>
  <c r="A231" i="3"/>
  <c r="Y231" i="3"/>
  <c r="CX231" i="3"/>
  <c r="DI231" i="3" s="1"/>
  <c r="CY231" i="3"/>
  <c r="CZ231" i="3"/>
  <c r="DA231" i="3"/>
  <c r="DB231" i="3"/>
  <c r="DC231" i="3"/>
  <c r="DH231" i="3"/>
  <c r="A232" i="3"/>
  <c r="Y232" i="3"/>
  <c r="CX232" i="3" s="1"/>
  <c r="CY232" i="3"/>
  <c r="CZ232" i="3"/>
  <c r="DB232" i="3" s="1"/>
  <c r="DA232" i="3"/>
  <c r="DC232" i="3"/>
  <c r="A233" i="3"/>
  <c r="Y233" i="3"/>
  <c r="CX233" i="3"/>
  <c r="DG233" i="3" s="1"/>
  <c r="CY233" i="3"/>
  <c r="CZ233" i="3"/>
  <c r="DB233" i="3" s="1"/>
  <c r="DA233" i="3"/>
  <c r="DC233" i="3"/>
  <c r="DF233" i="3"/>
  <c r="DH233" i="3"/>
  <c r="DJ233" i="3"/>
  <c r="A234" i="3"/>
  <c r="Y234" i="3"/>
  <c r="CX234" i="3" s="1"/>
  <c r="CY234" i="3"/>
  <c r="CZ234" i="3"/>
  <c r="DA234" i="3"/>
  <c r="DB234" i="3"/>
  <c r="DC234" i="3"/>
  <c r="A235" i="3"/>
  <c r="Y235" i="3"/>
  <c r="CX235" i="3"/>
  <c r="DI235" i="3" s="1"/>
  <c r="CY235" i="3"/>
  <c r="CZ235" i="3"/>
  <c r="DA235" i="3"/>
  <c r="DB235" i="3"/>
  <c r="DC235" i="3"/>
  <c r="DH235" i="3"/>
  <c r="A236" i="3"/>
  <c r="Y236" i="3"/>
  <c r="CX236" i="3" s="1"/>
  <c r="CY236" i="3"/>
  <c r="CZ236" i="3"/>
  <c r="DB236" i="3" s="1"/>
  <c r="DA236" i="3"/>
  <c r="DC236" i="3"/>
  <c r="A237" i="3"/>
  <c r="Y237" i="3"/>
  <c r="CX237" i="3"/>
  <c r="DG237" i="3" s="1"/>
  <c r="CY237" i="3"/>
  <c r="CZ237" i="3"/>
  <c r="DB237" i="3" s="1"/>
  <c r="DA237" i="3"/>
  <c r="DC237" i="3"/>
  <c r="DF237" i="3"/>
  <c r="DH237" i="3"/>
  <c r="DJ237" i="3"/>
  <c r="A238" i="3"/>
  <c r="Y238" i="3"/>
  <c r="CX238" i="3" s="1"/>
  <c r="CY238" i="3"/>
  <c r="CZ238" i="3"/>
  <c r="DA238" i="3"/>
  <c r="DB238" i="3"/>
  <c r="DC238" i="3"/>
  <c r="A239" i="3"/>
  <c r="Y239" i="3"/>
  <c r="CX239" i="3"/>
  <c r="DI239" i="3" s="1"/>
  <c r="CY239" i="3"/>
  <c r="CZ239" i="3"/>
  <c r="DA239" i="3"/>
  <c r="DB239" i="3"/>
  <c r="DC239" i="3"/>
  <c r="DH239" i="3"/>
  <c r="A240" i="3"/>
  <c r="Y240" i="3"/>
  <c r="CX240" i="3" s="1"/>
  <c r="CY240" i="3"/>
  <c r="CZ240" i="3"/>
  <c r="DB240" i="3" s="1"/>
  <c r="DA240" i="3"/>
  <c r="DC240" i="3"/>
  <c r="A241" i="3"/>
  <c r="Y241" i="3"/>
  <c r="CX241" i="3"/>
  <c r="DG241" i="3" s="1"/>
  <c r="CY241" i="3"/>
  <c r="CZ241" i="3"/>
  <c r="DB241" i="3" s="1"/>
  <c r="DA241" i="3"/>
  <c r="DC241" i="3"/>
  <c r="DF241" i="3"/>
  <c r="DH241" i="3"/>
  <c r="DJ241" i="3"/>
  <c r="A242" i="3"/>
  <c r="Y242" i="3"/>
  <c r="CX242" i="3" s="1"/>
  <c r="CY242" i="3"/>
  <c r="CZ242" i="3"/>
  <c r="DA242" i="3"/>
  <c r="DB242" i="3"/>
  <c r="DC242" i="3"/>
  <c r="A243" i="3"/>
  <c r="Y243" i="3"/>
  <c r="CX243" i="3"/>
  <c r="DI243" i="3" s="1"/>
  <c r="CY243" i="3"/>
  <c r="CZ243" i="3"/>
  <c r="DA243" i="3"/>
  <c r="DB243" i="3"/>
  <c r="DC243" i="3"/>
  <c r="DH243" i="3"/>
  <c r="A244" i="3"/>
  <c r="Y244" i="3"/>
  <c r="CX244" i="3" s="1"/>
  <c r="CY244" i="3"/>
  <c r="CZ244" i="3"/>
  <c r="DB244" i="3" s="1"/>
  <c r="DA244" i="3"/>
  <c r="DC244" i="3"/>
  <c r="A245" i="3"/>
  <c r="Y245" i="3"/>
  <c r="CX245" i="3"/>
  <c r="DG245" i="3" s="1"/>
  <c r="CY245" i="3"/>
  <c r="CZ245" i="3"/>
  <c r="DB245" i="3" s="1"/>
  <c r="DA245" i="3"/>
  <c r="DC245" i="3"/>
  <c r="DF245" i="3"/>
  <c r="DH245" i="3"/>
  <c r="DJ245" i="3"/>
  <c r="A246" i="3"/>
  <c r="Y246" i="3"/>
  <c r="CX246" i="3" s="1"/>
  <c r="CU246" i="3"/>
  <c r="CV246" i="3"/>
  <c r="CY246" i="3"/>
  <c r="CZ246" i="3"/>
  <c r="DB246" i="3" s="1"/>
  <c r="DA246" i="3"/>
  <c r="DC246" i="3"/>
  <c r="A247" i="3"/>
  <c r="Y247" i="3"/>
  <c r="CX247" i="3"/>
  <c r="DG247" i="3" s="1"/>
  <c r="CY247" i="3"/>
  <c r="CZ247" i="3"/>
  <c r="DB247" i="3" s="1"/>
  <c r="DA247" i="3"/>
  <c r="DC247" i="3"/>
  <c r="DF247" i="3"/>
  <c r="DH247" i="3"/>
  <c r="A248" i="3"/>
  <c r="Y248" i="3"/>
  <c r="CW248" i="3" s="1"/>
  <c r="CX248" i="3"/>
  <c r="DI248" i="3" s="1"/>
  <c r="CY248" i="3"/>
  <c r="CZ248" i="3"/>
  <c r="DA248" i="3"/>
  <c r="DB248" i="3"/>
  <c r="DC248" i="3"/>
  <c r="DH248" i="3"/>
  <c r="A249" i="3"/>
  <c r="Y249" i="3"/>
  <c r="CV249" i="3" s="1"/>
  <c r="CU249" i="3"/>
  <c r="CY249" i="3"/>
  <c r="CZ249" i="3"/>
  <c r="DA249" i="3"/>
  <c r="DB249" i="3"/>
  <c r="DC249" i="3"/>
  <c r="A250" i="3"/>
  <c r="Y250" i="3"/>
  <c r="CX250" i="3"/>
  <c r="DI250" i="3" s="1"/>
  <c r="DJ250" i="3" s="1"/>
  <c r="CY250" i="3"/>
  <c r="CZ250" i="3"/>
  <c r="DA250" i="3"/>
  <c r="DB250" i="3"/>
  <c r="DC250" i="3"/>
  <c r="DH250" i="3"/>
  <c r="A251" i="3"/>
  <c r="Y251" i="3"/>
  <c r="CW251" i="3" s="1"/>
  <c r="CY251" i="3"/>
  <c r="CZ251" i="3"/>
  <c r="DB251" i="3" s="1"/>
  <c r="DA251" i="3"/>
  <c r="DC251" i="3"/>
  <c r="A252" i="3"/>
  <c r="Y252" i="3"/>
  <c r="CX252" i="3" s="1"/>
  <c r="CU252" i="3"/>
  <c r="CV252" i="3"/>
  <c r="CY252" i="3"/>
  <c r="CZ252" i="3"/>
  <c r="DB252" i="3" s="1"/>
  <c r="DA252" i="3"/>
  <c r="DC252" i="3"/>
  <c r="A253" i="3"/>
  <c r="Y253" i="3"/>
  <c r="CX253" i="3"/>
  <c r="DG253" i="3" s="1"/>
  <c r="CY253" i="3"/>
  <c r="CZ253" i="3"/>
  <c r="DB253" i="3" s="1"/>
  <c r="DA253" i="3"/>
  <c r="DC253" i="3"/>
  <c r="DF253" i="3"/>
  <c r="DH253" i="3"/>
  <c r="A254" i="3"/>
  <c r="Y254" i="3"/>
  <c r="CW254" i="3" s="1"/>
  <c r="CX254" i="3"/>
  <c r="DI254" i="3" s="1"/>
  <c r="CY254" i="3"/>
  <c r="CZ254" i="3"/>
  <c r="DA254" i="3"/>
  <c r="DB254" i="3"/>
  <c r="DC254" i="3"/>
  <c r="DH254" i="3"/>
  <c r="A255" i="3"/>
  <c r="Y255" i="3"/>
  <c r="CX255" i="3" s="1"/>
  <c r="CY255" i="3"/>
  <c r="CZ255" i="3"/>
  <c r="DB255" i="3" s="1"/>
  <c r="DA255" i="3"/>
  <c r="DC255" i="3"/>
  <c r="A256" i="3"/>
  <c r="Y256" i="3"/>
  <c r="CY256" i="3"/>
  <c r="CZ256" i="3"/>
  <c r="DA256" i="3"/>
  <c r="DB256" i="3"/>
  <c r="DC256" i="3"/>
  <c r="A257" i="3"/>
  <c r="Y257" i="3"/>
  <c r="CY257" i="3"/>
  <c r="CZ257" i="3"/>
  <c r="DA257" i="3"/>
  <c r="DB257" i="3"/>
  <c r="DC257" i="3"/>
  <c r="A258" i="3"/>
  <c r="Y258" i="3"/>
  <c r="CY258" i="3"/>
  <c r="CZ258" i="3"/>
  <c r="DB258" i="3" s="1"/>
  <c r="DA258" i="3"/>
  <c r="DC258" i="3"/>
  <c r="A259" i="3"/>
  <c r="Y259" i="3"/>
  <c r="CY259" i="3"/>
  <c r="CZ259" i="3"/>
  <c r="DB259" i="3" s="1"/>
  <c r="DA259" i="3"/>
  <c r="DC259" i="3"/>
  <c r="A260" i="3"/>
  <c r="Y260" i="3"/>
  <c r="CY260" i="3"/>
  <c r="CZ260" i="3"/>
  <c r="DB260" i="3" s="1"/>
  <c r="DA260" i="3"/>
  <c r="DC260" i="3"/>
  <c r="A261" i="3"/>
  <c r="Y261" i="3"/>
  <c r="CY261" i="3"/>
  <c r="CZ261" i="3"/>
  <c r="DA261" i="3"/>
  <c r="DB261" i="3"/>
  <c r="DC261" i="3"/>
  <c r="A262" i="3"/>
  <c r="Y262" i="3"/>
  <c r="CY262" i="3"/>
  <c r="CZ262" i="3"/>
  <c r="DB262" i="3" s="1"/>
  <c r="DA262" i="3"/>
  <c r="DC262" i="3"/>
  <c r="A263" i="3"/>
  <c r="Y263" i="3"/>
  <c r="CY263" i="3"/>
  <c r="CZ263" i="3"/>
  <c r="DA263" i="3"/>
  <c r="DB263" i="3"/>
  <c r="DC263" i="3"/>
  <c r="A264" i="3"/>
  <c r="Y264" i="3"/>
  <c r="CY264" i="3"/>
  <c r="CZ264" i="3"/>
  <c r="DB264" i="3" s="1"/>
  <c r="DA264" i="3"/>
  <c r="DC264" i="3"/>
  <c r="A265" i="3"/>
  <c r="Y265" i="3"/>
  <c r="CY265" i="3"/>
  <c r="CZ265" i="3"/>
  <c r="DA265" i="3"/>
  <c r="DB265" i="3"/>
  <c r="DC265" i="3"/>
  <c r="A266" i="3"/>
  <c r="Y266" i="3"/>
  <c r="CY266" i="3"/>
  <c r="CZ266" i="3"/>
  <c r="DB266" i="3" s="1"/>
  <c r="DA266" i="3"/>
  <c r="DC266" i="3"/>
  <c r="A267" i="3"/>
  <c r="Y267" i="3"/>
  <c r="CY267" i="3"/>
  <c r="CZ267" i="3"/>
  <c r="DB267" i="3" s="1"/>
  <c r="DA267" i="3"/>
  <c r="DC267" i="3"/>
  <c r="A268" i="3"/>
  <c r="Y268" i="3"/>
  <c r="CY268" i="3"/>
  <c r="CZ268" i="3"/>
  <c r="DA268" i="3"/>
  <c r="DB268" i="3"/>
  <c r="DC268" i="3"/>
  <c r="A269" i="3"/>
  <c r="Y269" i="3"/>
  <c r="CV269" i="3" s="1"/>
  <c r="CU269" i="3"/>
  <c r="CX269" i="3"/>
  <c r="DG269" i="3" s="1"/>
  <c r="CY269" i="3"/>
  <c r="CZ269" i="3"/>
  <c r="DB269" i="3" s="1"/>
  <c r="DA269" i="3"/>
  <c r="DC269" i="3"/>
  <c r="DF269" i="3"/>
  <c r="DH269" i="3"/>
  <c r="A270" i="3"/>
  <c r="Y270" i="3"/>
  <c r="CX270" i="3" s="1"/>
  <c r="CU270" i="3"/>
  <c r="CV270" i="3"/>
  <c r="CY270" i="3"/>
  <c r="CZ270" i="3"/>
  <c r="DB270" i="3" s="1"/>
  <c r="DA270" i="3"/>
  <c r="DC270" i="3"/>
  <c r="DG270" i="3"/>
  <c r="DI270" i="3"/>
  <c r="DJ270" i="3" s="1"/>
  <c r="A271" i="3"/>
  <c r="Y271" i="3"/>
  <c r="CU271" i="3"/>
  <c r="CV271" i="3"/>
  <c r="CX271" i="3"/>
  <c r="DH271" i="3" s="1"/>
  <c r="CY271" i="3"/>
  <c r="CZ271" i="3"/>
  <c r="DB271" i="3" s="1"/>
  <c r="DA271" i="3"/>
  <c r="DC271" i="3"/>
  <c r="DF271" i="3"/>
  <c r="A272" i="3"/>
  <c r="Y272" i="3"/>
  <c r="CX272" i="3" s="1"/>
  <c r="DI272" i="3" s="1"/>
  <c r="DJ272" i="3" s="1"/>
  <c r="CU272" i="3"/>
  <c r="CY272" i="3"/>
  <c r="CZ272" i="3"/>
  <c r="DA272" i="3"/>
  <c r="DB272" i="3"/>
  <c r="DC272" i="3"/>
  <c r="DG272" i="3"/>
  <c r="A273" i="3"/>
  <c r="Y273" i="3"/>
  <c r="CX273" i="3"/>
  <c r="CY273" i="3"/>
  <c r="CZ273" i="3"/>
  <c r="DA273" i="3"/>
  <c r="DB273" i="3"/>
  <c r="DC273" i="3"/>
  <c r="A274" i="3"/>
  <c r="Y274" i="3"/>
  <c r="CW274" i="3" s="1"/>
  <c r="CY274" i="3"/>
  <c r="CZ274" i="3"/>
  <c r="DB274" i="3" s="1"/>
  <c r="DA274" i="3"/>
  <c r="DC274" i="3"/>
  <c r="A275" i="3"/>
  <c r="Y275" i="3"/>
  <c r="CW275" i="3" s="1"/>
  <c r="CX275" i="3"/>
  <c r="DH275" i="3" s="1"/>
  <c r="CY275" i="3"/>
  <c r="CZ275" i="3"/>
  <c r="DB275" i="3" s="1"/>
  <c r="DA275" i="3"/>
  <c r="DC275" i="3"/>
  <c r="DF275" i="3"/>
  <c r="A276" i="3"/>
  <c r="Y276" i="3"/>
  <c r="CW276" i="3" s="1"/>
  <c r="CY276" i="3"/>
  <c r="CZ276" i="3"/>
  <c r="DA276" i="3"/>
  <c r="DB276" i="3"/>
  <c r="DC276" i="3"/>
  <c r="A277" i="3"/>
  <c r="Y277" i="3"/>
  <c r="CX277" i="3" s="1"/>
  <c r="CY277" i="3"/>
  <c r="CZ277" i="3"/>
  <c r="DA277" i="3"/>
  <c r="DB277" i="3"/>
  <c r="DC277" i="3"/>
  <c r="DG277" i="3"/>
  <c r="DI277" i="3"/>
  <c r="A278" i="3"/>
  <c r="Y278" i="3"/>
  <c r="CV278" i="3" s="1"/>
  <c r="CU278" i="3"/>
  <c r="CX278" i="3"/>
  <c r="DH278" i="3" s="1"/>
  <c r="CY278" i="3"/>
  <c r="CZ278" i="3"/>
  <c r="DB278" i="3" s="1"/>
  <c r="DA278" i="3"/>
  <c r="DC278" i="3"/>
  <c r="DF278" i="3"/>
  <c r="A279" i="3"/>
  <c r="Y279" i="3"/>
  <c r="CX279" i="3" s="1"/>
  <c r="CY279" i="3"/>
  <c r="CZ279" i="3"/>
  <c r="DA279" i="3"/>
  <c r="DB279" i="3"/>
  <c r="DC279" i="3"/>
  <c r="A280" i="3"/>
  <c r="Y280" i="3"/>
  <c r="CX280" i="3" s="1"/>
  <c r="CW280" i="3"/>
  <c r="CY280" i="3"/>
  <c r="CZ280" i="3"/>
  <c r="DB280" i="3" s="1"/>
  <c r="DA280" i="3"/>
  <c r="DC280" i="3"/>
  <c r="DI280" i="3"/>
  <c r="A281" i="3"/>
  <c r="Y281" i="3"/>
  <c r="CX281" i="3"/>
  <c r="CY281" i="3"/>
  <c r="CZ281" i="3"/>
  <c r="DB281" i="3" s="1"/>
  <c r="DA281" i="3"/>
  <c r="DC281" i="3"/>
  <c r="DF281" i="3"/>
  <c r="DJ281" i="3" s="1"/>
  <c r="DH281" i="3"/>
  <c r="A282" i="3"/>
  <c r="Y282" i="3"/>
  <c r="CX282" i="3" s="1"/>
  <c r="CU282" i="3"/>
  <c r="CY282" i="3"/>
  <c r="CZ282" i="3"/>
  <c r="DB282" i="3" s="1"/>
  <c r="DA282" i="3"/>
  <c r="DC282" i="3"/>
  <c r="DG282" i="3"/>
  <c r="DI282" i="3"/>
  <c r="DJ282" i="3" s="1"/>
  <c r="A283" i="3"/>
  <c r="Y283" i="3"/>
  <c r="CX283" i="3"/>
  <c r="CY283" i="3"/>
  <c r="CZ283" i="3"/>
  <c r="DA283" i="3"/>
  <c r="DB283" i="3"/>
  <c r="DC283" i="3"/>
  <c r="A284" i="3"/>
  <c r="Y284" i="3"/>
  <c r="CW284" i="3" s="1"/>
  <c r="CY284" i="3"/>
  <c r="CZ284" i="3"/>
  <c r="DB284" i="3" s="1"/>
  <c r="DA284" i="3"/>
  <c r="DC284" i="3"/>
  <c r="A285" i="3"/>
  <c r="Y285" i="3"/>
  <c r="CX285" i="3" s="1"/>
  <c r="CY285" i="3"/>
  <c r="CZ285" i="3"/>
  <c r="DB285" i="3" s="1"/>
  <c r="DA285" i="3"/>
  <c r="DC285" i="3"/>
  <c r="DG285" i="3"/>
  <c r="A286" i="3"/>
  <c r="Y286" i="3"/>
  <c r="CU286" i="3"/>
  <c r="CV286" i="3"/>
  <c r="CX286" i="3"/>
  <c r="CY286" i="3"/>
  <c r="CZ286" i="3"/>
  <c r="DB286" i="3" s="1"/>
  <c r="DA286" i="3"/>
  <c r="DC286" i="3"/>
  <c r="DF286" i="3"/>
  <c r="A287" i="3"/>
  <c r="Y287" i="3"/>
  <c r="CX287" i="3" s="1"/>
  <c r="DG287" i="3" s="1"/>
  <c r="CY287" i="3"/>
  <c r="CZ287" i="3"/>
  <c r="DB287" i="3" s="1"/>
  <c r="DA287" i="3"/>
  <c r="DC287" i="3"/>
  <c r="A288" i="3"/>
  <c r="Y288" i="3"/>
  <c r="CW288" i="3"/>
  <c r="CX288" i="3"/>
  <c r="DF288" i="3" s="1"/>
  <c r="CY288" i="3"/>
  <c r="CZ288" i="3"/>
  <c r="DA288" i="3"/>
  <c r="DB288" i="3"/>
  <c r="DC288" i="3"/>
  <c r="DG288" i="3"/>
  <c r="DJ288" i="3" s="1"/>
  <c r="DH288" i="3"/>
  <c r="DI288" i="3"/>
  <c r="A289" i="3"/>
  <c r="Y289" i="3"/>
  <c r="CX289" i="3"/>
  <c r="CY289" i="3"/>
  <c r="CZ289" i="3"/>
  <c r="DB289" i="3" s="1"/>
  <c r="DA289" i="3"/>
  <c r="DC289" i="3"/>
  <c r="DF289" i="3"/>
  <c r="DJ289" i="3" s="1"/>
  <c r="DH289" i="3"/>
  <c r="A290" i="3"/>
  <c r="Y290" i="3"/>
  <c r="CX290" i="3" s="1"/>
  <c r="CY290" i="3"/>
  <c r="CZ290" i="3"/>
  <c r="DB290" i="3" s="1"/>
  <c r="DA290" i="3"/>
  <c r="DC290" i="3"/>
  <c r="DG290" i="3"/>
  <c r="A291" i="3"/>
  <c r="Y291" i="3"/>
  <c r="CX291" i="3"/>
  <c r="DF291" i="3" s="1"/>
  <c r="DJ291" i="3" s="1"/>
  <c r="CY291" i="3"/>
  <c r="CZ291" i="3"/>
  <c r="DA291" i="3"/>
  <c r="DB291" i="3"/>
  <c r="DC291" i="3"/>
  <c r="A292" i="3"/>
  <c r="Y292" i="3"/>
  <c r="CX292" i="3" s="1"/>
  <c r="CY292" i="3"/>
  <c r="CZ292" i="3"/>
  <c r="DA292" i="3"/>
  <c r="DB292" i="3"/>
  <c r="DC292" i="3"/>
  <c r="DG292" i="3"/>
  <c r="A293" i="3"/>
  <c r="Y293" i="3"/>
  <c r="CX293" i="3"/>
  <c r="DF293" i="3" s="1"/>
  <c r="DJ293" i="3" s="1"/>
  <c r="CY293" i="3"/>
  <c r="CZ293" i="3"/>
  <c r="DA293" i="3"/>
  <c r="DB293" i="3"/>
  <c r="DC293" i="3"/>
  <c r="A294" i="3"/>
  <c r="Y294" i="3"/>
  <c r="CX294" i="3" s="1"/>
  <c r="DG294" i="3" s="1"/>
  <c r="CY294" i="3"/>
  <c r="CZ294" i="3"/>
  <c r="DB294" i="3" s="1"/>
  <c r="DA294" i="3"/>
  <c r="DC294" i="3"/>
  <c r="DI294" i="3"/>
  <c r="A295" i="3"/>
  <c r="Y295" i="3"/>
  <c r="CX295" i="3"/>
  <c r="CY295" i="3"/>
  <c r="CZ295" i="3"/>
  <c r="DA295" i="3"/>
  <c r="DB295" i="3"/>
  <c r="DC295" i="3"/>
  <c r="DH295" i="3"/>
  <c r="A296" i="3"/>
  <c r="Y296" i="3"/>
  <c r="CX296" i="3" s="1"/>
  <c r="CY296" i="3"/>
  <c r="CZ296" i="3"/>
  <c r="DA296" i="3"/>
  <c r="DB296" i="3"/>
  <c r="DC296" i="3"/>
  <c r="DG296" i="3"/>
  <c r="DI296" i="3"/>
  <c r="A297" i="3"/>
  <c r="Y297" i="3"/>
  <c r="CX297" i="3"/>
  <c r="CY297" i="3"/>
  <c r="CZ297" i="3"/>
  <c r="DA297" i="3"/>
  <c r="DB297" i="3"/>
  <c r="DC297" i="3"/>
  <c r="DH297" i="3"/>
  <c r="A298" i="3"/>
  <c r="Y298" i="3"/>
  <c r="CX298" i="3" s="1"/>
  <c r="CY298" i="3"/>
  <c r="CZ298" i="3"/>
  <c r="DB298" i="3" s="1"/>
  <c r="DA298" i="3"/>
  <c r="DC298" i="3"/>
  <c r="DG298" i="3"/>
  <c r="DI298" i="3"/>
  <c r="A299" i="3"/>
  <c r="Y299" i="3"/>
  <c r="CU299" i="3"/>
  <c r="CV299" i="3"/>
  <c r="CX299" i="3"/>
  <c r="DH299" i="3" s="1"/>
  <c r="CY299" i="3"/>
  <c r="CZ299" i="3"/>
  <c r="DB299" i="3" s="1"/>
  <c r="DA299" i="3"/>
  <c r="DC299" i="3"/>
  <c r="DF299" i="3"/>
  <c r="A300" i="3"/>
  <c r="Y300" i="3"/>
  <c r="CX300" i="3" s="1"/>
  <c r="DH300" i="3" s="1"/>
  <c r="CY300" i="3"/>
  <c r="CZ300" i="3"/>
  <c r="DB300" i="3" s="1"/>
  <c r="DA300" i="3"/>
  <c r="DC300" i="3"/>
  <c r="A301" i="3"/>
  <c r="Y301" i="3"/>
  <c r="CW301" i="3"/>
  <c r="CX301" i="3"/>
  <c r="DF301" i="3" s="1"/>
  <c r="CY301" i="3"/>
  <c r="CZ301" i="3"/>
  <c r="DA301" i="3"/>
  <c r="DB301" i="3"/>
  <c r="DC301" i="3"/>
  <c r="DI301" i="3"/>
  <c r="A302" i="3"/>
  <c r="Y302" i="3"/>
  <c r="CX302" i="3" s="1"/>
  <c r="DH302" i="3" s="1"/>
  <c r="CY302" i="3"/>
  <c r="CZ302" i="3"/>
  <c r="DB302" i="3" s="1"/>
  <c r="DA302" i="3"/>
  <c r="DC302" i="3"/>
  <c r="DG302" i="3"/>
  <c r="DJ302" i="3" s="1"/>
  <c r="DI302" i="3"/>
  <c r="A303" i="3"/>
  <c r="Y303" i="3"/>
  <c r="CX303" i="3"/>
  <c r="DF303" i="3" s="1"/>
  <c r="DJ303" i="3" s="1"/>
  <c r="CY303" i="3"/>
  <c r="CZ303" i="3"/>
  <c r="DA303" i="3"/>
  <c r="DB303" i="3"/>
  <c r="DC303" i="3"/>
  <c r="DH303" i="3"/>
  <c r="A304" i="3"/>
  <c r="Y304" i="3"/>
  <c r="CX304" i="3" s="1"/>
  <c r="CY304" i="3"/>
  <c r="CZ304" i="3"/>
  <c r="DA304" i="3"/>
  <c r="DB304" i="3"/>
  <c r="DC304" i="3"/>
  <c r="A305" i="3"/>
  <c r="Y305" i="3"/>
  <c r="CX305" i="3"/>
  <c r="DI305" i="3" s="1"/>
  <c r="CY305" i="3"/>
  <c r="CZ305" i="3"/>
  <c r="DB305" i="3" s="1"/>
  <c r="DA305" i="3"/>
  <c r="DC305" i="3"/>
  <c r="DF305" i="3"/>
  <c r="DH305" i="3"/>
  <c r="DJ305" i="3"/>
  <c r="A306" i="3"/>
  <c r="Y306" i="3"/>
  <c r="CX306" i="3" s="1"/>
  <c r="CY306" i="3"/>
  <c r="CZ306" i="3"/>
  <c r="DB306" i="3" s="1"/>
  <c r="DA306" i="3"/>
  <c r="DC306" i="3"/>
  <c r="A307" i="3"/>
  <c r="Y307" i="3"/>
  <c r="CX307" i="3"/>
  <c r="DF307" i="3" s="1"/>
  <c r="DJ307" i="3" s="1"/>
  <c r="CY307" i="3"/>
  <c r="CZ307" i="3"/>
  <c r="DA307" i="3"/>
  <c r="DB307" i="3"/>
  <c r="DC307" i="3"/>
  <c r="DH307" i="3"/>
  <c r="A308" i="3"/>
  <c r="Y308" i="3"/>
  <c r="CX308" i="3" s="1"/>
  <c r="CY308" i="3"/>
  <c r="CZ308" i="3"/>
  <c r="DA308" i="3"/>
  <c r="DB308" i="3"/>
  <c r="DC308" i="3"/>
  <c r="A309" i="3"/>
  <c r="Y309" i="3"/>
  <c r="CX309" i="3"/>
  <c r="DI309" i="3" s="1"/>
  <c r="CY309" i="3"/>
  <c r="CZ309" i="3"/>
  <c r="DB309" i="3" s="1"/>
  <c r="DA309" i="3"/>
  <c r="DC309" i="3"/>
  <c r="DF309" i="3"/>
  <c r="DH309" i="3"/>
  <c r="DJ309" i="3"/>
  <c r="A310" i="3"/>
  <c r="Y310" i="3"/>
  <c r="CX310" i="3" s="1"/>
  <c r="CY310" i="3"/>
  <c r="CZ310" i="3"/>
  <c r="DB310" i="3" s="1"/>
  <c r="DA310" i="3"/>
  <c r="DC310" i="3"/>
  <c r="A311" i="3"/>
  <c r="Y311" i="3"/>
  <c r="CX311" i="3"/>
  <c r="DF311" i="3" s="1"/>
  <c r="DJ311" i="3" s="1"/>
  <c r="CY311" i="3"/>
  <c r="CZ311" i="3"/>
  <c r="DA311" i="3"/>
  <c r="DB311" i="3"/>
  <c r="DC311" i="3"/>
  <c r="DH311" i="3"/>
  <c r="A312" i="3"/>
  <c r="Y312" i="3"/>
  <c r="CX312" i="3" s="1"/>
  <c r="CY312" i="3"/>
  <c r="CZ312" i="3"/>
  <c r="DA312" i="3"/>
  <c r="DB312" i="3"/>
  <c r="DC312" i="3"/>
  <c r="A313" i="3"/>
  <c r="Y313" i="3"/>
  <c r="CV313" i="3" s="1"/>
  <c r="CU313" i="3"/>
  <c r="CX313" i="3"/>
  <c r="DF313" i="3" s="1"/>
  <c r="CY313" i="3"/>
  <c r="CZ313" i="3"/>
  <c r="DA313" i="3"/>
  <c r="DB313" i="3"/>
  <c r="DC313" i="3"/>
  <c r="DH313" i="3"/>
  <c r="A314" i="3"/>
  <c r="Y314" i="3"/>
  <c r="CX314" i="3" s="1"/>
  <c r="CY314" i="3"/>
  <c r="CZ314" i="3"/>
  <c r="DA314" i="3"/>
  <c r="DB314" i="3"/>
  <c r="DC314" i="3"/>
  <c r="A315" i="3"/>
  <c r="Y315" i="3"/>
  <c r="CX315" i="3" s="1"/>
  <c r="CW315" i="3"/>
  <c r="CY315" i="3"/>
  <c r="CZ315" i="3"/>
  <c r="DB315" i="3" s="1"/>
  <c r="DA315" i="3"/>
  <c r="DC315" i="3"/>
  <c r="A316" i="3"/>
  <c r="Y316" i="3"/>
  <c r="CW316" i="3"/>
  <c r="CX316" i="3"/>
  <c r="DF316" i="3" s="1"/>
  <c r="CY316" i="3"/>
  <c r="CZ316" i="3"/>
  <c r="DA316" i="3"/>
  <c r="DB316" i="3"/>
  <c r="DC316" i="3"/>
  <c r="DG316" i="3"/>
  <c r="DJ316" i="3" s="1"/>
  <c r="DH316" i="3"/>
  <c r="DI316" i="3"/>
  <c r="A317" i="3"/>
  <c r="Y317" i="3"/>
  <c r="CX317" i="3"/>
  <c r="DI317" i="3" s="1"/>
  <c r="CY317" i="3"/>
  <c r="CZ317" i="3"/>
  <c r="DB317" i="3" s="1"/>
  <c r="DA317" i="3"/>
  <c r="DC317" i="3"/>
  <c r="DF317" i="3"/>
  <c r="DH317" i="3"/>
  <c r="DJ317" i="3"/>
  <c r="A318" i="3"/>
  <c r="Y318" i="3"/>
  <c r="CX318" i="3" s="1"/>
  <c r="CY318" i="3"/>
  <c r="CZ318" i="3"/>
  <c r="DB318" i="3" s="1"/>
  <c r="DA318" i="3"/>
  <c r="DC318" i="3"/>
  <c r="A319" i="3"/>
  <c r="Y319" i="3"/>
  <c r="CX319" i="3"/>
  <c r="DF319" i="3" s="1"/>
  <c r="DJ319" i="3" s="1"/>
  <c r="CY319" i="3"/>
  <c r="CZ319" i="3"/>
  <c r="DA319" i="3"/>
  <c r="DB319" i="3"/>
  <c r="DC319" i="3"/>
  <c r="DH319" i="3"/>
  <c r="A320" i="3"/>
  <c r="Y320" i="3"/>
  <c r="CX320" i="3" s="1"/>
  <c r="CY320" i="3"/>
  <c r="CZ320" i="3"/>
  <c r="DA320" i="3"/>
  <c r="DB320" i="3"/>
  <c r="DC320" i="3"/>
  <c r="A321" i="3"/>
  <c r="Y321" i="3"/>
  <c r="CX321" i="3"/>
  <c r="DI321" i="3" s="1"/>
  <c r="CY321" i="3"/>
  <c r="CZ321" i="3"/>
  <c r="DB321" i="3" s="1"/>
  <c r="DA321" i="3"/>
  <c r="DC321" i="3"/>
  <c r="DF321" i="3"/>
  <c r="DH321" i="3"/>
  <c r="DJ321" i="3"/>
  <c r="A322" i="3"/>
  <c r="Y322" i="3"/>
  <c r="CX322" i="3" s="1"/>
  <c r="CY322" i="3"/>
  <c r="CZ322" i="3"/>
  <c r="DB322" i="3" s="1"/>
  <c r="DA322" i="3"/>
  <c r="DC322" i="3"/>
  <c r="A323" i="3"/>
  <c r="Y323" i="3"/>
  <c r="CX323" i="3"/>
  <c r="DF323" i="3" s="1"/>
  <c r="DJ323" i="3" s="1"/>
  <c r="CY323" i="3"/>
  <c r="CZ323" i="3"/>
  <c r="DA323" i="3"/>
  <c r="DB323" i="3"/>
  <c r="DC323" i="3"/>
  <c r="DH323" i="3"/>
  <c r="A324" i="3"/>
  <c r="Y324" i="3"/>
  <c r="CX324" i="3" s="1"/>
  <c r="CY324" i="3"/>
  <c r="CZ324" i="3"/>
  <c r="DA324" i="3"/>
  <c r="DB324" i="3"/>
  <c r="DC324" i="3"/>
  <c r="A325" i="3"/>
  <c r="Y325" i="3"/>
  <c r="CX325" i="3"/>
  <c r="DI325" i="3" s="1"/>
  <c r="CY325" i="3"/>
  <c r="CZ325" i="3"/>
  <c r="DB325" i="3" s="1"/>
  <c r="DA325" i="3"/>
  <c r="DC325" i="3"/>
  <c r="DF325" i="3"/>
  <c r="DH325" i="3"/>
  <c r="DJ325" i="3"/>
  <c r="A326" i="3"/>
  <c r="Y326" i="3"/>
  <c r="CX326" i="3" s="1"/>
  <c r="CY326" i="3"/>
  <c r="CZ326" i="3"/>
  <c r="DB326" i="3" s="1"/>
  <c r="DA326" i="3"/>
  <c r="DC326" i="3"/>
  <c r="A327" i="3"/>
  <c r="Y327" i="3"/>
  <c r="CU327" i="3"/>
  <c r="CV327" i="3"/>
  <c r="CX327" i="3"/>
  <c r="DI327" i="3" s="1"/>
  <c r="DJ327" i="3" s="1"/>
  <c r="CY327" i="3"/>
  <c r="CZ327" i="3"/>
  <c r="DB327" i="3" s="1"/>
  <c r="DA327" i="3"/>
  <c r="DC327" i="3"/>
  <c r="DF327" i="3"/>
  <c r="DH327" i="3"/>
  <c r="A328" i="3"/>
  <c r="Y328" i="3"/>
  <c r="CX328" i="3" s="1"/>
  <c r="CY328" i="3"/>
  <c r="CZ328" i="3"/>
  <c r="DB328" i="3" s="1"/>
  <c r="DA328" i="3"/>
  <c r="DC328" i="3"/>
  <c r="A329" i="3"/>
  <c r="Y329" i="3"/>
  <c r="CW329" i="3"/>
  <c r="CX329" i="3"/>
  <c r="DF329" i="3" s="1"/>
  <c r="CY329" i="3"/>
  <c r="CZ329" i="3"/>
  <c r="DA329" i="3"/>
  <c r="DB329" i="3"/>
  <c r="DC329" i="3"/>
  <c r="DG329" i="3"/>
  <c r="DJ329" i="3" s="1"/>
  <c r="DH329" i="3"/>
  <c r="DI329" i="3"/>
  <c r="A330" i="3"/>
  <c r="Y330" i="3"/>
  <c r="CX330" i="3" s="1"/>
  <c r="CW330" i="3"/>
  <c r="CY330" i="3"/>
  <c r="CZ330" i="3"/>
  <c r="DB330" i="3" s="1"/>
  <c r="DA330" i="3"/>
  <c r="DC330" i="3"/>
  <c r="A331" i="3"/>
  <c r="Y331" i="3"/>
  <c r="CX331" i="3"/>
  <c r="DF331" i="3" s="1"/>
  <c r="DJ331" i="3" s="1"/>
  <c r="CY331" i="3"/>
  <c r="CZ331" i="3"/>
  <c r="DA331" i="3"/>
  <c r="DB331" i="3"/>
  <c r="DC331" i="3"/>
  <c r="DH331" i="3"/>
  <c r="A332" i="3"/>
  <c r="Y332" i="3"/>
  <c r="CV332" i="3" s="1"/>
  <c r="CU332" i="3"/>
  <c r="CY332" i="3"/>
  <c r="CZ332" i="3"/>
  <c r="DB332" i="3" s="1"/>
  <c r="DA332" i="3"/>
  <c r="DC332" i="3"/>
  <c r="A333" i="3"/>
  <c r="Y333" i="3"/>
  <c r="CX333" i="3"/>
  <c r="DF333" i="3" s="1"/>
  <c r="CY333" i="3"/>
  <c r="CZ333" i="3"/>
  <c r="DA333" i="3"/>
  <c r="DB333" i="3"/>
  <c r="DC333" i="3"/>
  <c r="DH333" i="3"/>
  <c r="A334" i="3"/>
  <c r="Y334" i="3"/>
  <c r="CX334" i="3" s="1"/>
  <c r="CY334" i="3"/>
  <c r="CZ334" i="3"/>
  <c r="DB334" i="3" s="1"/>
  <c r="DA334" i="3"/>
  <c r="DC334" i="3"/>
  <c r="A335" i="3"/>
  <c r="Y335" i="3"/>
  <c r="CX335" i="3" s="1"/>
  <c r="CY335" i="3"/>
  <c r="CZ335" i="3"/>
  <c r="DB335" i="3" s="1"/>
  <c r="DA335" i="3"/>
  <c r="DC335" i="3"/>
  <c r="A336" i="3"/>
  <c r="Y336" i="3"/>
  <c r="CU336" i="3"/>
  <c r="CV336" i="3"/>
  <c r="CX336" i="3"/>
  <c r="DI336" i="3" s="1"/>
  <c r="DJ336" i="3" s="1"/>
  <c r="CY336" i="3"/>
  <c r="CZ336" i="3"/>
  <c r="DB336" i="3" s="1"/>
  <c r="DA336" i="3"/>
  <c r="DC336" i="3"/>
  <c r="DF336" i="3"/>
  <c r="DH336" i="3"/>
  <c r="A337" i="3"/>
  <c r="Y337" i="3"/>
  <c r="CX337" i="3" s="1"/>
  <c r="CY337" i="3"/>
  <c r="CZ337" i="3"/>
  <c r="DB337" i="3" s="1"/>
  <c r="DA337" i="3"/>
  <c r="DC337" i="3"/>
  <c r="A338" i="3"/>
  <c r="Y338" i="3"/>
  <c r="CW338" i="3"/>
  <c r="CX338" i="3"/>
  <c r="DF338" i="3" s="1"/>
  <c r="CY338" i="3"/>
  <c r="CZ338" i="3"/>
  <c r="DA338" i="3"/>
  <c r="DB338" i="3"/>
  <c r="DC338" i="3"/>
  <c r="DG338" i="3"/>
  <c r="DJ338" i="3" s="1"/>
  <c r="DH338" i="3"/>
  <c r="DI338" i="3"/>
  <c r="A339" i="3"/>
  <c r="Y339" i="3"/>
  <c r="CX339" i="3"/>
  <c r="DI339" i="3" s="1"/>
  <c r="CY339" i="3"/>
  <c r="CZ339" i="3"/>
  <c r="DB339" i="3" s="1"/>
  <c r="DA339" i="3"/>
  <c r="DC339" i="3"/>
  <c r="DF339" i="3"/>
  <c r="DH339" i="3"/>
  <c r="DJ339" i="3"/>
  <c r="A340" i="3"/>
  <c r="Y340" i="3"/>
  <c r="CX340" i="3" s="1"/>
  <c r="CU340" i="3"/>
  <c r="CV340" i="3"/>
  <c r="CY340" i="3"/>
  <c r="CZ340" i="3"/>
  <c r="DA340" i="3"/>
  <c r="DB340" i="3"/>
  <c r="DC340" i="3"/>
  <c r="A341" i="3"/>
  <c r="Y341" i="3"/>
  <c r="CX341" i="3"/>
  <c r="DI341" i="3" s="1"/>
  <c r="DJ341" i="3" s="1"/>
  <c r="CY341" i="3"/>
  <c r="CZ341" i="3"/>
  <c r="DB341" i="3" s="1"/>
  <c r="DA341" i="3"/>
  <c r="DC341" i="3"/>
  <c r="DF341" i="3"/>
  <c r="DH341" i="3"/>
  <c r="A342" i="3"/>
  <c r="Y342" i="3"/>
  <c r="CW342" i="3" s="1"/>
  <c r="CX342" i="3"/>
  <c r="DF342" i="3" s="1"/>
  <c r="CY342" i="3"/>
  <c r="CZ342" i="3"/>
  <c r="DA342" i="3"/>
  <c r="DB342" i="3"/>
  <c r="DC342" i="3"/>
  <c r="DH342" i="3"/>
  <c r="A343" i="3"/>
  <c r="Y343" i="3"/>
  <c r="CX343" i="3" s="1"/>
  <c r="CY343" i="3"/>
  <c r="CZ343" i="3"/>
  <c r="DB343" i="3" s="1"/>
  <c r="DA343" i="3"/>
  <c r="DC343" i="3"/>
  <c r="A344" i="3"/>
  <c r="Y344" i="3"/>
  <c r="CX344" i="3" s="1"/>
  <c r="CY344" i="3"/>
  <c r="CZ344" i="3"/>
  <c r="DB344" i="3" s="1"/>
  <c r="DA344" i="3"/>
  <c r="DC344" i="3"/>
  <c r="A345" i="3"/>
  <c r="Y345" i="3"/>
  <c r="CX345" i="3"/>
  <c r="DF345" i="3" s="1"/>
  <c r="DJ345" i="3" s="1"/>
  <c r="CY345" i="3"/>
  <c r="CZ345" i="3"/>
  <c r="DA345" i="3"/>
  <c r="DB345" i="3"/>
  <c r="DC345" i="3"/>
  <c r="DH345" i="3"/>
  <c r="A346" i="3"/>
  <c r="Y346" i="3"/>
  <c r="CY346" i="3"/>
  <c r="CZ346" i="3"/>
  <c r="DB346" i="3" s="1"/>
  <c r="DA346" i="3"/>
  <c r="DC346" i="3"/>
  <c r="A347" i="3"/>
  <c r="Y347" i="3"/>
  <c r="CY347" i="3"/>
  <c r="CZ347" i="3"/>
  <c r="DB347" i="3" s="1"/>
  <c r="DA347" i="3"/>
  <c r="DC347" i="3"/>
  <c r="A348" i="3"/>
  <c r="Y348" i="3"/>
  <c r="CY348" i="3"/>
  <c r="CZ348" i="3"/>
  <c r="DA348" i="3"/>
  <c r="DB348" i="3"/>
  <c r="DC348" i="3"/>
  <c r="A349" i="3"/>
  <c r="Y349" i="3"/>
  <c r="CY349" i="3"/>
  <c r="CZ349" i="3"/>
  <c r="DA349" i="3"/>
  <c r="DB349" i="3"/>
  <c r="DC349" i="3"/>
  <c r="A350" i="3"/>
  <c r="Y350" i="3"/>
  <c r="CY350" i="3"/>
  <c r="CZ350" i="3"/>
  <c r="DA350" i="3"/>
  <c r="DB350" i="3"/>
  <c r="DC350" i="3"/>
  <c r="A351" i="3"/>
  <c r="Y351" i="3"/>
  <c r="CY351" i="3"/>
  <c r="CZ351" i="3"/>
  <c r="DB351" i="3" s="1"/>
  <c r="DA351" i="3"/>
  <c r="DC351" i="3"/>
  <c r="A352" i="3"/>
  <c r="Y352" i="3"/>
  <c r="CY352" i="3"/>
  <c r="CZ352" i="3"/>
  <c r="DA352" i="3"/>
  <c r="DB352" i="3"/>
  <c r="DC352" i="3"/>
  <c r="A353" i="3"/>
  <c r="Y353" i="3"/>
  <c r="CY353" i="3"/>
  <c r="CZ353" i="3"/>
  <c r="DB353" i="3" s="1"/>
  <c r="DA353" i="3"/>
  <c r="DC353" i="3"/>
  <c r="A354" i="3"/>
  <c r="Y354" i="3"/>
  <c r="CY354" i="3"/>
  <c r="CZ354" i="3"/>
  <c r="DA354" i="3"/>
  <c r="DB354" i="3"/>
  <c r="DC354" i="3"/>
  <c r="A355" i="3"/>
  <c r="Y355" i="3"/>
  <c r="CY355" i="3"/>
  <c r="CZ355" i="3"/>
  <c r="DB355" i="3" s="1"/>
  <c r="DA355" i="3"/>
  <c r="DC355" i="3"/>
  <c r="A356" i="3"/>
  <c r="Y356" i="3"/>
  <c r="CY356" i="3"/>
  <c r="CZ356" i="3"/>
  <c r="DA356" i="3"/>
  <c r="DB356" i="3"/>
  <c r="DC356" i="3"/>
  <c r="A357" i="3"/>
  <c r="Y357" i="3"/>
  <c r="CY357" i="3"/>
  <c r="CZ357" i="3"/>
  <c r="DA357" i="3"/>
  <c r="DB357" i="3"/>
  <c r="DC357" i="3"/>
  <c r="A358" i="3"/>
  <c r="Y358" i="3"/>
  <c r="CY358" i="3"/>
  <c r="CZ358" i="3"/>
  <c r="DB358" i="3" s="1"/>
  <c r="DA358" i="3"/>
  <c r="DC358" i="3"/>
  <c r="A359" i="3"/>
  <c r="Y359" i="3"/>
  <c r="CY359" i="3"/>
  <c r="CZ359" i="3"/>
  <c r="DA359" i="3"/>
  <c r="DB359" i="3"/>
  <c r="DC359" i="3"/>
  <c r="A360" i="3"/>
  <c r="Y360" i="3"/>
  <c r="CY360" i="3"/>
  <c r="CZ360" i="3"/>
  <c r="DA360" i="3"/>
  <c r="DB360" i="3"/>
  <c r="DC360" i="3"/>
  <c r="A361" i="3"/>
  <c r="Y361" i="3"/>
  <c r="CY361" i="3"/>
  <c r="CZ361" i="3"/>
  <c r="DA361" i="3"/>
  <c r="DB361" i="3"/>
  <c r="DC361" i="3"/>
  <c r="A362" i="3"/>
  <c r="Y362" i="3"/>
  <c r="CY362" i="3"/>
  <c r="CZ362" i="3"/>
  <c r="DB362" i="3" s="1"/>
  <c r="DA362" i="3"/>
  <c r="DC362" i="3"/>
  <c r="A363" i="3"/>
  <c r="Y363" i="3"/>
  <c r="CY363" i="3"/>
  <c r="CZ363" i="3"/>
  <c r="DB363" i="3" s="1"/>
  <c r="DA363" i="3"/>
  <c r="DC363" i="3"/>
  <c r="A364" i="3"/>
  <c r="Y364" i="3"/>
  <c r="CY364" i="3"/>
  <c r="CZ364" i="3"/>
  <c r="DB364" i="3" s="1"/>
  <c r="DA364" i="3"/>
  <c r="DC364" i="3"/>
  <c r="A365" i="3"/>
  <c r="Y365" i="3"/>
  <c r="CY365" i="3"/>
  <c r="CZ365" i="3"/>
  <c r="DA365" i="3"/>
  <c r="DB365" i="3"/>
  <c r="DC365" i="3"/>
  <c r="A366" i="3"/>
  <c r="Y366" i="3"/>
  <c r="CY366" i="3"/>
  <c r="CZ366" i="3"/>
  <c r="DA366" i="3"/>
  <c r="DB366" i="3"/>
  <c r="DC366" i="3"/>
  <c r="A367" i="3"/>
  <c r="Y367" i="3"/>
  <c r="CY367" i="3"/>
  <c r="CZ367" i="3"/>
  <c r="DB367" i="3" s="1"/>
  <c r="DA367" i="3"/>
  <c r="DC367" i="3"/>
  <c r="A368" i="3"/>
  <c r="Y368" i="3"/>
  <c r="CY368" i="3"/>
  <c r="CZ368" i="3"/>
  <c r="DB368" i="3" s="1"/>
  <c r="DA368" i="3"/>
  <c r="DC368" i="3"/>
  <c r="A369" i="3"/>
  <c r="Y369" i="3"/>
  <c r="CY369" i="3"/>
  <c r="CZ369" i="3"/>
  <c r="DB369" i="3" s="1"/>
  <c r="DA369" i="3"/>
  <c r="DC369" i="3"/>
  <c r="A370" i="3"/>
  <c r="Y370" i="3"/>
  <c r="CY370" i="3"/>
  <c r="CZ370" i="3"/>
  <c r="DA370" i="3"/>
  <c r="DB370" i="3"/>
  <c r="DC370" i="3"/>
  <c r="A371" i="3"/>
  <c r="Y371" i="3"/>
  <c r="CY371" i="3"/>
  <c r="CZ371" i="3"/>
  <c r="DB371" i="3" s="1"/>
  <c r="DA371" i="3"/>
  <c r="DC371" i="3"/>
  <c r="A372" i="3"/>
  <c r="Y372" i="3"/>
  <c r="CY372" i="3"/>
  <c r="CZ372" i="3"/>
  <c r="DA372" i="3"/>
  <c r="DB372" i="3"/>
  <c r="DC372" i="3"/>
  <c r="A373" i="3"/>
  <c r="Y373" i="3"/>
  <c r="CY373" i="3"/>
  <c r="CZ373" i="3"/>
  <c r="DB373" i="3" s="1"/>
  <c r="DA373" i="3"/>
  <c r="DC373" i="3"/>
  <c r="A374" i="3"/>
  <c r="Y374" i="3"/>
  <c r="CY374" i="3"/>
  <c r="CZ374" i="3"/>
  <c r="DA374" i="3"/>
  <c r="DB374" i="3"/>
  <c r="DC374" i="3"/>
  <c r="A375" i="3"/>
  <c r="Y375" i="3"/>
  <c r="CY375" i="3"/>
  <c r="CZ375" i="3"/>
  <c r="DB375" i="3" s="1"/>
  <c r="DA375" i="3"/>
  <c r="DC375" i="3"/>
  <c r="A376" i="3"/>
  <c r="Y376" i="3"/>
  <c r="CY376" i="3"/>
  <c r="CZ376" i="3"/>
  <c r="DB376" i="3" s="1"/>
  <c r="DA376" i="3"/>
  <c r="DC376" i="3"/>
  <c r="A377" i="3"/>
  <c r="Y377" i="3"/>
  <c r="CY377" i="3"/>
  <c r="CZ377" i="3"/>
  <c r="DB377" i="3" s="1"/>
  <c r="DA377" i="3"/>
  <c r="DC377" i="3"/>
  <c r="A378" i="3"/>
  <c r="Y378" i="3"/>
  <c r="CY378" i="3"/>
  <c r="CZ378" i="3"/>
  <c r="DB378" i="3" s="1"/>
  <c r="DA378" i="3"/>
  <c r="DC378" i="3"/>
  <c r="A379" i="3"/>
  <c r="Y379" i="3"/>
  <c r="CY379" i="3"/>
  <c r="CZ379" i="3"/>
  <c r="DA379" i="3"/>
  <c r="DB379" i="3"/>
  <c r="DC379" i="3"/>
  <c r="A380" i="3"/>
  <c r="Y380" i="3"/>
  <c r="CY380" i="3"/>
  <c r="CZ380" i="3"/>
  <c r="DB380" i="3" s="1"/>
  <c r="DA380" i="3"/>
  <c r="DC380" i="3"/>
  <c r="A381" i="3"/>
  <c r="Y381" i="3"/>
  <c r="CY381" i="3"/>
  <c r="CZ381" i="3"/>
  <c r="DA381" i="3"/>
  <c r="DB381" i="3"/>
  <c r="DC381" i="3"/>
  <c r="A382" i="3"/>
  <c r="Y382" i="3"/>
  <c r="CY382" i="3"/>
  <c r="CZ382" i="3"/>
  <c r="DB382" i="3" s="1"/>
  <c r="DA382" i="3"/>
  <c r="DC382" i="3"/>
  <c r="A383" i="3"/>
  <c r="Y383" i="3"/>
  <c r="CY383" i="3"/>
  <c r="CZ383" i="3"/>
  <c r="DB383" i="3" s="1"/>
  <c r="DA383" i="3"/>
  <c r="DC383" i="3"/>
  <c r="A384" i="3"/>
  <c r="Y384" i="3"/>
  <c r="CY384" i="3"/>
  <c r="CZ384" i="3"/>
  <c r="DA384" i="3"/>
  <c r="DB384" i="3"/>
  <c r="DC384" i="3"/>
  <c r="A385" i="3"/>
  <c r="Y385" i="3"/>
  <c r="CY385" i="3"/>
  <c r="CZ385" i="3"/>
  <c r="DB385" i="3" s="1"/>
  <c r="DA385" i="3"/>
  <c r="DC385" i="3"/>
  <c r="A386" i="3"/>
  <c r="Y386" i="3"/>
  <c r="CY386" i="3"/>
  <c r="CZ386" i="3"/>
  <c r="DA386" i="3"/>
  <c r="DB386" i="3"/>
  <c r="DC386" i="3"/>
  <c r="A387" i="3"/>
  <c r="Y387" i="3"/>
  <c r="CY387" i="3"/>
  <c r="CZ387" i="3"/>
  <c r="DA387" i="3"/>
  <c r="DB387" i="3"/>
  <c r="DC387" i="3"/>
  <c r="A388" i="3"/>
  <c r="Y388" i="3"/>
  <c r="CY388" i="3"/>
  <c r="CZ388" i="3"/>
  <c r="DB388" i="3" s="1"/>
  <c r="DA388" i="3"/>
  <c r="DC388" i="3"/>
  <c r="A389" i="3"/>
  <c r="Y389" i="3"/>
  <c r="CY389" i="3"/>
  <c r="CZ389" i="3"/>
  <c r="DB389" i="3" s="1"/>
  <c r="DA389" i="3"/>
  <c r="DC389" i="3"/>
  <c r="A390" i="3"/>
  <c r="Y390" i="3"/>
  <c r="CY390" i="3"/>
  <c r="CZ390" i="3"/>
  <c r="DB390" i="3" s="1"/>
  <c r="DA390" i="3"/>
  <c r="DC390" i="3"/>
  <c r="A391" i="3"/>
  <c r="Y391" i="3"/>
  <c r="CY391" i="3"/>
  <c r="CZ391" i="3"/>
  <c r="DA391" i="3"/>
  <c r="DB391" i="3"/>
  <c r="DC391" i="3"/>
  <c r="A392" i="3"/>
  <c r="Y392" i="3"/>
  <c r="CY392" i="3"/>
  <c r="CZ392" i="3"/>
  <c r="DA392" i="3"/>
  <c r="DB392" i="3"/>
  <c r="DC392" i="3"/>
  <c r="A393" i="3"/>
  <c r="Y393" i="3"/>
  <c r="CY393" i="3"/>
  <c r="CZ393" i="3"/>
  <c r="DA393" i="3"/>
  <c r="DB393" i="3"/>
  <c r="DC393" i="3"/>
  <c r="A394" i="3"/>
  <c r="Y394" i="3"/>
  <c r="CY394" i="3"/>
  <c r="CZ394" i="3"/>
  <c r="DA394" i="3"/>
  <c r="DB394" i="3"/>
  <c r="DC394" i="3"/>
  <c r="A395" i="3"/>
  <c r="Y395" i="3"/>
  <c r="CY395" i="3"/>
  <c r="CZ395" i="3"/>
  <c r="DB395" i="3" s="1"/>
  <c r="DA395" i="3"/>
  <c r="DC395" i="3"/>
  <c r="A396" i="3"/>
  <c r="Y396" i="3"/>
  <c r="CY396" i="3"/>
  <c r="CZ396" i="3"/>
  <c r="DA396" i="3"/>
  <c r="DB396" i="3"/>
  <c r="DC396" i="3"/>
  <c r="A397" i="3"/>
  <c r="Y397" i="3"/>
  <c r="CY397" i="3"/>
  <c r="CZ397" i="3"/>
  <c r="DB397" i="3" s="1"/>
  <c r="DA397" i="3"/>
  <c r="DC397" i="3"/>
  <c r="A398" i="3"/>
  <c r="Y398" i="3"/>
  <c r="CY398" i="3"/>
  <c r="CZ398" i="3"/>
  <c r="DB398" i="3" s="1"/>
  <c r="DA398" i="3"/>
  <c r="DC398" i="3"/>
  <c r="A399" i="3"/>
  <c r="Y399" i="3"/>
  <c r="CY399" i="3"/>
  <c r="CZ399" i="3"/>
  <c r="DA399" i="3"/>
  <c r="DB399" i="3"/>
  <c r="DC399" i="3"/>
  <c r="A400" i="3"/>
  <c r="Y400" i="3"/>
  <c r="CY400" i="3"/>
  <c r="CZ400" i="3"/>
  <c r="DA400" i="3"/>
  <c r="DB400" i="3"/>
  <c r="DC400" i="3"/>
  <c r="A401" i="3"/>
  <c r="Y401" i="3"/>
  <c r="CY401" i="3"/>
  <c r="CZ401" i="3"/>
  <c r="DB401" i="3" s="1"/>
  <c r="DA401" i="3"/>
  <c r="DC401" i="3"/>
  <c r="A402" i="3"/>
  <c r="Y402" i="3"/>
  <c r="CY402" i="3"/>
  <c r="CZ402" i="3"/>
  <c r="DB402" i="3" s="1"/>
  <c r="DA402" i="3"/>
  <c r="DC402" i="3"/>
  <c r="A403" i="3"/>
  <c r="Y403" i="3"/>
  <c r="CY403" i="3"/>
  <c r="CZ403" i="3"/>
  <c r="DB403" i="3" s="1"/>
  <c r="DA403" i="3"/>
  <c r="DC403" i="3"/>
  <c r="A404" i="3"/>
  <c r="Y404" i="3"/>
  <c r="CY404" i="3"/>
  <c r="CZ404" i="3"/>
  <c r="DB404" i="3" s="1"/>
  <c r="DA404" i="3"/>
  <c r="DC404" i="3"/>
  <c r="A405" i="3"/>
  <c r="Y405" i="3"/>
  <c r="CY405" i="3"/>
  <c r="CZ405" i="3"/>
  <c r="DA405" i="3"/>
  <c r="DB405" i="3"/>
  <c r="DC405" i="3"/>
  <c r="A406" i="3"/>
  <c r="Y406" i="3"/>
  <c r="CY406" i="3"/>
  <c r="CZ406" i="3"/>
  <c r="DB406" i="3" s="1"/>
  <c r="DA406" i="3"/>
  <c r="DC406" i="3"/>
  <c r="A407" i="3"/>
  <c r="Y407" i="3"/>
  <c r="CY407" i="3"/>
  <c r="CZ407" i="3"/>
  <c r="DA407" i="3"/>
  <c r="DB407" i="3"/>
  <c r="DC407" i="3"/>
  <c r="A408" i="3"/>
  <c r="Y408" i="3"/>
  <c r="CY408" i="3"/>
  <c r="CZ408" i="3"/>
  <c r="DA408" i="3"/>
  <c r="DB408" i="3"/>
  <c r="DC408" i="3"/>
  <c r="A409" i="3"/>
  <c r="Y409" i="3"/>
  <c r="CY409" i="3"/>
  <c r="CZ409" i="3"/>
  <c r="DB409" i="3" s="1"/>
  <c r="DA409" i="3"/>
  <c r="DC409" i="3"/>
  <c r="A410" i="3"/>
  <c r="Y410" i="3"/>
  <c r="CY410" i="3"/>
  <c r="CZ410" i="3"/>
  <c r="DA410" i="3"/>
  <c r="DB410" i="3"/>
  <c r="DC410" i="3"/>
  <c r="A411" i="3"/>
  <c r="Y411" i="3"/>
  <c r="CY411" i="3"/>
  <c r="CZ411" i="3"/>
  <c r="DA411" i="3"/>
  <c r="DB411" i="3"/>
  <c r="DC411" i="3"/>
  <c r="A412" i="3"/>
  <c r="Y412" i="3"/>
  <c r="CV412" i="3" s="1"/>
  <c r="CU412" i="3"/>
  <c r="CY412" i="3"/>
  <c r="CZ412" i="3"/>
  <c r="DB412" i="3" s="1"/>
  <c r="DA412" i="3"/>
  <c r="DC412" i="3"/>
  <c r="A413" i="3"/>
  <c r="Y413" i="3"/>
  <c r="CV413" i="3" s="1"/>
  <c r="CU413" i="3"/>
  <c r="CX413" i="3"/>
  <c r="DG413" i="3" s="1"/>
  <c r="CY413" i="3"/>
  <c r="CZ413" i="3"/>
  <c r="DB413" i="3" s="1"/>
  <c r="DA413" i="3"/>
  <c r="DC413" i="3"/>
  <c r="DF413" i="3"/>
  <c r="DH413" i="3"/>
  <c r="A414" i="3"/>
  <c r="Y414" i="3"/>
  <c r="CX414" i="3" s="1"/>
  <c r="CU414" i="3"/>
  <c r="CV414" i="3"/>
  <c r="CY414" i="3"/>
  <c r="CZ414" i="3"/>
  <c r="DB414" i="3" s="1"/>
  <c r="DA414" i="3"/>
  <c r="DC414" i="3"/>
  <c r="A415" i="3"/>
  <c r="Y415" i="3"/>
  <c r="CU415" i="3"/>
  <c r="CV415" i="3"/>
  <c r="CX415" i="3"/>
  <c r="DI415" i="3" s="1"/>
  <c r="DJ415" i="3" s="1"/>
  <c r="CY415" i="3"/>
  <c r="CZ415" i="3"/>
  <c r="DA415" i="3"/>
  <c r="DB415" i="3"/>
  <c r="DC415" i="3"/>
  <c r="DH415" i="3"/>
  <c r="A416" i="3"/>
  <c r="Y416" i="3"/>
  <c r="CY416" i="3"/>
  <c r="CZ416" i="3"/>
  <c r="DA416" i="3"/>
  <c r="DB416" i="3"/>
  <c r="DC416" i="3"/>
  <c r="A417" i="3"/>
  <c r="Y417" i="3"/>
  <c r="CY417" i="3"/>
  <c r="CZ417" i="3"/>
  <c r="DB417" i="3" s="1"/>
  <c r="DA417" i="3"/>
  <c r="DC417" i="3"/>
  <c r="A418" i="3"/>
  <c r="Y418" i="3"/>
  <c r="CX418" i="3" s="1"/>
  <c r="CU418" i="3"/>
  <c r="CV418" i="3"/>
  <c r="CY418" i="3"/>
  <c r="CZ418" i="3"/>
  <c r="DB418" i="3" s="1"/>
  <c r="DA418" i="3"/>
  <c r="DC418" i="3"/>
  <c r="A419" i="3"/>
  <c r="Y419" i="3"/>
  <c r="CU419" i="3"/>
  <c r="CV419" i="3"/>
  <c r="CX419" i="3"/>
  <c r="DI419" i="3" s="1"/>
  <c r="DJ419" i="3" s="1"/>
  <c r="CY419" i="3"/>
  <c r="CZ419" i="3"/>
  <c r="DA419" i="3"/>
  <c r="DB419" i="3"/>
  <c r="DC419" i="3"/>
  <c r="DH419" i="3"/>
  <c r="A420" i="3"/>
  <c r="Y420" i="3"/>
  <c r="CV420" i="3" s="1"/>
  <c r="CU420" i="3"/>
  <c r="CY420" i="3"/>
  <c r="CZ420" i="3"/>
  <c r="DA420" i="3"/>
  <c r="DB420" i="3"/>
  <c r="DC420" i="3"/>
  <c r="A421" i="3"/>
  <c r="Y421" i="3"/>
  <c r="CV421" i="3" s="1"/>
  <c r="CU421" i="3"/>
  <c r="CX421" i="3"/>
  <c r="DG421" i="3" s="1"/>
  <c r="CY421" i="3"/>
  <c r="CZ421" i="3"/>
  <c r="DB421" i="3" s="1"/>
  <c r="DA421" i="3"/>
  <c r="DC421" i="3"/>
  <c r="DF421" i="3"/>
  <c r="DH421" i="3"/>
  <c r="A422" i="3"/>
  <c r="Y422" i="3"/>
  <c r="CX422" i="3" s="1"/>
  <c r="CU422" i="3"/>
  <c r="CV422" i="3"/>
  <c r="CY422" i="3"/>
  <c r="CZ422" i="3"/>
  <c r="DB422" i="3" s="1"/>
  <c r="DA422" i="3"/>
  <c r="DC422" i="3"/>
  <c r="A423" i="3"/>
  <c r="Y423" i="3"/>
  <c r="CU423" i="3"/>
  <c r="CV423" i="3"/>
  <c r="CX423" i="3"/>
  <c r="DI423" i="3" s="1"/>
  <c r="DJ423" i="3" s="1"/>
  <c r="CY423" i="3"/>
  <c r="CZ423" i="3"/>
  <c r="DA423" i="3"/>
  <c r="DB423" i="3"/>
  <c r="DC423" i="3"/>
  <c r="DH423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U28" i="1"/>
  <c r="AC28" i="1"/>
  <c r="AE28" i="1"/>
  <c r="AD28" i="1" s="1"/>
  <c r="AF28" i="1"/>
  <c r="AG28" i="1"/>
  <c r="CU28" i="1" s="1"/>
  <c r="T28" i="1" s="1"/>
  <c r="AH28" i="1"/>
  <c r="AI28" i="1"/>
  <c r="AJ28" i="1"/>
  <c r="CQ28" i="1"/>
  <c r="CR28" i="1"/>
  <c r="CS28" i="1"/>
  <c r="CT28" i="1"/>
  <c r="CV28" i="1"/>
  <c r="CW28" i="1"/>
  <c r="CX28" i="1"/>
  <c r="W28" i="1" s="1"/>
  <c r="GL28" i="1"/>
  <c r="GO28" i="1"/>
  <c r="GP28" i="1"/>
  <c r="GV28" i="1"/>
  <c r="HC28" i="1" s="1"/>
  <c r="GX28" i="1" s="1"/>
  <c r="C29" i="1"/>
  <c r="D29" i="1"/>
  <c r="AC29" i="1"/>
  <c r="AE29" i="1"/>
  <c r="AD29" i="1" s="1"/>
  <c r="AB29" i="1" s="1"/>
  <c r="AF29" i="1"/>
  <c r="AG29" i="1"/>
  <c r="AH29" i="1"/>
  <c r="AI29" i="1"/>
  <c r="AJ29" i="1"/>
  <c r="CX29" i="1" s="1"/>
  <c r="W29" i="1" s="1"/>
  <c r="CQ29" i="1"/>
  <c r="CR29" i="1"/>
  <c r="CS29" i="1"/>
  <c r="CT29" i="1"/>
  <c r="CU29" i="1"/>
  <c r="T29" i="1" s="1"/>
  <c r="CV29" i="1"/>
  <c r="CW29" i="1"/>
  <c r="GL29" i="1"/>
  <c r="GO29" i="1"/>
  <c r="GP29" i="1"/>
  <c r="GV29" i="1"/>
  <c r="HC29" i="1"/>
  <c r="GX29" i="1" s="1"/>
  <c r="I30" i="1"/>
  <c r="AC30" i="1"/>
  <c r="AE30" i="1"/>
  <c r="AD30" i="1" s="1"/>
  <c r="AB30" i="1" s="1"/>
  <c r="AF30" i="1"/>
  <c r="AG30" i="1"/>
  <c r="AH30" i="1"/>
  <c r="AI30" i="1"/>
  <c r="AJ30" i="1"/>
  <c r="CX30" i="1" s="1"/>
  <c r="W30" i="1" s="1"/>
  <c r="CQ30" i="1"/>
  <c r="P30" i="1" s="1"/>
  <c r="CR30" i="1"/>
  <c r="Q30" i="1" s="1"/>
  <c r="CS30" i="1"/>
  <c r="R30" i="1" s="1"/>
  <c r="CT30" i="1"/>
  <c r="S30" i="1" s="1"/>
  <c r="CU30" i="1"/>
  <c r="T30" i="1" s="1"/>
  <c r="CV30" i="1"/>
  <c r="U30" i="1" s="1"/>
  <c r="CW30" i="1"/>
  <c r="V30" i="1" s="1"/>
  <c r="GL30" i="1"/>
  <c r="GO30" i="1"/>
  <c r="GP30" i="1"/>
  <c r="GV30" i="1"/>
  <c r="HC30" i="1"/>
  <c r="GX30" i="1" s="1"/>
  <c r="C31" i="1"/>
  <c r="D31" i="1"/>
  <c r="I31" i="1"/>
  <c r="K31" i="1"/>
  <c r="V31" i="1"/>
  <c r="AC31" i="1"/>
  <c r="AE31" i="1"/>
  <c r="AD31" i="1" s="1"/>
  <c r="AF31" i="1"/>
  <c r="AG31" i="1"/>
  <c r="CU31" i="1" s="1"/>
  <c r="T31" i="1" s="1"/>
  <c r="AH31" i="1"/>
  <c r="AI31" i="1"/>
  <c r="AJ31" i="1"/>
  <c r="CQ31" i="1"/>
  <c r="CR31" i="1"/>
  <c r="CS31" i="1"/>
  <c r="CT31" i="1"/>
  <c r="CV31" i="1"/>
  <c r="CW31" i="1"/>
  <c r="CX31" i="1"/>
  <c r="W31" i="1" s="1"/>
  <c r="GL31" i="1"/>
  <c r="GN31" i="1"/>
  <c r="GP31" i="1"/>
  <c r="GV31" i="1"/>
  <c r="HC31" i="1" s="1"/>
  <c r="GX31" i="1" s="1"/>
  <c r="I32" i="1"/>
  <c r="AC32" i="1"/>
  <c r="AE32" i="1"/>
  <c r="AD32" i="1" s="1"/>
  <c r="AF32" i="1"/>
  <c r="AG32" i="1"/>
  <c r="AH32" i="1"/>
  <c r="AI32" i="1"/>
  <c r="AJ32" i="1"/>
  <c r="CP32" i="1"/>
  <c r="CQ32" i="1"/>
  <c r="CR32" i="1"/>
  <c r="Q32" i="1" s="1"/>
  <c r="CS32" i="1"/>
  <c r="R32" i="1" s="1"/>
  <c r="CT32" i="1"/>
  <c r="S32" i="1" s="1"/>
  <c r="CU32" i="1"/>
  <c r="T32" i="1" s="1"/>
  <c r="CV32" i="1"/>
  <c r="U32" i="1" s="1"/>
  <c r="CW32" i="1"/>
  <c r="V32" i="1" s="1"/>
  <c r="CX32" i="1"/>
  <c r="W32" i="1" s="1"/>
  <c r="CY32" i="1"/>
  <c r="X32" i="1" s="1"/>
  <c r="CZ32" i="1"/>
  <c r="Y32" i="1" s="1"/>
  <c r="GL32" i="1"/>
  <c r="GN32" i="1"/>
  <c r="GP32" i="1"/>
  <c r="GV32" i="1"/>
  <c r="HC32" i="1"/>
  <c r="GX32" i="1" s="1"/>
  <c r="C33" i="1"/>
  <c r="D33" i="1"/>
  <c r="U33" i="1"/>
  <c r="V33" i="1"/>
  <c r="AC33" i="1"/>
  <c r="AE33" i="1"/>
  <c r="AD33" i="1" s="1"/>
  <c r="AF33" i="1"/>
  <c r="AG33" i="1"/>
  <c r="AH33" i="1"/>
  <c r="AI33" i="1"/>
  <c r="AJ33" i="1"/>
  <c r="CX33" i="1" s="1"/>
  <c r="W33" i="1" s="1"/>
  <c r="CQ33" i="1"/>
  <c r="CR33" i="1"/>
  <c r="CS33" i="1"/>
  <c r="CT33" i="1"/>
  <c r="CU33" i="1"/>
  <c r="T33" i="1" s="1"/>
  <c r="CV33" i="1"/>
  <c r="CW33" i="1"/>
  <c r="GL33" i="1"/>
  <c r="GN33" i="1"/>
  <c r="GP33" i="1"/>
  <c r="GV33" i="1"/>
  <c r="HC33" i="1"/>
  <c r="GX33" i="1" s="1"/>
  <c r="I34" i="1"/>
  <c r="P34" i="1" s="1"/>
  <c r="O34" i="1" s="1"/>
  <c r="AC34" i="1"/>
  <c r="AE34" i="1"/>
  <c r="AD34" i="1" s="1"/>
  <c r="AB34" i="1" s="1"/>
  <c r="AF34" i="1"/>
  <c r="AG34" i="1"/>
  <c r="AH34" i="1"/>
  <c r="AI34" i="1"/>
  <c r="AJ34" i="1"/>
  <c r="CP34" i="1"/>
  <c r="CQ34" i="1"/>
  <c r="CR34" i="1"/>
  <c r="Q34" i="1" s="1"/>
  <c r="CS34" i="1"/>
  <c r="R34" i="1" s="1"/>
  <c r="CT34" i="1"/>
  <c r="S34" i="1" s="1"/>
  <c r="CU34" i="1"/>
  <c r="T34" i="1" s="1"/>
  <c r="CV34" i="1"/>
  <c r="U34" i="1" s="1"/>
  <c r="CW34" i="1"/>
  <c r="V34" i="1" s="1"/>
  <c r="CX34" i="1"/>
  <c r="W34" i="1" s="1"/>
  <c r="CY34" i="1"/>
  <c r="X34" i="1" s="1"/>
  <c r="CZ34" i="1"/>
  <c r="Y34" i="1" s="1"/>
  <c r="GL34" i="1"/>
  <c r="GN34" i="1"/>
  <c r="GP34" i="1"/>
  <c r="GV34" i="1"/>
  <c r="HC34" i="1"/>
  <c r="GX34" i="1" s="1"/>
  <c r="C35" i="1"/>
  <c r="D35" i="1"/>
  <c r="U35" i="1"/>
  <c r="V35" i="1"/>
  <c r="AC35" i="1"/>
  <c r="AE35" i="1"/>
  <c r="AD35" i="1" s="1"/>
  <c r="AF35" i="1"/>
  <c r="AG35" i="1"/>
  <c r="AH35" i="1"/>
  <c r="AI35" i="1"/>
  <c r="AJ35" i="1"/>
  <c r="CQ35" i="1"/>
  <c r="CR35" i="1"/>
  <c r="CS35" i="1"/>
  <c r="CT35" i="1"/>
  <c r="CU35" i="1"/>
  <c r="T35" i="1" s="1"/>
  <c r="CV35" i="1"/>
  <c r="CW35" i="1"/>
  <c r="CX35" i="1"/>
  <c r="W35" i="1" s="1"/>
  <c r="GL35" i="1"/>
  <c r="GN35" i="1"/>
  <c r="GP35" i="1"/>
  <c r="GV35" i="1"/>
  <c r="HC35" i="1"/>
  <c r="GX35" i="1" s="1"/>
  <c r="I36" i="1"/>
  <c r="P36" i="1"/>
  <c r="O36" i="1" s="1"/>
  <c r="AC36" i="1"/>
  <c r="AE36" i="1"/>
  <c r="AD36" i="1" s="1"/>
  <c r="AF36" i="1"/>
  <c r="AG36" i="1"/>
  <c r="AH36" i="1"/>
  <c r="AI36" i="1"/>
  <c r="AJ36" i="1"/>
  <c r="CP36" i="1"/>
  <c r="CQ36" i="1"/>
  <c r="CR36" i="1"/>
  <c r="Q36" i="1" s="1"/>
  <c r="CS36" i="1"/>
  <c r="R36" i="1" s="1"/>
  <c r="CT36" i="1"/>
  <c r="S36" i="1" s="1"/>
  <c r="CU36" i="1"/>
  <c r="T36" i="1" s="1"/>
  <c r="CV36" i="1"/>
  <c r="U36" i="1" s="1"/>
  <c r="CW36" i="1"/>
  <c r="V36" i="1" s="1"/>
  <c r="CX36" i="1"/>
  <c r="W36" i="1" s="1"/>
  <c r="CY36" i="1"/>
  <c r="X36" i="1" s="1"/>
  <c r="CZ36" i="1"/>
  <c r="Y36" i="1" s="1"/>
  <c r="GL36" i="1"/>
  <c r="GN36" i="1"/>
  <c r="GP36" i="1"/>
  <c r="GV36" i="1"/>
  <c r="GX36" i="1"/>
  <c r="HC36" i="1"/>
  <c r="C37" i="1"/>
  <c r="D37" i="1"/>
  <c r="U37" i="1"/>
  <c r="W37" i="1"/>
  <c r="AC37" i="1"/>
  <c r="AE37" i="1"/>
  <c r="AD37" i="1" s="1"/>
  <c r="AF37" i="1"/>
  <c r="AG37" i="1"/>
  <c r="AH37" i="1"/>
  <c r="AI37" i="1"/>
  <c r="AJ37" i="1"/>
  <c r="CQ37" i="1"/>
  <c r="CR37" i="1"/>
  <c r="CS37" i="1"/>
  <c r="CT37" i="1"/>
  <c r="CU37" i="1"/>
  <c r="T37" i="1" s="1"/>
  <c r="CV37" i="1"/>
  <c r="CW37" i="1"/>
  <c r="CX37" i="1"/>
  <c r="GL37" i="1"/>
  <c r="GO37" i="1"/>
  <c r="GP37" i="1"/>
  <c r="GV37" i="1"/>
  <c r="HC37" i="1" s="1"/>
  <c r="GX37" i="1" s="1"/>
  <c r="I38" i="1"/>
  <c r="AC38" i="1"/>
  <c r="AD38" i="1"/>
  <c r="AE38" i="1"/>
  <c r="AF38" i="1"/>
  <c r="AG38" i="1"/>
  <c r="AH38" i="1"/>
  <c r="CV38" i="1" s="1"/>
  <c r="U38" i="1" s="1"/>
  <c r="AI38" i="1"/>
  <c r="AJ38" i="1"/>
  <c r="CQ38" i="1"/>
  <c r="P38" i="1" s="1"/>
  <c r="CR38" i="1"/>
  <c r="Q38" i="1" s="1"/>
  <c r="CS38" i="1"/>
  <c r="R38" i="1" s="1"/>
  <c r="CT38" i="1"/>
  <c r="S38" i="1" s="1"/>
  <c r="CU38" i="1"/>
  <c r="T38" i="1" s="1"/>
  <c r="CW38" i="1"/>
  <c r="V38" i="1" s="1"/>
  <c r="CX38" i="1"/>
  <c r="W38" i="1" s="1"/>
  <c r="GL38" i="1"/>
  <c r="GO38" i="1"/>
  <c r="GP38" i="1"/>
  <c r="GV38" i="1"/>
  <c r="HC38" i="1" s="1"/>
  <c r="GX38" i="1"/>
  <c r="I39" i="1"/>
  <c r="P39" i="1"/>
  <c r="W39" i="1"/>
  <c r="AC39" i="1"/>
  <c r="AB39" i="1" s="1"/>
  <c r="AD39" i="1"/>
  <c r="AE39" i="1"/>
  <c r="AF39" i="1"/>
  <c r="AG39" i="1"/>
  <c r="CU39" i="1" s="1"/>
  <c r="T39" i="1" s="1"/>
  <c r="AH39" i="1"/>
  <c r="CV39" i="1" s="1"/>
  <c r="U39" i="1" s="1"/>
  <c r="AI39" i="1"/>
  <c r="AJ39" i="1"/>
  <c r="CQ39" i="1"/>
  <c r="CR39" i="1"/>
  <c r="Q39" i="1" s="1"/>
  <c r="CS39" i="1"/>
  <c r="R39" i="1" s="1"/>
  <c r="CT39" i="1"/>
  <c r="S39" i="1" s="1"/>
  <c r="CW39" i="1"/>
  <c r="V39" i="1" s="1"/>
  <c r="CX39" i="1"/>
  <c r="GL39" i="1"/>
  <c r="GO39" i="1"/>
  <c r="GP39" i="1"/>
  <c r="GV39" i="1"/>
  <c r="HC39" i="1" s="1"/>
  <c r="GX39" i="1" s="1"/>
  <c r="I40" i="1"/>
  <c r="P40" i="1"/>
  <c r="AC40" i="1"/>
  <c r="AD40" i="1"/>
  <c r="AE40" i="1"/>
  <c r="AF40" i="1"/>
  <c r="AG40" i="1"/>
  <c r="AH40" i="1"/>
  <c r="CV40" i="1" s="1"/>
  <c r="U40" i="1" s="1"/>
  <c r="AI40" i="1"/>
  <c r="AJ40" i="1"/>
  <c r="CQ40" i="1"/>
  <c r="CR40" i="1"/>
  <c r="Q40" i="1" s="1"/>
  <c r="CS40" i="1"/>
  <c r="R40" i="1" s="1"/>
  <c r="CT40" i="1"/>
  <c r="S40" i="1" s="1"/>
  <c r="CU40" i="1"/>
  <c r="T40" i="1" s="1"/>
  <c r="CW40" i="1"/>
  <c r="V40" i="1" s="1"/>
  <c r="CX40" i="1"/>
  <c r="W40" i="1" s="1"/>
  <c r="GL40" i="1"/>
  <c r="GO40" i="1"/>
  <c r="GP40" i="1"/>
  <c r="GV40" i="1"/>
  <c r="HC40" i="1" s="1"/>
  <c r="GX40" i="1"/>
  <c r="I41" i="1"/>
  <c r="S41" i="1"/>
  <c r="CZ41" i="1" s="1"/>
  <c r="Y41" i="1" s="1"/>
  <c r="AC41" i="1"/>
  <c r="AB41" i="1" s="1"/>
  <c r="AD41" i="1"/>
  <c r="AE41" i="1"/>
  <c r="AF41" i="1"/>
  <c r="AG41" i="1"/>
  <c r="CU41" i="1" s="1"/>
  <c r="T41" i="1" s="1"/>
  <c r="AH41" i="1"/>
  <c r="CV41" i="1" s="1"/>
  <c r="U41" i="1" s="1"/>
  <c r="AI41" i="1"/>
  <c r="AJ41" i="1"/>
  <c r="CQ41" i="1"/>
  <c r="P41" i="1" s="1"/>
  <c r="CP41" i="1" s="1"/>
  <c r="O41" i="1" s="1"/>
  <c r="CR41" i="1"/>
  <c r="Q41" i="1" s="1"/>
  <c r="CS41" i="1"/>
  <c r="R41" i="1" s="1"/>
  <c r="CT41" i="1"/>
  <c r="CW41" i="1"/>
  <c r="V41" i="1" s="1"/>
  <c r="CX41" i="1"/>
  <c r="W41" i="1" s="1"/>
  <c r="GL41" i="1"/>
  <c r="GO41" i="1"/>
  <c r="GP41" i="1"/>
  <c r="GV41" i="1"/>
  <c r="HC41" i="1" s="1"/>
  <c r="GX41" i="1" s="1"/>
  <c r="I42" i="1"/>
  <c r="R42" i="1" s="1"/>
  <c r="P42" i="1"/>
  <c r="V42" i="1"/>
  <c r="AC42" i="1"/>
  <c r="AB42" i="1" s="1"/>
  <c r="AD42" i="1"/>
  <c r="AE42" i="1"/>
  <c r="AF42" i="1"/>
  <c r="AG42" i="1"/>
  <c r="CU42" i="1" s="1"/>
  <c r="T42" i="1" s="1"/>
  <c r="AH42" i="1"/>
  <c r="CV42" i="1" s="1"/>
  <c r="AI42" i="1"/>
  <c r="AJ42" i="1"/>
  <c r="CQ42" i="1"/>
  <c r="CR42" i="1"/>
  <c r="Q42" i="1" s="1"/>
  <c r="CS42" i="1"/>
  <c r="CT42" i="1"/>
  <c r="S42" i="1" s="1"/>
  <c r="CW42" i="1"/>
  <c r="CX42" i="1"/>
  <c r="GL42" i="1"/>
  <c r="GO42" i="1"/>
  <c r="GP42" i="1"/>
  <c r="GV42" i="1"/>
  <c r="HC42" i="1" s="1"/>
  <c r="GX42" i="1" s="1"/>
  <c r="I43" i="1"/>
  <c r="S43" i="1"/>
  <c r="AC43" i="1"/>
  <c r="AD43" i="1"/>
  <c r="AB43" i="1" s="1"/>
  <c r="AE43" i="1"/>
  <c r="AF43" i="1"/>
  <c r="AG43" i="1"/>
  <c r="AH43" i="1"/>
  <c r="CV43" i="1" s="1"/>
  <c r="U43" i="1" s="1"/>
  <c r="AI43" i="1"/>
  <c r="AJ43" i="1"/>
  <c r="CX43" i="1" s="1"/>
  <c r="W43" i="1" s="1"/>
  <c r="CQ43" i="1"/>
  <c r="P43" i="1" s="1"/>
  <c r="CR43" i="1"/>
  <c r="CS43" i="1"/>
  <c r="R43" i="1" s="1"/>
  <c r="CY43" i="1" s="1"/>
  <c r="X43" i="1" s="1"/>
  <c r="CT43" i="1"/>
  <c r="CU43" i="1"/>
  <c r="T43" i="1" s="1"/>
  <c r="CW43" i="1"/>
  <c r="V43" i="1" s="1"/>
  <c r="GL43" i="1"/>
  <c r="GO43" i="1"/>
  <c r="GP43" i="1"/>
  <c r="GV43" i="1"/>
  <c r="GX43" i="1"/>
  <c r="HC43" i="1"/>
  <c r="C44" i="1"/>
  <c r="D44" i="1"/>
  <c r="U44" i="1"/>
  <c r="H57" i="9" s="1"/>
  <c r="V44" i="1"/>
  <c r="H60" i="9" s="1"/>
  <c r="AC44" i="1"/>
  <c r="AE44" i="1"/>
  <c r="AD44" i="1" s="1"/>
  <c r="AF44" i="1"/>
  <c r="AG44" i="1"/>
  <c r="CU44" i="1" s="1"/>
  <c r="T44" i="1" s="1"/>
  <c r="AH44" i="1"/>
  <c r="AI44" i="1"/>
  <c r="AJ44" i="1"/>
  <c r="CQ44" i="1"/>
  <c r="CR44" i="1"/>
  <c r="CS44" i="1"/>
  <c r="CT44" i="1"/>
  <c r="CV44" i="1"/>
  <c r="CW44" i="1"/>
  <c r="CX44" i="1"/>
  <c r="W44" i="1" s="1"/>
  <c r="GL44" i="1"/>
  <c r="GO44" i="1"/>
  <c r="GP44" i="1"/>
  <c r="GV44" i="1"/>
  <c r="HC44" i="1"/>
  <c r="GX44" i="1" s="1"/>
  <c r="C45" i="1"/>
  <c r="D45" i="1"/>
  <c r="U45" i="1"/>
  <c r="G81" i="7" s="1"/>
  <c r="V45" i="1"/>
  <c r="G84" i="7" s="1"/>
  <c r="AC45" i="1"/>
  <c r="AE45" i="1"/>
  <c r="AD45" i="1" s="1"/>
  <c r="AF45" i="1"/>
  <c r="AG45" i="1"/>
  <c r="AH45" i="1"/>
  <c r="AI45" i="1"/>
  <c r="AJ45" i="1"/>
  <c r="CX45" i="1" s="1"/>
  <c r="W45" i="1" s="1"/>
  <c r="CQ45" i="1"/>
  <c r="CR45" i="1"/>
  <c r="CS45" i="1"/>
  <c r="CT45" i="1"/>
  <c r="CU45" i="1"/>
  <c r="T45" i="1" s="1"/>
  <c r="CV45" i="1"/>
  <c r="CW45" i="1"/>
  <c r="GL45" i="1"/>
  <c r="GO45" i="1"/>
  <c r="GP45" i="1"/>
  <c r="GV45" i="1"/>
  <c r="GX45" i="1"/>
  <c r="HC45" i="1"/>
  <c r="C46" i="1"/>
  <c r="D46" i="1"/>
  <c r="U46" i="1"/>
  <c r="AC46" i="1"/>
  <c r="AE46" i="1"/>
  <c r="AD46" i="1" s="1"/>
  <c r="AF46" i="1"/>
  <c r="AG46" i="1"/>
  <c r="CU46" i="1" s="1"/>
  <c r="T46" i="1" s="1"/>
  <c r="AH46" i="1"/>
  <c r="AI46" i="1"/>
  <c r="AJ46" i="1"/>
  <c r="CQ46" i="1"/>
  <c r="CR46" i="1"/>
  <c r="CS46" i="1"/>
  <c r="CT46" i="1"/>
  <c r="CV46" i="1"/>
  <c r="CW46" i="1"/>
  <c r="CX46" i="1"/>
  <c r="W46" i="1" s="1"/>
  <c r="GL46" i="1"/>
  <c r="GO46" i="1"/>
  <c r="GP46" i="1"/>
  <c r="GV46" i="1"/>
  <c r="HC46" i="1"/>
  <c r="GX46" i="1" s="1"/>
  <c r="C47" i="1"/>
  <c r="D47" i="1"/>
  <c r="U47" i="1"/>
  <c r="AC47" i="1"/>
  <c r="AE47" i="1"/>
  <c r="AD47" i="1" s="1"/>
  <c r="AF47" i="1"/>
  <c r="AG47" i="1"/>
  <c r="AH47" i="1"/>
  <c r="AI47" i="1"/>
  <c r="AJ47" i="1"/>
  <c r="CX47" i="1" s="1"/>
  <c r="W47" i="1" s="1"/>
  <c r="CQ47" i="1"/>
  <c r="CR47" i="1"/>
  <c r="CS47" i="1"/>
  <c r="CT47" i="1"/>
  <c r="CU47" i="1"/>
  <c r="T47" i="1" s="1"/>
  <c r="CV47" i="1"/>
  <c r="CW47" i="1"/>
  <c r="GL47" i="1"/>
  <c r="GO47" i="1"/>
  <c r="GP47" i="1"/>
  <c r="GV47" i="1"/>
  <c r="GX47" i="1"/>
  <c r="HC47" i="1"/>
  <c r="C48" i="1"/>
  <c r="D48" i="1"/>
  <c r="P48" i="1"/>
  <c r="R48" i="1"/>
  <c r="U48" i="1"/>
  <c r="V48" i="1"/>
  <c r="AC48" i="1"/>
  <c r="AE48" i="1"/>
  <c r="AD48" i="1" s="1"/>
  <c r="AF48" i="1"/>
  <c r="AG48" i="1"/>
  <c r="CU48" i="1" s="1"/>
  <c r="T48" i="1" s="1"/>
  <c r="AH48" i="1"/>
  <c r="AI48" i="1"/>
  <c r="AJ48" i="1"/>
  <c r="CQ48" i="1"/>
  <c r="CR48" i="1"/>
  <c r="CS48" i="1"/>
  <c r="CT48" i="1"/>
  <c r="CV48" i="1"/>
  <c r="CW48" i="1"/>
  <c r="CX48" i="1"/>
  <c r="W48" i="1" s="1"/>
  <c r="GL48" i="1"/>
  <c r="GO48" i="1"/>
  <c r="GP48" i="1"/>
  <c r="GV48" i="1"/>
  <c r="HC48" i="1"/>
  <c r="GX48" i="1" s="1"/>
  <c r="C49" i="1"/>
  <c r="D49" i="1"/>
  <c r="U49" i="1"/>
  <c r="AC49" i="1"/>
  <c r="AE49" i="1"/>
  <c r="AD49" i="1" s="1"/>
  <c r="AF49" i="1"/>
  <c r="AG49" i="1"/>
  <c r="AH49" i="1"/>
  <c r="AI49" i="1"/>
  <c r="AJ49" i="1"/>
  <c r="CX49" i="1" s="1"/>
  <c r="W49" i="1" s="1"/>
  <c r="CQ49" i="1"/>
  <c r="CR49" i="1"/>
  <c r="CS49" i="1"/>
  <c r="CT49" i="1"/>
  <c r="CU49" i="1"/>
  <c r="T49" i="1" s="1"/>
  <c r="CV49" i="1"/>
  <c r="CW49" i="1"/>
  <c r="GL49" i="1"/>
  <c r="GO49" i="1"/>
  <c r="GP49" i="1"/>
  <c r="GV49" i="1"/>
  <c r="GX49" i="1"/>
  <c r="HC49" i="1"/>
  <c r="C50" i="1"/>
  <c r="D50" i="1"/>
  <c r="I50" i="1"/>
  <c r="K50" i="1"/>
  <c r="AC50" i="1"/>
  <c r="AE50" i="1"/>
  <c r="AD50" i="1" s="1"/>
  <c r="AF50" i="1"/>
  <c r="AG50" i="1"/>
  <c r="CU50" i="1" s="1"/>
  <c r="T50" i="1" s="1"/>
  <c r="AH50" i="1"/>
  <c r="AI50" i="1"/>
  <c r="AJ50" i="1"/>
  <c r="CQ50" i="1"/>
  <c r="CR50" i="1"/>
  <c r="CS50" i="1"/>
  <c r="CT50" i="1"/>
  <c r="CV50" i="1"/>
  <c r="CW50" i="1"/>
  <c r="CX50" i="1"/>
  <c r="W50" i="1" s="1"/>
  <c r="GL50" i="1"/>
  <c r="GO50" i="1"/>
  <c r="GP50" i="1"/>
  <c r="GV50" i="1"/>
  <c r="HC50" i="1"/>
  <c r="GX50" i="1" s="1"/>
  <c r="C51" i="1"/>
  <c r="D51" i="1"/>
  <c r="U51" i="1"/>
  <c r="G113" i="7" s="1"/>
  <c r="V51" i="1"/>
  <c r="G116" i="7" s="1"/>
  <c r="AC51" i="1"/>
  <c r="AE51" i="1"/>
  <c r="AD51" i="1" s="1"/>
  <c r="AF51" i="1"/>
  <c r="AG51" i="1"/>
  <c r="AH51" i="1"/>
  <c r="AI51" i="1"/>
  <c r="AJ51" i="1"/>
  <c r="CX51" i="1" s="1"/>
  <c r="W51" i="1" s="1"/>
  <c r="CQ51" i="1"/>
  <c r="CR51" i="1"/>
  <c r="CS51" i="1"/>
  <c r="CT51" i="1"/>
  <c r="CU51" i="1"/>
  <c r="T51" i="1" s="1"/>
  <c r="CV51" i="1"/>
  <c r="CW51" i="1"/>
  <c r="GL51" i="1"/>
  <c r="GO51" i="1"/>
  <c r="GP51" i="1"/>
  <c r="GV51" i="1"/>
  <c r="GX51" i="1"/>
  <c r="HC51" i="1"/>
  <c r="C52" i="1"/>
  <c r="D52" i="1"/>
  <c r="U52" i="1"/>
  <c r="H116" i="9" s="1"/>
  <c r="V52" i="1"/>
  <c r="H119" i="9" s="1"/>
  <c r="AC52" i="1"/>
  <c r="AE52" i="1"/>
  <c r="AD52" i="1" s="1"/>
  <c r="AF52" i="1"/>
  <c r="AG52" i="1"/>
  <c r="CU52" i="1" s="1"/>
  <c r="T52" i="1" s="1"/>
  <c r="AH52" i="1"/>
  <c r="AI52" i="1"/>
  <c r="AJ52" i="1"/>
  <c r="CQ52" i="1"/>
  <c r="CR52" i="1"/>
  <c r="CS52" i="1"/>
  <c r="CT52" i="1"/>
  <c r="CV52" i="1"/>
  <c r="CW52" i="1"/>
  <c r="CX52" i="1"/>
  <c r="W52" i="1" s="1"/>
  <c r="GL52" i="1"/>
  <c r="GO52" i="1"/>
  <c r="GP52" i="1"/>
  <c r="GV52" i="1"/>
  <c r="HC52" i="1"/>
  <c r="GX52" i="1" s="1"/>
  <c r="I53" i="1"/>
  <c r="K53" i="1"/>
  <c r="O53" i="1"/>
  <c r="P53" i="1"/>
  <c r="Q53" i="1"/>
  <c r="R53" i="1"/>
  <c r="S53" i="1"/>
  <c r="T53" i="1"/>
  <c r="U53" i="1"/>
  <c r="V53" i="1"/>
  <c r="W53" i="1"/>
  <c r="X53" i="1"/>
  <c r="Y53" i="1"/>
  <c r="AB53" i="1"/>
  <c r="CP53" i="1" s="1"/>
  <c r="GM53" i="1" s="1"/>
  <c r="AC53" i="1"/>
  <c r="AD53" i="1"/>
  <c r="AE53" i="1"/>
  <c r="AF53" i="1"/>
  <c r="AG53" i="1"/>
  <c r="AH53" i="1"/>
  <c r="AI53" i="1"/>
  <c r="AJ53" i="1"/>
  <c r="GL53" i="1"/>
  <c r="GO53" i="1"/>
  <c r="GP53" i="1"/>
  <c r="GV53" i="1"/>
  <c r="GX53" i="1"/>
  <c r="I54" i="1"/>
  <c r="K58" i="1" s="1"/>
  <c r="K54" i="1"/>
  <c r="O54" i="1"/>
  <c r="P54" i="1"/>
  <c r="Q54" i="1"/>
  <c r="R54" i="1"/>
  <c r="S54" i="1"/>
  <c r="T54" i="1"/>
  <c r="U54" i="1"/>
  <c r="V54" i="1"/>
  <c r="W54" i="1"/>
  <c r="X54" i="1"/>
  <c r="Y54" i="1"/>
  <c r="AB54" i="1"/>
  <c r="AC54" i="1"/>
  <c r="AD54" i="1"/>
  <c r="AE54" i="1"/>
  <c r="AF54" i="1"/>
  <c r="AG54" i="1"/>
  <c r="AH54" i="1"/>
  <c r="AI54" i="1"/>
  <c r="AJ54" i="1"/>
  <c r="CP54" i="1"/>
  <c r="GL54" i="1"/>
  <c r="GM54" i="1"/>
  <c r="GN54" i="1" s="1"/>
  <c r="GO54" i="1"/>
  <c r="GP54" i="1"/>
  <c r="GV54" i="1"/>
  <c r="GX54" i="1"/>
  <c r="I55" i="1"/>
  <c r="K55" i="1"/>
  <c r="O55" i="1"/>
  <c r="P55" i="1"/>
  <c r="Q55" i="1"/>
  <c r="R55" i="1"/>
  <c r="S55" i="1"/>
  <c r="T55" i="1"/>
  <c r="U55" i="1"/>
  <c r="V55" i="1"/>
  <c r="W55" i="1"/>
  <c r="X55" i="1"/>
  <c r="Y55" i="1"/>
  <c r="AB55" i="1"/>
  <c r="CP55" i="1" s="1"/>
  <c r="GM55" i="1" s="1"/>
  <c r="AC55" i="1"/>
  <c r="AD55" i="1"/>
  <c r="AE55" i="1"/>
  <c r="AF55" i="1"/>
  <c r="AG55" i="1"/>
  <c r="AH55" i="1"/>
  <c r="AI55" i="1"/>
  <c r="AJ55" i="1"/>
  <c r="GL55" i="1"/>
  <c r="GO55" i="1"/>
  <c r="GP55" i="1"/>
  <c r="GV55" i="1"/>
  <c r="GX55" i="1"/>
  <c r="I56" i="1"/>
  <c r="O56" i="1"/>
  <c r="P56" i="1"/>
  <c r="Q56" i="1"/>
  <c r="R56" i="1"/>
  <c r="S56" i="1"/>
  <c r="T56" i="1"/>
  <c r="U56" i="1"/>
  <c r="V56" i="1"/>
  <c r="W56" i="1"/>
  <c r="X56" i="1"/>
  <c r="Y56" i="1"/>
  <c r="AB56" i="1"/>
  <c r="AC56" i="1"/>
  <c r="AD56" i="1"/>
  <c r="AE56" i="1"/>
  <c r="AF56" i="1"/>
  <c r="AG56" i="1"/>
  <c r="AH56" i="1"/>
  <c r="AI56" i="1"/>
  <c r="AJ56" i="1"/>
  <c r="CP56" i="1"/>
  <c r="GM56" i="1" s="1"/>
  <c r="GL56" i="1"/>
  <c r="GO56" i="1"/>
  <c r="GP56" i="1"/>
  <c r="GV56" i="1"/>
  <c r="GX56" i="1"/>
  <c r="I57" i="1"/>
  <c r="K57" i="1"/>
  <c r="O57" i="1"/>
  <c r="P57" i="1"/>
  <c r="Q57" i="1"/>
  <c r="R57" i="1"/>
  <c r="S57" i="1"/>
  <c r="T57" i="1"/>
  <c r="U57" i="1"/>
  <c r="V57" i="1"/>
  <c r="W57" i="1"/>
  <c r="X57" i="1"/>
  <c r="Y57" i="1"/>
  <c r="AB57" i="1"/>
  <c r="CP57" i="1" s="1"/>
  <c r="GM57" i="1" s="1"/>
  <c r="AC57" i="1"/>
  <c r="AD57" i="1"/>
  <c r="AE57" i="1"/>
  <c r="AF57" i="1"/>
  <c r="AG57" i="1"/>
  <c r="AH57" i="1"/>
  <c r="AI57" i="1"/>
  <c r="AJ57" i="1"/>
  <c r="GL57" i="1"/>
  <c r="GO57" i="1"/>
  <c r="GP57" i="1"/>
  <c r="GV57" i="1"/>
  <c r="GX57" i="1"/>
  <c r="I58" i="1"/>
  <c r="O58" i="1"/>
  <c r="P58" i="1"/>
  <c r="Q58" i="1"/>
  <c r="R58" i="1"/>
  <c r="S58" i="1"/>
  <c r="T58" i="1"/>
  <c r="U58" i="1"/>
  <c r="V58" i="1"/>
  <c r="W58" i="1"/>
  <c r="X58" i="1"/>
  <c r="Y58" i="1"/>
  <c r="AB58" i="1"/>
  <c r="AC58" i="1"/>
  <c r="AD58" i="1"/>
  <c r="AE58" i="1"/>
  <c r="AF58" i="1"/>
  <c r="AG58" i="1"/>
  <c r="AH58" i="1"/>
  <c r="AI58" i="1"/>
  <c r="AJ58" i="1"/>
  <c r="CP58" i="1"/>
  <c r="GL58" i="1"/>
  <c r="GM58" i="1"/>
  <c r="GN58" i="1" s="1"/>
  <c r="GO58" i="1"/>
  <c r="GP58" i="1"/>
  <c r="GV58" i="1"/>
  <c r="GX58" i="1"/>
  <c r="I59" i="1"/>
  <c r="K59" i="1"/>
  <c r="O59" i="1"/>
  <c r="P59" i="1"/>
  <c r="Q59" i="1"/>
  <c r="R59" i="1"/>
  <c r="S59" i="1"/>
  <c r="T59" i="1"/>
  <c r="U59" i="1"/>
  <c r="V59" i="1"/>
  <c r="W59" i="1"/>
  <c r="X59" i="1"/>
  <c r="Y59" i="1"/>
  <c r="AB59" i="1"/>
  <c r="CP59" i="1" s="1"/>
  <c r="GM59" i="1" s="1"/>
  <c r="AC59" i="1"/>
  <c r="AD59" i="1"/>
  <c r="AE59" i="1"/>
  <c r="AF59" i="1"/>
  <c r="AG59" i="1"/>
  <c r="AH59" i="1"/>
  <c r="AI59" i="1"/>
  <c r="AJ59" i="1"/>
  <c r="GL59" i="1"/>
  <c r="GO59" i="1"/>
  <c r="GP59" i="1"/>
  <c r="GV59" i="1"/>
  <c r="GX59" i="1"/>
  <c r="B61" i="1"/>
  <c r="B26" i="1" s="1"/>
  <c r="C61" i="1"/>
  <c r="C26" i="1" s="1"/>
  <c r="D61" i="1"/>
  <c r="D26" i="1" s="1"/>
  <c r="F61" i="1"/>
  <c r="F26" i="1" s="1"/>
  <c r="G61" i="1"/>
  <c r="G26" i="1" s="1"/>
  <c r="BX61" i="1"/>
  <c r="BX26" i="1" s="1"/>
  <c r="BY61" i="1"/>
  <c r="BY26" i="1" s="1"/>
  <c r="CK61" i="1"/>
  <c r="CK26" i="1" s="1"/>
  <c r="CL61" i="1"/>
  <c r="CL26" i="1" s="1"/>
  <c r="D91" i="1"/>
  <c r="E93" i="1"/>
  <c r="Z93" i="1"/>
  <c r="AA93" i="1"/>
  <c r="AM93" i="1"/>
  <c r="AN93" i="1"/>
  <c r="BE93" i="1"/>
  <c r="BF93" i="1"/>
  <c r="BG93" i="1"/>
  <c r="BH93" i="1"/>
  <c r="BI93" i="1"/>
  <c r="BJ93" i="1"/>
  <c r="BK93" i="1"/>
  <c r="BL93" i="1"/>
  <c r="BM93" i="1"/>
  <c r="BN93" i="1"/>
  <c r="BO93" i="1"/>
  <c r="BP93" i="1"/>
  <c r="BQ93" i="1"/>
  <c r="BR93" i="1"/>
  <c r="BS93" i="1"/>
  <c r="BT93" i="1"/>
  <c r="BU93" i="1"/>
  <c r="BV93" i="1"/>
  <c r="BW93" i="1"/>
  <c r="CN93" i="1"/>
  <c r="CO93" i="1"/>
  <c r="CP93" i="1"/>
  <c r="CQ93" i="1"/>
  <c r="CR93" i="1"/>
  <c r="CS93" i="1"/>
  <c r="CT93" i="1"/>
  <c r="CU93" i="1"/>
  <c r="CV93" i="1"/>
  <c r="CW93" i="1"/>
  <c r="CX93" i="1"/>
  <c r="CY93" i="1"/>
  <c r="CZ93" i="1"/>
  <c r="DA93" i="1"/>
  <c r="DB93" i="1"/>
  <c r="DC93" i="1"/>
  <c r="DD93" i="1"/>
  <c r="DE93" i="1"/>
  <c r="DF93" i="1"/>
  <c r="DG93" i="1"/>
  <c r="DH93" i="1"/>
  <c r="DI93" i="1"/>
  <c r="DJ93" i="1"/>
  <c r="DK93" i="1"/>
  <c r="DL93" i="1"/>
  <c r="DM93" i="1"/>
  <c r="DN93" i="1"/>
  <c r="DO93" i="1"/>
  <c r="DP93" i="1"/>
  <c r="DQ93" i="1"/>
  <c r="DR93" i="1"/>
  <c r="DS93" i="1"/>
  <c r="DT93" i="1"/>
  <c r="DU93" i="1"/>
  <c r="DV93" i="1"/>
  <c r="DW93" i="1"/>
  <c r="DX93" i="1"/>
  <c r="DY93" i="1"/>
  <c r="DZ93" i="1"/>
  <c r="EA93" i="1"/>
  <c r="EB93" i="1"/>
  <c r="EC93" i="1"/>
  <c r="ED93" i="1"/>
  <c r="EE93" i="1"/>
  <c r="EF93" i="1"/>
  <c r="EG93" i="1"/>
  <c r="EH93" i="1"/>
  <c r="EI93" i="1"/>
  <c r="EJ93" i="1"/>
  <c r="EK93" i="1"/>
  <c r="EL93" i="1"/>
  <c r="EM93" i="1"/>
  <c r="EN93" i="1"/>
  <c r="EO93" i="1"/>
  <c r="EP93" i="1"/>
  <c r="EQ93" i="1"/>
  <c r="ER93" i="1"/>
  <c r="ES93" i="1"/>
  <c r="ET93" i="1"/>
  <c r="EU93" i="1"/>
  <c r="EV93" i="1"/>
  <c r="EW93" i="1"/>
  <c r="EX93" i="1"/>
  <c r="EY93" i="1"/>
  <c r="EZ93" i="1"/>
  <c r="FA93" i="1"/>
  <c r="FB93" i="1"/>
  <c r="FC93" i="1"/>
  <c r="FD93" i="1"/>
  <c r="FE93" i="1"/>
  <c r="FF93" i="1"/>
  <c r="FG93" i="1"/>
  <c r="FH93" i="1"/>
  <c r="FI93" i="1"/>
  <c r="FJ93" i="1"/>
  <c r="FK93" i="1"/>
  <c r="FL93" i="1"/>
  <c r="FM93" i="1"/>
  <c r="FN93" i="1"/>
  <c r="FO93" i="1"/>
  <c r="FP93" i="1"/>
  <c r="FQ93" i="1"/>
  <c r="FR93" i="1"/>
  <c r="FS93" i="1"/>
  <c r="FT93" i="1"/>
  <c r="FU93" i="1"/>
  <c r="FV93" i="1"/>
  <c r="FW93" i="1"/>
  <c r="FX93" i="1"/>
  <c r="FY93" i="1"/>
  <c r="FZ93" i="1"/>
  <c r="GA93" i="1"/>
  <c r="GB93" i="1"/>
  <c r="GC93" i="1"/>
  <c r="GD93" i="1"/>
  <c r="GE93" i="1"/>
  <c r="GF93" i="1"/>
  <c r="GG93" i="1"/>
  <c r="GH93" i="1"/>
  <c r="GI93" i="1"/>
  <c r="GJ93" i="1"/>
  <c r="GK93" i="1"/>
  <c r="GL93" i="1"/>
  <c r="GM93" i="1"/>
  <c r="GN93" i="1"/>
  <c r="GO93" i="1"/>
  <c r="GP93" i="1"/>
  <c r="GQ93" i="1"/>
  <c r="GR93" i="1"/>
  <c r="GS93" i="1"/>
  <c r="GT93" i="1"/>
  <c r="GU93" i="1"/>
  <c r="GV93" i="1"/>
  <c r="GW93" i="1"/>
  <c r="GX93" i="1"/>
  <c r="C95" i="1"/>
  <c r="D95" i="1"/>
  <c r="I95" i="1"/>
  <c r="K95" i="1"/>
  <c r="AC95" i="1"/>
  <c r="AE95" i="1"/>
  <c r="AD95" i="1" s="1"/>
  <c r="AF95" i="1"/>
  <c r="AG95" i="1"/>
  <c r="AH95" i="1"/>
  <c r="AI95" i="1"/>
  <c r="AJ95" i="1"/>
  <c r="CX95" i="1" s="1"/>
  <c r="W95" i="1" s="1"/>
  <c r="CQ95" i="1"/>
  <c r="CR95" i="1"/>
  <c r="CS95" i="1"/>
  <c r="CT95" i="1"/>
  <c r="CU95" i="1"/>
  <c r="T95" i="1" s="1"/>
  <c r="CV95" i="1"/>
  <c r="CW95" i="1"/>
  <c r="GL95" i="1"/>
  <c r="GO95" i="1"/>
  <c r="GP95" i="1"/>
  <c r="GV95" i="1"/>
  <c r="GX95" i="1"/>
  <c r="HC95" i="1"/>
  <c r="C96" i="1"/>
  <c r="D96" i="1"/>
  <c r="S96" i="1"/>
  <c r="U96" i="1"/>
  <c r="G201" i="7" s="1"/>
  <c r="V96" i="1"/>
  <c r="H194" i="9" s="1"/>
  <c r="AC96" i="1"/>
  <c r="AE96" i="1"/>
  <c r="AD96" i="1" s="1"/>
  <c r="AF96" i="1"/>
  <c r="AG96" i="1"/>
  <c r="CU96" i="1" s="1"/>
  <c r="T96" i="1" s="1"/>
  <c r="AH96" i="1"/>
  <c r="AI96" i="1"/>
  <c r="AJ96" i="1"/>
  <c r="CQ96" i="1"/>
  <c r="CR96" i="1"/>
  <c r="CS96" i="1"/>
  <c r="CT96" i="1"/>
  <c r="CV96" i="1"/>
  <c r="CW96" i="1"/>
  <c r="CX96" i="1"/>
  <c r="W96" i="1" s="1"/>
  <c r="GL96" i="1"/>
  <c r="GO96" i="1"/>
  <c r="GP96" i="1"/>
  <c r="GV96" i="1"/>
  <c r="HC96" i="1"/>
  <c r="GX96" i="1" s="1"/>
  <c r="C97" i="1"/>
  <c r="D97" i="1"/>
  <c r="AC97" i="1"/>
  <c r="AE97" i="1"/>
  <c r="AD97" i="1" s="1"/>
  <c r="AF97" i="1"/>
  <c r="AG97" i="1"/>
  <c r="AH97" i="1"/>
  <c r="AI97" i="1"/>
  <c r="AJ97" i="1"/>
  <c r="CX97" i="1" s="1"/>
  <c r="W97" i="1" s="1"/>
  <c r="CQ97" i="1"/>
  <c r="CR97" i="1"/>
  <c r="CS97" i="1"/>
  <c r="CT97" i="1"/>
  <c r="CU97" i="1"/>
  <c r="T97" i="1" s="1"/>
  <c r="CV97" i="1"/>
  <c r="CW97" i="1"/>
  <c r="GL97" i="1"/>
  <c r="GO97" i="1"/>
  <c r="GP97" i="1"/>
  <c r="GV97" i="1"/>
  <c r="GX97" i="1"/>
  <c r="HC97" i="1"/>
  <c r="C98" i="1"/>
  <c r="D98" i="1"/>
  <c r="U98" i="1"/>
  <c r="G216" i="7" s="1"/>
  <c r="V98" i="1"/>
  <c r="H209" i="9" s="1"/>
  <c r="AC98" i="1"/>
  <c r="AE98" i="1"/>
  <c r="AD98" i="1" s="1"/>
  <c r="AF98" i="1"/>
  <c r="AG98" i="1"/>
  <c r="CU98" i="1" s="1"/>
  <c r="T98" i="1" s="1"/>
  <c r="AH98" i="1"/>
  <c r="AI98" i="1"/>
  <c r="AJ98" i="1"/>
  <c r="CQ98" i="1"/>
  <c r="CR98" i="1"/>
  <c r="CS98" i="1"/>
  <c r="CT98" i="1"/>
  <c r="CV98" i="1"/>
  <c r="CW98" i="1"/>
  <c r="CX98" i="1"/>
  <c r="W98" i="1" s="1"/>
  <c r="GL98" i="1"/>
  <c r="GO98" i="1"/>
  <c r="GP98" i="1"/>
  <c r="GV98" i="1"/>
  <c r="HC98" i="1" s="1"/>
  <c r="GX98" i="1" s="1"/>
  <c r="C99" i="1"/>
  <c r="D99" i="1"/>
  <c r="U99" i="1"/>
  <c r="V99" i="1"/>
  <c r="AC99" i="1"/>
  <c r="AE99" i="1"/>
  <c r="AD99" i="1" s="1"/>
  <c r="AF99" i="1"/>
  <c r="AG99" i="1"/>
  <c r="AH99" i="1"/>
  <c r="AI99" i="1"/>
  <c r="AJ99" i="1"/>
  <c r="CX99" i="1" s="1"/>
  <c r="W99" i="1" s="1"/>
  <c r="CQ99" i="1"/>
  <c r="CR99" i="1"/>
  <c r="CS99" i="1"/>
  <c r="CT99" i="1"/>
  <c r="CU99" i="1"/>
  <c r="T99" i="1" s="1"/>
  <c r="CV99" i="1"/>
  <c r="CW99" i="1"/>
  <c r="GL99" i="1"/>
  <c r="GO99" i="1"/>
  <c r="GP99" i="1"/>
  <c r="GV99" i="1"/>
  <c r="GX99" i="1"/>
  <c r="HC99" i="1"/>
  <c r="I100" i="1"/>
  <c r="AC100" i="1"/>
  <c r="AD100" i="1"/>
  <c r="AE100" i="1"/>
  <c r="AF100" i="1"/>
  <c r="AB100" i="1" s="1"/>
  <c r="AG100" i="1"/>
  <c r="AH100" i="1"/>
  <c r="CV100" i="1" s="1"/>
  <c r="U100" i="1" s="1"/>
  <c r="AI100" i="1"/>
  <c r="AJ100" i="1"/>
  <c r="CX100" i="1" s="1"/>
  <c r="W100" i="1" s="1"/>
  <c r="CQ100" i="1"/>
  <c r="P100" i="1" s="1"/>
  <c r="CR100" i="1"/>
  <c r="Q100" i="1" s="1"/>
  <c r="CS100" i="1"/>
  <c r="R100" i="1" s="1"/>
  <c r="CT100" i="1"/>
  <c r="S100" i="1" s="1"/>
  <c r="CU100" i="1"/>
  <c r="T100" i="1" s="1"/>
  <c r="CW100" i="1"/>
  <c r="V100" i="1" s="1"/>
  <c r="GL100" i="1"/>
  <c r="GO100" i="1"/>
  <c r="GP100" i="1"/>
  <c r="GV100" i="1"/>
  <c r="GX100" i="1"/>
  <c r="HC100" i="1"/>
  <c r="I101" i="1"/>
  <c r="AC101" i="1"/>
  <c r="AD101" i="1"/>
  <c r="AB101" i="1" s="1"/>
  <c r="AE101" i="1"/>
  <c r="AF101" i="1"/>
  <c r="AG101" i="1"/>
  <c r="AH101" i="1"/>
  <c r="CV101" i="1" s="1"/>
  <c r="U101" i="1" s="1"/>
  <c r="AI101" i="1"/>
  <c r="AJ101" i="1"/>
  <c r="CX101" i="1" s="1"/>
  <c r="W101" i="1" s="1"/>
  <c r="CQ101" i="1"/>
  <c r="P101" i="1" s="1"/>
  <c r="CR101" i="1"/>
  <c r="Q101" i="1" s="1"/>
  <c r="CS101" i="1"/>
  <c r="R101" i="1" s="1"/>
  <c r="CT101" i="1"/>
  <c r="S101" i="1" s="1"/>
  <c r="CU101" i="1"/>
  <c r="T101" i="1" s="1"/>
  <c r="CW101" i="1"/>
  <c r="V101" i="1" s="1"/>
  <c r="GL101" i="1"/>
  <c r="GO101" i="1"/>
  <c r="GP101" i="1"/>
  <c r="GV101" i="1"/>
  <c r="GX101" i="1"/>
  <c r="HC101" i="1"/>
  <c r="I102" i="1"/>
  <c r="AC102" i="1"/>
  <c r="AD102" i="1"/>
  <c r="AB102" i="1" s="1"/>
  <c r="AE102" i="1"/>
  <c r="AF102" i="1"/>
  <c r="AG102" i="1"/>
  <c r="AH102" i="1"/>
  <c r="CV102" i="1" s="1"/>
  <c r="U102" i="1" s="1"/>
  <c r="AI102" i="1"/>
  <c r="AJ102" i="1"/>
  <c r="CX102" i="1" s="1"/>
  <c r="W102" i="1" s="1"/>
  <c r="CQ102" i="1"/>
  <c r="P102" i="1" s="1"/>
  <c r="CR102" i="1"/>
  <c r="Q102" i="1" s="1"/>
  <c r="CS102" i="1"/>
  <c r="R102" i="1" s="1"/>
  <c r="CT102" i="1"/>
  <c r="S102" i="1" s="1"/>
  <c r="CU102" i="1"/>
  <c r="T102" i="1" s="1"/>
  <c r="CW102" i="1"/>
  <c r="V102" i="1" s="1"/>
  <c r="GL102" i="1"/>
  <c r="GO102" i="1"/>
  <c r="GP102" i="1"/>
  <c r="GV102" i="1"/>
  <c r="GX102" i="1"/>
  <c r="HC102" i="1"/>
  <c r="I103" i="1"/>
  <c r="AC103" i="1"/>
  <c r="AD103" i="1"/>
  <c r="AB103" i="1" s="1"/>
  <c r="AE103" i="1"/>
  <c r="AF103" i="1"/>
  <c r="AG103" i="1"/>
  <c r="AH103" i="1"/>
  <c r="CV103" i="1" s="1"/>
  <c r="U103" i="1" s="1"/>
  <c r="AI103" i="1"/>
  <c r="AJ103" i="1"/>
  <c r="CX103" i="1" s="1"/>
  <c r="W103" i="1" s="1"/>
  <c r="CQ103" i="1"/>
  <c r="P103" i="1" s="1"/>
  <c r="CP103" i="1" s="1"/>
  <c r="O103" i="1" s="1"/>
  <c r="CR103" i="1"/>
  <c r="Q103" i="1" s="1"/>
  <c r="CS103" i="1"/>
  <c r="R103" i="1" s="1"/>
  <c r="CT103" i="1"/>
  <c r="S103" i="1" s="1"/>
  <c r="CU103" i="1"/>
  <c r="T103" i="1" s="1"/>
  <c r="CW103" i="1"/>
  <c r="V103" i="1" s="1"/>
  <c r="GL103" i="1"/>
  <c r="GO103" i="1"/>
  <c r="GP103" i="1"/>
  <c r="GV103" i="1"/>
  <c r="GX103" i="1"/>
  <c r="HC103" i="1"/>
  <c r="I104" i="1"/>
  <c r="AC104" i="1"/>
  <c r="AD104" i="1"/>
  <c r="AB104" i="1" s="1"/>
  <c r="AE104" i="1"/>
  <c r="AF104" i="1"/>
  <c r="AG104" i="1"/>
  <c r="AH104" i="1"/>
  <c r="CV104" i="1" s="1"/>
  <c r="U104" i="1" s="1"/>
  <c r="AI104" i="1"/>
  <c r="AJ104" i="1"/>
  <c r="CX104" i="1" s="1"/>
  <c r="W104" i="1" s="1"/>
  <c r="CQ104" i="1"/>
  <c r="P104" i="1" s="1"/>
  <c r="CR104" i="1"/>
  <c r="Q104" i="1" s="1"/>
  <c r="CS104" i="1"/>
  <c r="R104" i="1" s="1"/>
  <c r="CT104" i="1"/>
  <c r="S104" i="1" s="1"/>
  <c r="CU104" i="1"/>
  <c r="T104" i="1" s="1"/>
  <c r="CW104" i="1"/>
  <c r="V104" i="1" s="1"/>
  <c r="GL104" i="1"/>
  <c r="GO104" i="1"/>
  <c r="GP104" i="1"/>
  <c r="GV104" i="1"/>
  <c r="GX104" i="1"/>
  <c r="HC104" i="1"/>
  <c r="I105" i="1"/>
  <c r="AC105" i="1"/>
  <c r="AD105" i="1"/>
  <c r="AB105" i="1" s="1"/>
  <c r="AE105" i="1"/>
  <c r="AF105" i="1"/>
  <c r="AG105" i="1"/>
  <c r="AH105" i="1"/>
  <c r="CV105" i="1" s="1"/>
  <c r="U105" i="1" s="1"/>
  <c r="AI105" i="1"/>
  <c r="AJ105" i="1"/>
  <c r="CX105" i="1" s="1"/>
  <c r="W105" i="1" s="1"/>
  <c r="CQ105" i="1"/>
  <c r="P105" i="1" s="1"/>
  <c r="CR105" i="1"/>
  <c r="Q105" i="1" s="1"/>
  <c r="CS105" i="1"/>
  <c r="R105" i="1" s="1"/>
  <c r="CT105" i="1"/>
  <c r="S105" i="1" s="1"/>
  <c r="CU105" i="1"/>
  <c r="T105" i="1" s="1"/>
  <c r="CW105" i="1"/>
  <c r="V105" i="1" s="1"/>
  <c r="GL105" i="1"/>
  <c r="GO105" i="1"/>
  <c r="GP105" i="1"/>
  <c r="GV105" i="1"/>
  <c r="HC105" i="1" s="1"/>
  <c r="GX105" i="1" s="1"/>
  <c r="I106" i="1"/>
  <c r="AC106" i="1"/>
  <c r="AD106" i="1"/>
  <c r="AB106" i="1" s="1"/>
  <c r="AE106" i="1"/>
  <c r="AF106" i="1"/>
  <c r="AG106" i="1"/>
  <c r="AH106" i="1"/>
  <c r="CV106" i="1" s="1"/>
  <c r="U106" i="1" s="1"/>
  <c r="AI106" i="1"/>
  <c r="AJ106" i="1"/>
  <c r="CX106" i="1" s="1"/>
  <c r="W106" i="1" s="1"/>
  <c r="CQ106" i="1"/>
  <c r="P106" i="1" s="1"/>
  <c r="CR106" i="1"/>
  <c r="Q106" i="1" s="1"/>
  <c r="CS106" i="1"/>
  <c r="R106" i="1" s="1"/>
  <c r="CT106" i="1"/>
  <c r="S106" i="1" s="1"/>
  <c r="CU106" i="1"/>
  <c r="T106" i="1" s="1"/>
  <c r="CW106" i="1"/>
  <c r="V106" i="1" s="1"/>
  <c r="GL106" i="1"/>
  <c r="GO106" i="1"/>
  <c r="GP106" i="1"/>
  <c r="GV106" i="1"/>
  <c r="HC106" i="1" s="1"/>
  <c r="GX106" i="1" s="1"/>
  <c r="I107" i="1"/>
  <c r="AC107" i="1"/>
  <c r="AD107" i="1"/>
  <c r="AB107" i="1" s="1"/>
  <c r="AE107" i="1"/>
  <c r="AF107" i="1"/>
  <c r="AG107" i="1"/>
  <c r="AH107" i="1"/>
  <c r="CV107" i="1" s="1"/>
  <c r="U107" i="1" s="1"/>
  <c r="AI107" i="1"/>
  <c r="AJ107" i="1"/>
  <c r="CX107" i="1" s="1"/>
  <c r="W107" i="1" s="1"/>
  <c r="CQ107" i="1"/>
  <c r="P107" i="1" s="1"/>
  <c r="CP107" i="1" s="1"/>
  <c r="O107" i="1" s="1"/>
  <c r="CR107" i="1"/>
  <c r="Q107" i="1" s="1"/>
  <c r="CS107" i="1"/>
  <c r="R107" i="1" s="1"/>
  <c r="CT107" i="1"/>
  <c r="S107" i="1" s="1"/>
  <c r="CU107" i="1"/>
  <c r="T107" i="1" s="1"/>
  <c r="CW107" i="1"/>
  <c r="V107" i="1" s="1"/>
  <c r="GL107" i="1"/>
  <c r="GO107" i="1"/>
  <c r="GP107" i="1"/>
  <c r="GV107" i="1"/>
  <c r="HC107" i="1" s="1"/>
  <c r="GX107" i="1" s="1"/>
  <c r="C108" i="1"/>
  <c r="D108" i="1"/>
  <c r="U108" i="1"/>
  <c r="V108" i="1"/>
  <c r="AC108" i="1"/>
  <c r="AE108" i="1"/>
  <c r="AD108" i="1" s="1"/>
  <c r="AF108" i="1"/>
  <c r="AG108" i="1"/>
  <c r="CU108" i="1" s="1"/>
  <c r="T108" i="1" s="1"/>
  <c r="AH108" i="1"/>
  <c r="AI108" i="1"/>
  <c r="AJ108" i="1"/>
  <c r="CQ108" i="1"/>
  <c r="CR108" i="1"/>
  <c r="CS108" i="1"/>
  <c r="CT108" i="1"/>
  <c r="CV108" i="1"/>
  <c r="CW108" i="1"/>
  <c r="CX108" i="1"/>
  <c r="W108" i="1" s="1"/>
  <c r="GL108" i="1"/>
  <c r="GO108" i="1"/>
  <c r="GP108" i="1"/>
  <c r="GV108" i="1"/>
  <c r="HC108" i="1"/>
  <c r="GX108" i="1" s="1"/>
  <c r="C109" i="1"/>
  <c r="D109" i="1"/>
  <c r="U109" i="1"/>
  <c r="V109" i="1"/>
  <c r="AC109" i="1"/>
  <c r="AE109" i="1"/>
  <c r="AD109" i="1" s="1"/>
  <c r="AF109" i="1"/>
  <c r="AG109" i="1"/>
  <c r="AH109" i="1"/>
  <c r="AI109" i="1"/>
  <c r="AJ109" i="1"/>
  <c r="CX109" i="1" s="1"/>
  <c r="W109" i="1" s="1"/>
  <c r="CQ109" i="1"/>
  <c r="CR109" i="1"/>
  <c r="CS109" i="1"/>
  <c r="CT109" i="1"/>
  <c r="CU109" i="1"/>
  <c r="T109" i="1" s="1"/>
  <c r="CV109" i="1"/>
  <c r="CW109" i="1"/>
  <c r="GL109" i="1"/>
  <c r="GO109" i="1"/>
  <c r="GP109" i="1"/>
  <c r="GV109" i="1"/>
  <c r="GX109" i="1"/>
  <c r="HC109" i="1"/>
  <c r="C110" i="1"/>
  <c r="D110" i="1"/>
  <c r="U110" i="1"/>
  <c r="V110" i="1"/>
  <c r="AC110" i="1"/>
  <c r="AE110" i="1"/>
  <c r="AD110" i="1" s="1"/>
  <c r="AF110" i="1"/>
  <c r="AG110" i="1"/>
  <c r="CU110" i="1" s="1"/>
  <c r="T110" i="1" s="1"/>
  <c r="AH110" i="1"/>
  <c r="AI110" i="1"/>
  <c r="AJ110" i="1"/>
  <c r="CQ110" i="1"/>
  <c r="CR110" i="1"/>
  <c r="CS110" i="1"/>
  <c r="CT110" i="1"/>
  <c r="CV110" i="1"/>
  <c r="CW110" i="1"/>
  <c r="CX110" i="1"/>
  <c r="W110" i="1" s="1"/>
  <c r="GL110" i="1"/>
  <c r="GO110" i="1"/>
  <c r="GP110" i="1"/>
  <c r="GV110" i="1"/>
  <c r="HC110" i="1"/>
  <c r="GX110" i="1" s="1"/>
  <c r="I111" i="1"/>
  <c r="AC111" i="1"/>
  <c r="AB111" i="1" s="1"/>
  <c r="AE111" i="1"/>
  <c r="AD111" i="1" s="1"/>
  <c r="AF111" i="1"/>
  <c r="AG111" i="1"/>
  <c r="CU111" i="1" s="1"/>
  <c r="T111" i="1" s="1"/>
  <c r="AH111" i="1"/>
  <c r="AI111" i="1"/>
  <c r="CW111" i="1" s="1"/>
  <c r="V111" i="1" s="1"/>
  <c r="AJ111" i="1"/>
  <c r="CQ111" i="1"/>
  <c r="P111" i="1" s="1"/>
  <c r="CR111" i="1"/>
  <c r="Q111" i="1" s="1"/>
  <c r="CS111" i="1"/>
  <c r="R111" i="1" s="1"/>
  <c r="CT111" i="1"/>
  <c r="S111" i="1" s="1"/>
  <c r="CV111" i="1"/>
  <c r="U111" i="1" s="1"/>
  <c r="CX111" i="1"/>
  <c r="W111" i="1" s="1"/>
  <c r="GL111" i="1"/>
  <c r="GO111" i="1"/>
  <c r="GP111" i="1"/>
  <c r="GV111" i="1"/>
  <c r="HC111" i="1"/>
  <c r="GX111" i="1" s="1"/>
  <c r="I112" i="1"/>
  <c r="AC112" i="1"/>
  <c r="AE112" i="1"/>
  <c r="AD112" i="1" s="1"/>
  <c r="AF112" i="1"/>
  <c r="AG112" i="1"/>
  <c r="CU112" i="1" s="1"/>
  <c r="T112" i="1" s="1"/>
  <c r="AH112" i="1"/>
  <c r="AI112" i="1"/>
  <c r="CW112" i="1" s="1"/>
  <c r="V112" i="1" s="1"/>
  <c r="AJ112" i="1"/>
  <c r="CQ112" i="1"/>
  <c r="P112" i="1" s="1"/>
  <c r="CP112" i="1" s="1"/>
  <c r="O112" i="1" s="1"/>
  <c r="CR112" i="1"/>
  <c r="Q112" i="1" s="1"/>
  <c r="CS112" i="1"/>
  <c r="R112" i="1" s="1"/>
  <c r="CT112" i="1"/>
  <c r="S112" i="1" s="1"/>
  <c r="CV112" i="1"/>
  <c r="U112" i="1" s="1"/>
  <c r="CX112" i="1"/>
  <c r="W112" i="1" s="1"/>
  <c r="GL112" i="1"/>
  <c r="GO112" i="1"/>
  <c r="GP112" i="1"/>
  <c r="GV112" i="1"/>
  <c r="HC112" i="1"/>
  <c r="GX112" i="1" s="1"/>
  <c r="I113" i="1"/>
  <c r="AC113" i="1"/>
  <c r="AB113" i="1" s="1"/>
  <c r="AE113" i="1"/>
  <c r="AD113" i="1" s="1"/>
  <c r="AF113" i="1"/>
  <c r="AG113" i="1"/>
  <c r="CU113" i="1" s="1"/>
  <c r="T113" i="1" s="1"/>
  <c r="AH113" i="1"/>
  <c r="AI113" i="1"/>
  <c r="CW113" i="1" s="1"/>
  <c r="V113" i="1" s="1"/>
  <c r="AJ113" i="1"/>
  <c r="CQ113" i="1"/>
  <c r="P113" i="1" s="1"/>
  <c r="CR113" i="1"/>
  <c r="Q113" i="1" s="1"/>
  <c r="CS113" i="1"/>
  <c r="R113" i="1" s="1"/>
  <c r="CT113" i="1"/>
  <c r="S113" i="1" s="1"/>
  <c r="CV113" i="1"/>
  <c r="U113" i="1" s="1"/>
  <c r="CX113" i="1"/>
  <c r="W113" i="1" s="1"/>
  <c r="GL113" i="1"/>
  <c r="GO113" i="1"/>
  <c r="GP113" i="1"/>
  <c r="GV113" i="1"/>
  <c r="HC113" i="1"/>
  <c r="GX113" i="1" s="1"/>
  <c r="I114" i="1"/>
  <c r="AC114" i="1"/>
  <c r="AE114" i="1"/>
  <c r="AD114" i="1" s="1"/>
  <c r="AF114" i="1"/>
  <c r="AG114" i="1"/>
  <c r="CU114" i="1" s="1"/>
  <c r="T114" i="1" s="1"/>
  <c r="AH114" i="1"/>
  <c r="AI114" i="1"/>
  <c r="CW114" i="1" s="1"/>
  <c r="V114" i="1" s="1"/>
  <c r="AJ114" i="1"/>
  <c r="CQ114" i="1"/>
  <c r="P114" i="1" s="1"/>
  <c r="CR114" i="1"/>
  <c r="Q114" i="1" s="1"/>
  <c r="CS114" i="1"/>
  <c r="R114" i="1" s="1"/>
  <c r="CT114" i="1"/>
  <c r="S114" i="1" s="1"/>
  <c r="CV114" i="1"/>
  <c r="U114" i="1" s="1"/>
  <c r="CX114" i="1"/>
  <c r="W114" i="1" s="1"/>
  <c r="GL114" i="1"/>
  <c r="GO114" i="1"/>
  <c r="GP114" i="1"/>
  <c r="GV114" i="1"/>
  <c r="HC114" i="1"/>
  <c r="GX114" i="1" s="1"/>
  <c r="I115" i="1"/>
  <c r="AC115" i="1"/>
  <c r="AB115" i="1" s="1"/>
  <c r="AE115" i="1"/>
  <c r="AD115" i="1" s="1"/>
  <c r="AF115" i="1"/>
  <c r="AG115" i="1"/>
  <c r="CU115" i="1" s="1"/>
  <c r="T115" i="1" s="1"/>
  <c r="AH115" i="1"/>
  <c r="AI115" i="1"/>
  <c r="CW115" i="1" s="1"/>
  <c r="V115" i="1" s="1"/>
  <c r="AJ115" i="1"/>
  <c r="CQ115" i="1"/>
  <c r="P115" i="1" s="1"/>
  <c r="CR115" i="1"/>
  <c r="Q115" i="1" s="1"/>
  <c r="CS115" i="1"/>
  <c r="R115" i="1" s="1"/>
  <c r="CT115" i="1"/>
  <c r="S115" i="1" s="1"/>
  <c r="CV115" i="1"/>
  <c r="U115" i="1" s="1"/>
  <c r="CX115" i="1"/>
  <c r="W115" i="1" s="1"/>
  <c r="GL115" i="1"/>
  <c r="GO115" i="1"/>
  <c r="GP115" i="1"/>
  <c r="GV115" i="1"/>
  <c r="HC115" i="1"/>
  <c r="GX115" i="1" s="1"/>
  <c r="I116" i="1"/>
  <c r="AC116" i="1"/>
  <c r="AE116" i="1"/>
  <c r="AD116" i="1" s="1"/>
  <c r="AF116" i="1"/>
  <c r="AG116" i="1"/>
  <c r="CU116" i="1" s="1"/>
  <c r="T116" i="1" s="1"/>
  <c r="AH116" i="1"/>
  <c r="AI116" i="1"/>
  <c r="CW116" i="1" s="1"/>
  <c r="V116" i="1" s="1"/>
  <c r="AJ116" i="1"/>
  <c r="CQ116" i="1"/>
  <c r="P116" i="1" s="1"/>
  <c r="CP116" i="1" s="1"/>
  <c r="O116" i="1" s="1"/>
  <c r="CR116" i="1"/>
  <c r="Q116" i="1" s="1"/>
  <c r="CS116" i="1"/>
  <c r="R116" i="1" s="1"/>
  <c r="CT116" i="1"/>
  <c r="S116" i="1" s="1"/>
  <c r="CV116" i="1"/>
  <c r="U116" i="1" s="1"/>
  <c r="CX116" i="1"/>
  <c r="W116" i="1" s="1"/>
  <c r="GL116" i="1"/>
  <c r="GO116" i="1"/>
  <c r="GP116" i="1"/>
  <c r="GV116" i="1"/>
  <c r="HC116" i="1"/>
  <c r="GX116" i="1" s="1"/>
  <c r="I117" i="1"/>
  <c r="AC117" i="1"/>
  <c r="AB117" i="1" s="1"/>
  <c r="AE117" i="1"/>
  <c r="AD117" i="1" s="1"/>
  <c r="AF117" i="1"/>
  <c r="AG117" i="1"/>
  <c r="CU117" i="1" s="1"/>
  <c r="T117" i="1" s="1"/>
  <c r="AH117" i="1"/>
  <c r="AI117" i="1"/>
  <c r="CW117" i="1" s="1"/>
  <c r="V117" i="1" s="1"/>
  <c r="AJ117" i="1"/>
  <c r="CQ117" i="1"/>
  <c r="P117" i="1" s="1"/>
  <c r="CR117" i="1"/>
  <c r="Q117" i="1" s="1"/>
  <c r="CS117" i="1"/>
  <c r="R117" i="1" s="1"/>
  <c r="CT117" i="1"/>
  <c r="S117" i="1" s="1"/>
  <c r="CV117" i="1"/>
  <c r="U117" i="1" s="1"/>
  <c r="CX117" i="1"/>
  <c r="W117" i="1" s="1"/>
  <c r="GL117" i="1"/>
  <c r="GO117" i="1"/>
  <c r="GP117" i="1"/>
  <c r="GV117" i="1"/>
  <c r="HC117" i="1"/>
  <c r="GX117" i="1" s="1"/>
  <c r="I118" i="1"/>
  <c r="AC118" i="1"/>
  <c r="AE118" i="1"/>
  <c r="AD118" i="1" s="1"/>
  <c r="AF118" i="1"/>
  <c r="AG118" i="1"/>
  <c r="CU118" i="1" s="1"/>
  <c r="T118" i="1" s="1"/>
  <c r="AH118" i="1"/>
  <c r="AI118" i="1"/>
  <c r="CW118" i="1" s="1"/>
  <c r="V118" i="1" s="1"/>
  <c r="AJ118" i="1"/>
  <c r="CQ118" i="1"/>
  <c r="P118" i="1" s="1"/>
  <c r="CR118" i="1"/>
  <c r="Q118" i="1" s="1"/>
  <c r="CS118" i="1"/>
  <c r="R118" i="1" s="1"/>
  <c r="CT118" i="1"/>
  <c r="S118" i="1" s="1"/>
  <c r="CV118" i="1"/>
  <c r="U118" i="1" s="1"/>
  <c r="CX118" i="1"/>
  <c r="W118" i="1" s="1"/>
  <c r="GL118" i="1"/>
  <c r="GO118" i="1"/>
  <c r="GP118" i="1"/>
  <c r="GV118" i="1"/>
  <c r="HC118" i="1" s="1"/>
  <c r="GX118" i="1" s="1"/>
  <c r="I119" i="1"/>
  <c r="AC119" i="1"/>
  <c r="AE119" i="1"/>
  <c r="AD119" i="1" s="1"/>
  <c r="AF119" i="1"/>
  <c r="AG119" i="1"/>
  <c r="CU119" i="1" s="1"/>
  <c r="T119" i="1" s="1"/>
  <c r="AH119" i="1"/>
  <c r="AI119" i="1"/>
  <c r="CW119" i="1" s="1"/>
  <c r="V119" i="1" s="1"/>
  <c r="AJ119" i="1"/>
  <c r="CQ119" i="1"/>
  <c r="P119" i="1" s="1"/>
  <c r="CP119" i="1" s="1"/>
  <c r="O119" i="1" s="1"/>
  <c r="CR119" i="1"/>
  <c r="Q119" i="1" s="1"/>
  <c r="CS119" i="1"/>
  <c r="R119" i="1" s="1"/>
  <c r="CT119" i="1"/>
  <c r="S119" i="1" s="1"/>
  <c r="CV119" i="1"/>
  <c r="U119" i="1" s="1"/>
  <c r="CX119" i="1"/>
  <c r="W119" i="1" s="1"/>
  <c r="GL119" i="1"/>
  <c r="GO119" i="1"/>
  <c r="GP119" i="1"/>
  <c r="GV119" i="1"/>
  <c r="HC119" i="1" s="1"/>
  <c r="GX119" i="1" s="1"/>
  <c r="C120" i="1"/>
  <c r="D120" i="1"/>
  <c r="U120" i="1"/>
  <c r="V120" i="1"/>
  <c r="AC120" i="1"/>
  <c r="AE120" i="1"/>
  <c r="AD120" i="1" s="1"/>
  <c r="AF120" i="1"/>
  <c r="AG120" i="1"/>
  <c r="AH120" i="1"/>
  <c r="AI120" i="1"/>
  <c r="AJ120" i="1"/>
  <c r="CX120" i="1" s="1"/>
  <c r="W120" i="1" s="1"/>
  <c r="CQ120" i="1"/>
  <c r="CR120" i="1"/>
  <c r="CS120" i="1"/>
  <c r="CT120" i="1"/>
  <c r="CU120" i="1"/>
  <c r="T120" i="1" s="1"/>
  <c r="CV120" i="1"/>
  <c r="CW120" i="1"/>
  <c r="GL120" i="1"/>
  <c r="GO120" i="1"/>
  <c r="GP120" i="1"/>
  <c r="GV120" i="1"/>
  <c r="GX120" i="1"/>
  <c r="HC120" i="1"/>
  <c r="C121" i="1"/>
  <c r="D121" i="1"/>
  <c r="U121" i="1"/>
  <c r="V121" i="1"/>
  <c r="AC121" i="1"/>
  <c r="AE121" i="1"/>
  <c r="AD121" i="1" s="1"/>
  <c r="AF121" i="1"/>
  <c r="AG121" i="1"/>
  <c r="CU121" i="1" s="1"/>
  <c r="T121" i="1" s="1"/>
  <c r="AH121" i="1"/>
  <c r="AI121" i="1"/>
  <c r="AJ121" i="1"/>
  <c r="CQ121" i="1"/>
  <c r="CR121" i="1"/>
  <c r="CS121" i="1"/>
  <c r="CT121" i="1"/>
  <c r="CV121" i="1"/>
  <c r="CW121" i="1"/>
  <c r="CX121" i="1"/>
  <c r="W121" i="1" s="1"/>
  <c r="GL121" i="1"/>
  <c r="GO121" i="1"/>
  <c r="GP121" i="1"/>
  <c r="GV121" i="1"/>
  <c r="HC121" i="1"/>
  <c r="GX121" i="1" s="1"/>
  <c r="C122" i="1"/>
  <c r="D122" i="1"/>
  <c r="U122" i="1"/>
  <c r="V122" i="1"/>
  <c r="AC122" i="1"/>
  <c r="AE122" i="1"/>
  <c r="AD122" i="1" s="1"/>
  <c r="AF122" i="1"/>
  <c r="AG122" i="1"/>
  <c r="AH122" i="1"/>
  <c r="AI122" i="1"/>
  <c r="AJ122" i="1"/>
  <c r="CX122" i="1" s="1"/>
  <c r="W122" i="1" s="1"/>
  <c r="CQ122" i="1"/>
  <c r="CR122" i="1"/>
  <c r="CS122" i="1"/>
  <c r="CT122" i="1"/>
  <c r="CU122" i="1"/>
  <c r="T122" i="1" s="1"/>
  <c r="CV122" i="1"/>
  <c r="CW122" i="1"/>
  <c r="GL122" i="1"/>
  <c r="GO122" i="1"/>
  <c r="GP122" i="1"/>
  <c r="GV122" i="1"/>
  <c r="GX122" i="1"/>
  <c r="HC122" i="1"/>
  <c r="I123" i="1"/>
  <c r="AC123" i="1"/>
  <c r="AD123" i="1"/>
  <c r="AB123" i="1" s="1"/>
  <c r="AE123" i="1"/>
  <c r="AF123" i="1"/>
  <c r="AG123" i="1"/>
  <c r="AH123" i="1"/>
  <c r="CV123" i="1" s="1"/>
  <c r="AI123" i="1"/>
  <c r="AJ123" i="1"/>
  <c r="CX123" i="1" s="1"/>
  <c r="CQ123" i="1"/>
  <c r="CR123" i="1"/>
  <c r="CS123" i="1"/>
  <c r="CT123" i="1"/>
  <c r="CU123" i="1"/>
  <c r="CW123" i="1"/>
  <c r="GL123" i="1"/>
  <c r="GO123" i="1"/>
  <c r="GP123" i="1"/>
  <c r="GV123" i="1"/>
  <c r="HC123" i="1"/>
  <c r="I124" i="1"/>
  <c r="AC124" i="1"/>
  <c r="AD124" i="1"/>
  <c r="AB124" i="1" s="1"/>
  <c r="AE124" i="1"/>
  <c r="AF124" i="1"/>
  <c r="AG124" i="1"/>
  <c r="AH124" i="1"/>
  <c r="CV124" i="1" s="1"/>
  <c r="U124" i="1" s="1"/>
  <c r="AI124" i="1"/>
  <c r="AJ124" i="1"/>
  <c r="CX124" i="1" s="1"/>
  <c r="CQ124" i="1"/>
  <c r="P124" i="1" s="1"/>
  <c r="CR124" i="1"/>
  <c r="Q124" i="1" s="1"/>
  <c r="CS124" i="1"/>
  <c r="R124" i="1" s="1"/>
  <c r="CT124" i="1"/>
  <c r="CU124" i="1"/>
  <c r="T124" i="1" s="1"/>
  <c r="CW124" i="1"/>
  <c r="V124" i="1" s="1"/>
  <c r="GL124" i="1"/>
  <c r="GO124" i="1"/>
  <c r="GP124" i="1"/>
  <c r="GV124" i="1"/>
  <c r="GX124" i="1"/>
  <c r="HC124" i="1"/>
  <c r="I125" i="1"/>
  <c r="GX125" i="1" s="1"/>
  <c r="R125" i="1"/>
  <c r="AC125" i="1"/>
  <c r="AD125" i="1"/>
  <c r="AE125" i="1"/>
  <c r="AF125" i="1"/>
  <c r="AB125" i="1" s="1"/>
  <c r="AG125" i="1"/>
  <c r="AH125" i="1"/>
  <c r="CV125" i="1" s="1"/>
  <c r="U125" i="1" s="1"/>
  <c r="AI125" i="1"/>
  <c r="AJ125" i="1"/>
  <c r="CX125" i="1" s="1"/>
  <c r="W125" i="1" s="1"/>
  <c r="CQ125" i="1"/>
  <c r="P125" i="1" s="1"/>
  <c r="CP125" i="1" s="1"/>
  <c r="O125" i="1" s="1"/>
  <c r="CR125" i="1"/>
  <c r="Q125" i="1" s="1"/>
  <c r="CS125" i="1"/>
  <c r="CT125" i="1"/>
  <c r="S125" i="1" s="1"/>
  <c r="CU125" i="1"/>
  <c r="T125" i="1" s="1"/>
  <c r="CW125" i="1"/>
  <c r="V125" i="1" s="1"/>
  <c r="GL125" i="1"/>
  <c r="GO125" i="1"/>
  <c r="GP125" i="1"/>
  <c r="GV125" i="1"/>
  <c r="HC125" i="1"/>
  <c r="I126" i="1"/>
  <c r="P126" i="1"/>
  <c r="AC126" i="1"/>
  <c r="AD126" i="1"/>
  <c r="AB126" i="1" s="1"/>
  <c r="AE126" i="1"/>
  <c r="AF126" i="1"/>
  <c r="AG126" i="1"/>
  <c r="AH126" i="1"/>
  <c r="CV126" i="1" s="1"/>
  <c r="U126" i="1" s="1"/>
  <c r="AI126" i="1"/>
  <c r="AJ126" i="1"/>
  <c r="CX126" i="1" s="1"/>
  <c r="CQ126" i="1"/>
  <c r="CR126" i="1"/>
  <c r="Q126" i="1" s="1"/>
  <c r="CS126" i="1"/>
  <c r="R126" i="1" s="1"/>
  <c r="CT126" i="1"/>
  <c r="CU126" i="1"/>
  <c r="T126" i="1" s="1"/>
  <c r="CW126" i="1"/>
  <c r="V126" i="1" s="1"/>
  <c r="GL126" i="1"/>
  <c r="GO126" i="1"/>
  <c r="GP126" i="1"/>
  <c r="GV126" i="1"/>
  <c r="GX126" i="1"/>
  <c r="HC126" i="1"/>
  <c r="I127" i="1"/>
  <c r="V127" i="1"/>
  <c r="AC127" i="1"/>
  <c r="AD127" i="1"/>
  <c r="AB127" i="1" s="1"/>
  <c r="AE127" i="1"/>
  <c r="AF127" i="1"/>
  <c r="AG127" i="1"/>
  <c r="AH127" i="1"/>
  <c r="CV127" i="1" s="1"/>
  <c r="U127" i="1" s="1"/>
  <c r="AI127" i="1"/>
  <c r="AJ127" i="1"/>
  <c r="CX127" i="1" s="1"/>
  <c r="CQ127" i="1"/>
  <c r="P127" i="1" s="1"/>
  <c r="CR127" i="1"/>
  <c r="Q127" i="1" s="1"/>
  <c r="CS127" i="1"/>
  <c r="CT127" i="1"/>
  <c r="CU127" i="1"/>
  <c r="T127" i="1" s="1"/>
  <c r="CW127" i="1"/>
  <c r="GL127" i="1"/>
  <c r="GO127" i="1"/>
  <c r="GP127" i="1"/>
  <c r="GV127" i="1"/>
  <c r="HC127" i="1"/>
  <c r="I128" i="1"/>
  <c r="T128" i="1"/>
  <c r="AC128" i="1"/>
  <c r="AD128" i="1"/>
  <c r="AE128" i="1"/>
  <c r="AF128" i="1"/>
  <c r="AB128" i="1" s="1"/>
  <c r="AG128" i="1"/>
  <c r="AH128" i="1"/>
  <c r="CV128" i="1" s="1"/>
  <c r="U128" i="1" s="1"/>
  <c r="AI128" i="1"/>
  <c r="AJ128" i="1"/>
  <c r="CX128" i="1" s="1"/>
  <c r="W128" i="1" s="1"/>
  <c r="CQ128" i="1"/>
  <c r="P128" i="1" s="1"/>
  <c r="CR128" i="1"/>
  <c r="Q128" i="1" s="1"/>
  <c r="CS128" i="1"/>
  <c r="R128" i="1" s="1"/>
  <c r="CY128" i="1" s="1"/>
  <c r="X128" i="1" s="1"/>
  <c r="CT128" i="1"/>
  <c r="S128" i="1" s="1"/>
  <c r="CU128" i="1"/>
  <c r="CW128" i="1"/>
  <c r="V128" i="1" s="1"/>
  <c r="GL128" i="1"/>
  <c r="GO128" i="1"/>
  <c r="GP128" i="1"/>
  <c r="GV128" i="1"/>
  <c r="HC128" i="1" s="1"/>
  <c r="GX128" i="1"/>
  <c r="I129" i="1"/>
  <c r="AC129" i="1"/>
  <c r="AD129" i="1"/>
  <c r="AE129" i="1"/>
  <c r="AF129" i="1"/>
  <c r="AB129" i="1" s="1"/>
  <c r="AG129" i="1"/>
  <c r="AH129" i="1"/>
  <c r="CV129" i="1" s="1"/>
  <c r="U129" i="1" s="1"/>
  <c r="AI129" i="1"/>
  <c r="AJ129" i="1"/>
  <c r="CX129" i="1" s="1"/>
  <c r="W129" i="1" s="1"/>
  <c r="CQ129" i="1"/>
  <c r="P129" i="1" s="1"/>
  <c r="CP129" i="1" s="1"/>
  <c r="O129" i="1" s="1"/>
  <c r="CR129" i="1"/>
  <c r="Q129" i="1" s="1"/>
  <c r="CS129" i="1"/>
  <c r="R129" i="1" s="1"/>
  <c r="CY129" i="1" s="1"/>
  <c r="X129" i="1" s="1"/>
  <c r="CT129" i="1"/>
  <c r="S129" i="1" s="1"/>
  <c r="CU129" i="1"/>
  <c r="T129" i="1" s="1"/>
  <c r="CW129" i="1"/>
  <c r="V129" i="1" s="1"/>
  <c r="GL129" i="1"/>
  <c r="GO129" i="1"/>
  <c r="GP129" i="1"/>
  <c r="GV129" i="1"/>
  <c r="HC129" i="1" s="1"/>
  <c r="GX129" i="1"/>
  <c r="I130" i="1"/>
  <c r="T130" i="1"/>
  <c r="AC130" i="1"/>
  <c r="AD130" i="1"/>
  <c r="AE130" i="1"/>
  <c r="AF130" i="1"/>
  <c r="AB130" i="1" s="1"/>
  <c r="AG130" i="1"/>
  <c r="AH130" i="1"/>
  <c r="CV130" i="1" s="1"/>
  <c r="U130" i="1" s="1"/>
  <c r="AI130" i="1"/>
  <c r="AJ130" i="1"/>
  <c r="CX130" i="1" s="1"/>
  <c r="W130" i="1" s="1"/>
  <c r="CQ130" i="1"/>
  <c r="P130" i="1" s="1"/>
  <c r="CR130" i="1"/>
  <c r="Q130" i="1" s="1"/>
  <c r="CS130" i="1"/>
  <c r="R130" i="1" s="1"/>
  <c r="CY130" i="1" s="1"/>
  <c r="X130" i="1" s="1"/>
  <c r="CT130" i="1"/>
  <c r="S130" i="1" s="1"/>
  <c r="CU130" i="1"/>
  <c r="CW130" i="1"/>
  <c r="V130" i="1" s="1"/>
  <c r="GL130" i="1"/>
  <c r="GO130" i="1"/>
  <c r="GP130" i="1"/>
  <c r="GV130" i="1"/>
  <c r="HC130" i="1" s="1"/>
  <c r="GX130" i="1"/>
  <c r="I131" i="1"/>
  <c r="AC131" i="1"/>
  <c r="AD131" i="1"/>
  <c r="AE131" i="1"/>
  <c r="AF131" i="1"/>
  <c r="AB131" i="1" s="1"/>
  <c r="AG131" i="1"/>
  <c r="AH131" i="1"/>
  <c r="CV131" i="1" s="1"/>
  <c r="U131" i="1" s="1"/>
  <c r="AI131" i="1"/>
  <c r="AJ131" i="1"/>
  <c r="CX131" i="1" s="1"/>
  <c r="W131" i="1" s="1"/>
  <c r="CQ131" i="1"/>
  <c r="P131" i="1" s="1"/>
  <c r="CP131" i="1" s="1"/>
  <c r="O131" i="1" s="1"/>
  <c r="CR131" i="1"/>
  <c r="Q131" i="1" s="1"/>
  <c r="CS131" i="1"/>
  <c r="R131" i="1" s="1"/>
  <c r="CY131" i="1" s="1"/>
  <c r="X131" i="1" s="1"/>
  <c r="CT131" i="1"/>
  <c r="S131" i="1" s="1"/>
  <c r="CU131" i="1"/>
  <c r="T131" i="1" s="1"/>
  <c r="CW131" i="1"/>
  <c r="V131" i="1" s="1"/>
  <c r="GL131" i="1"/>
  <c r="GO131" i="1"/>
  <c r="GP131" i="1"/>
  <c r="GV131" i="1"/>
  <c r="HC131" i="1" s="1"/>
  <c r="GX131" i="1"/>
  <c r="C132" i="1"/>
  <c r="D132" i="1"/>
  <c r="U132" i="1"/>
  <c r="V132" i="1"/>
  <c r="W132" i="1"/>
  <c r="AC132" i="1"/>
  <c r="AE132" i="1"/>
  <c r="AD132" i="1" s="1"/>
  <c r="AF132" i="1"/>
  <c r="AG132" i="1"/>
  <c r="CU132" i="1" s="1"/>
  <c r="T132" i="1" s="1"/>
  <c r="AH132" i="1"/>
  <c r="AI132" i="1"/>
  <c r="AJ132" i="1"/>
  <c r="CQ132" i="1"/>
  <c r="CR132" i="1"/>
  <c r="CS132" i="1"/>
  <c r="CT132" i="1"/>
  <c r="CV132" i="1"/>
  <c r="CW132" i="1"/>
  <c r="CX132" i="1"/>
  <c r="GL132" i="1"/>
  <c r="GO132" i="1"/>
  <c r="GP132" i="1"/>
  <c r="GV132" i="1"/>
  <c r="HC132" i="1" s="1"/>
  <c r="GX132" i="1" s="1"/>
  <c r="C133" i="1"/>
  <c r="D133" i="1"/>
  <c r="U133" i="1"/>
  <c r="V133" i="1"/>
  <c r="AC133" i="1"/>
  <c r="AE133" i="1"/>
  <c r="AD133" i="1" s="1"/>
  <c r="AF133" i="1"/>
  <c r="AG133" i="1"/>
  <c r="AH133" i="1"/>
  <c r="AI133" i="1"/>
  <c r="AJ133" i="1"/>
  <c r="CX133" i="1" s="1"/>
  <c r="W133" i="1" s="1"/>
  <c r="CQ133" i="1"/>
  <c r="CR133" i="1"/>
  <c r="CS133" i="1"/>
  <c r="CT133" i="1"/>
  <c r="CU133" i="1"/>
  <c r="T133" i="1" s="1"/>
  <c r="CV133" i="1"/>
  <c r="CW133" i="1"/>
  <c r="GL133" i="1"/>
  <c r="GO133" i="1"/>
  <c r="GP133" i="1"/>
  <c r="GV133" i="1"/>
  <c r="GX133" i="1"/>
  <c r="HC133" i="1"/>
  <c r="C134" i="1"/>
  <c r="D134" i="1"/>
  <c r="U134" i="1"/>
  <c r="G230" i="7" s="1"/>
  <c r="V134" i="1"/>
  <c r="G233" i="7" s="1"/>
  <c r="AC134" i="1"/>
  <c r="AE134" i="1"/>
  <c r="AD134" i="1" s="1"/>
  <c r="AF134" i="1"/>
  <c r="AG134" i="1"/>
  <c r="CU134" i="1" s="1"/>
  <c r="T134" i="1" s="1"/>
  <c r="AH134" i="1"/>
  <c r="AI134" i="1"/>
  <c r="AJ134" i="1"/>
  <c r="CQ134" i="1"/>
  <c r="CR134" i="1"/>
  <c r="CS134" i="1"/>
  <c r="CT134" i="1"/>
  <c r="CV134" i="1"/>
  <c r="CW134" i="1"/>
  <c r="CX134" i="1"/>
  <c r="W134" i="1" s="1"/>
  <c r="GL134" i="1"/>
  <c r="GO134" i="1"/>
  <c r="GP134" i="1"/>
  <c r="GV134" i="1"/>
  <c r="HC134" i="1"/>
  <c r="GX134" i="1" s="1"/>
  <c r="I135" i="1"/>
  <c r="Y135" i="1"/>
  <c r="AC135" i="1"/>
  <c r="AB135" i="1" s="1"/>
  <c r="AE135" i="1"/>
  <c r="AD135" i="1" s="1"/>
  <c r="AF135" i="1"/>
  <c r="AG135" i="1"/>
  <c r="CU135" i="1" s="1"/>
  <c r="T135" i="1" s="1"/>
  <c r="AH135" i="1"/>
  <c r="AI135" i="1"/>
  <c r="CW135" i="1" s="1"/>
  <c r="V135" i="1" s="1"/>
  <c r="AJ135" i="1"/>
  <c r="CQ135" i="1"/>
  <c r="P135" i="1" s="1"/>
  <c r="CR135" i="1"/>
  <c r="Q135" i="1" s="1"/>
  <c r="CS135" i="1"/>
  <c r="R135" i="1" s="1"/>
  <c r="CT135" i="1"/>
  <c r="S135" i="1" s="1"/>
  <c r="CV135" i="1"/>
  <c r="U135" i="1" s="1"/>
  <c r="CX135" i="1"/>
  <c r="W135" i="1" s="1"/>
  <c r="CZ135" i="1"/>
  <c r="GL135" i="1"/>
  <c r="GO135" i="1"/>
  <c r="GP135" i="1"/>
  <c r="GV135" i="1"/>
  <c r="HC135" i="1"/>
  <c r="GX135" i="1" s="1"/>
  <c r="I136" i="1"/>
  <c r="Q136" i="1"/>
  <c r="U136" i="1"/>
  <c r="AC136" i="1"/>
  <c r="AE136" i="1"/>
  <c r="AD136" i="1" s="1"/>
  <c r="AF136" i="1"/>
  <c r="AG136" i="1"/>
  <c r="CU136" i="1" s="1"/>
  <c r="T136" i="1" s="1"/>
  <c r="AH136" i="1"/>
  <c r="AI136" i="1"/>
  <c r="CW136" i="1" s="1"/>
  <c r="V136" i="1" s="1"/>
  <c r="AJ136" i="1"/>
  <c r="CQ136" i="1"/>
  <c r="P136" i="1" s="1"/>
  <c r="CR136" i="1"/>
  <c r="CS136" i="1"/>
  <c r="R136" i="1" s="1"/>
  <c r="CT136" i="1"/>
  <c r="S136" i="1" s="1"/>
  <c r="CV136" i="1"/>
  <c r="CX136" i="1"/>
  <c r="W136" i="1" s="1"/>
  <c r="CZ136" i="1"/>
  <c r="Y136" i="1" s="1"/>
  <c r="GL136" i="1"/>
  <c r="GO136" i="1"/>
  <c r="GP136" i="1"/>
  <c r="GV136" i="1"/>
  <c r="HC136" i="1"/>
  <c r="GX136" i="1" s="1"/>
  <c r="I137" i="1"/>
  <c r="Q137" i="1"/>
  <c r="U137" i="1"/>
  <c r="AC137" i="1"/>
  <c r="AE137" i="1"/>
  <c r="AD137" i="1" s="1"/>
  <c r="AF137" i="1"/>
  <c r="AG137" i="1"/>
  <c r="CU137" i="1" s="1"/>
  <c r="T137" i="1" s="1"/>
  <c r="AH137" i="1"/>
  <c r="AI137" i="1"/>
  <c r="CW137" i="1" s="1"/>
  <c r="V137" i="1" s="1"/>
  <c r="AJ137" i="1"/>
  <c r="CQ137" i="1"/>
  <c r="P137" i="1" s="1"/>
  <c r="CR137" i="1"/>
  <c r="CS137" i="1"/>
  <c r="R137" i="1" s="1"/>
  <c r="CT137" i="1"/>
  <c r="S137" i="1" s="1"/>
  <c r="CV137" i="1"/>
  <c r="CX137" i="1"/>
  <c r="W137" i="1" s="1"/>
  <c r="GL137" i="1"/>
  <c r="GO137" i="1"/>
  <c r="GP137" i="1"/>
  <c r="GV137" i="1"/>
  <c r="HC137" i="1"/>
  <c r="GX137" i="1" s="1"/>
  <c r="I138" i="1"/>
  <c r="AC138" i="1"/>
  <c r="AB138" i="1" s="1"/>
  <c r="AE138" i="1"/>
  <c r="AD138" i="1" s="1"/>
  <c r="AF138" i="1"/>
  <c r="AG138" i="1"/>
  <c r="CU138" i="1" s="1"/>
  <c r="T138" i="1" s="1"/>
  <c r="AH138" i="1"/>
  <c r="AI138" i="1"/>
  <c r="CW138" i="1" s="1"/>
  <c r="V138" i="1" s="1"/>
  <c r="AJ138" i="1"/>
  <c r="CQ138" i="1"/>
  <c r="P138" i="1" s="1"/>
  <c r="CP138" i="1" s="1"/>
  <c r="O138" i="1" s="1"/>
  <c r="CR138" i="1"/>
  <c r="Q138" i="1" s="1"/>
  <c r="CS138" i="1"/>
  <c r="R138" i="1" s="1"/>
  <c r="CT138" i="1"/>
  <c r="S138" i="1" s="1"/>
  <c r="CY138" i="1" s="1"/>
  <c r="X138" i="1" s="1"/>
  <c r="CV138" i="1"/>
  <c r="U138" i="1" s="1"/>
  <c r="CX138" i="1"/>
  <c r="W138" i="1" s="1"/>
  <c r="GL138" i="1"/>
  <c r="GO138" i="1"/>
  <c r="GP138" i="1"/>
  <c r="GV138" i="1"/>
  <c r="HC138" i="1"/>
  <c r="GX138" i="1" s="1"/>
  <c r="I139" i="1"/>
  <c r="Y139" i="1"/>
  <c r="AC139" i="1"/>
  <c r="AB139" i="1" s="1"/>
  <c r="AE139" i="1"/>
  <c r="AD139" i="1" s="1"/>
  <c r="AF139" i="1"/>
  <c r="AG139" i="1"/>
  <c r="CU139" i="1" s="1"/>
  <c r="T139" i="1" s="1"/>
  <c r="AH139" i="1"/>
  <c r="AI139" i="1"/>
  <c r="CW139" i="1" s="1"/>
  <c r="V139" i="1" s="1"/>
  <c r="AJ139" i="1"/>
  <c r="CQ139" i="1"/>
  <c r="P139" i="1" s="1"/>
  <c r="CR139" i="1"/>
  <c r="Q139" i="1" s="1"/>
  <c r="CS139" i="1"/>
  <c r="R139" i="1" s="1"/>
  <c r="CT139" i="1"/>
  <c r="S139" i="1" s="1"/>
  <c r="CV139" i="1"/>
  <c r="U139" i="1" s="1"/>
  <c r="CX139" i="1"/>
  <c r="W139" i="1" s="1"/>
  <c r="CZ139" i="1"/>
  <c r="GL139" i="1"/>
  <c r="GO139" i="1"/>
  <c r="GP139" i="1"/>
  <c r="GV139" i="1"/>
  <c r="HC139" i="1"/>
  <c r="GX139" i="1" s="1"/>
  <c r="I140" i="1"/>
  <c r="Q140" i="1"/>
  <c r="U140" i="1"/>
  <c r="AC140" i="1"/>
  <c r="AE140" i="1"/>
  <c r="AD140" i="1" s="1"/>
  <c r="AF140" i="1"/>
  <c r="AG140" i="1"/>
  <c r="CU140" i="1" s="1"/>
  <c r="T140" i="1" s="1"/>
  <c r="AH140" i="1"/>
  <c r="AI140" i="1"/>
  <c r="CW140" i="1" s="1"/>
  <c r="V140" i="1" s="1"/>
  <c r="AJ140" i="1"/>
  <c r="CQ140" i="1"/>
  <c r="P140" i="1" s="1"/>
  <c r="CR140" i="1"/>
  <c r="CS140" i="1"/>
  <c r="R140" i="1" s="1"/>
  <c r="CT140" i="1"/>
  <c r="S140" i="1" s="1"/>
  <c r="CV140" i="1"/>
  <c r="CX140" i="1"/>
  <c r="W140" i="1" s="1"/>
  <c r="CZ140" i="1"/>
  <c r="Y140" i="1" s="1"/>
  <c r="GL140" i="1"/>
  <c r="GO140" i="1"/>
  <c r="GP140" i="1"/>
  <c r="GV140" i="1"/>
  <c r="HC140" i="1"/>
  <c r="GX140" i="1" s="1"/>
  <c r="I141" i="1"/>
  <c r="Q141" i="1"/>
  <c r="U141" i="1"/>
  <c r="AC141" i="1"/>
  <c r="AE141" i="1"/>
  <c r="AD141" i="1" s="1"/>
  <c r="AF141" i="1"/>
  <c r="AG141" i="1"/>
  <c r="CU141" i="1" s="1"/>
  <c r="T141" i="1" s="1"/>
  <c r="AH141" i="1"/>
  <c r="AI141" i="1"/>
  <c r="CW141" i="1" s="1"/>
  <c r="V141" i="1" s="1"/>
  <c r="AJ141" i="1"/>
  <c r="CQ141" i="1"/>
  <c r="P141" i="1" s="1"/>
  <c r="CR141" i="1"/>
  <c r="CS141" i="1"/>
  <c r="R141" i="1" s="1"/>
  <c r="CT141" i="1"/>
  <c r="S141" i="1" s="1"/>
  <c r="CV141" i="1"/>
  <c r="CX141" i="1"/>
  <c r="W141" i="1" s="1"/>
  <c r="GL141" i="1"/>
  <c r="GO141" i="1"/>
  <c r="GP141" i="1"/>
  <c r="GV141" i="1"/>
  <c r="HC141" i="1"/>
  <c r="GX141" i="1" s="1"/>
  <c r="I142" i="1"/>
  <c r="AC142" i="1"/>
  <c r="AB142" i="1" s="1"/>
  <c r="AE142" i="1"/>
  <c r="AD142" i="1" s="1"/>
  <c r="AF142" i="1"/>
  <c r="AG142" i="1"/>
  <c r="CU142" i="1" s="1"/>
  <c r="T142" i="1" s="1"/>
  <c r="AH142" i="1"/>
  <c r="AI142" i="1"/>
  <c r="CW142" i="1" s="1"/>
  <c r="V142" i="1" s="1"/>
  <c r="AJ142" i="1"/>
  <c r="CQ142" i="1"/>
  <c r="P142" i="1" s="1"/>
  <c r="CP142" i="1" s="1"/>
  <c r="O142" i="1" s="1"/>
  <c r="CR142" i="1"/>
  <c r="Q142" i="1" s="1"/>
  <c r="CS142" i="1"/>
  <c r="R142" i="1" s="1"/>
  <c r="CT142" i="1"/>
  <c r="S142" i="1" s="1"/>
  <c r="CY142" i="1" s="1"/>
  <c r="X142" i="1" s="1"/>
  <c r="CV142" i="1"/>
  <c r="U142" i="1" s="1"/>
  <c r="CX142" i="1"/>
  <c r="W142" i="1" s="1"/>
  <c r="GL142" i="1"/>
  <c r="GO142" i="1"/>
  <c r="GP142" i="1"/>
  <c r="GV142" i="1"/>
  <c r="HC142" i="1"/>
  <c r="GX142" i="1" s="1"/>
  <c r="I143" i="1"/>
  <c r="Y143" i="1"/>
  <c r="AC143" i="1"/>
  <c r="AB143" i="1" s="1"/>
  <c r="AE143" i="1"/>
  <c r="AD143" i="1" s="1"/>
  <c r="AF143" i="1"/>
  <c r="AG143" i="1"/>
  <c r="CU143" i="1" s="1"/>
  <c r="T143" i="1" s="1"/>
  <c r="AH143" i="1"/>
  <c r="AI143" i="1"/>
  <c r="CW143" i="1" s="1"/>
  <c r="V143" i="1" s="1"/>
  <c r="AJ143" i="1"/>
  <c r="CQ143" i="1"/>
  <c r="P143" i="1" s="1"/>
  <c r="CR143" i="1"/>
  <c r="Q143" i="1" s="1"/>
  <c r="CS143" i="1"/>
  <c r="R143" i="1" s="1"/>
  <c r="CT143" i="1"/>
  <c r="S143" i="1" s="1"/>
  <c r="CV143" i="1"/>
  <c r="U143" i="1" s="1"/>
  <c r="CX143" i="1"/>
  <c r="W143" i="1" s="1"/>
  <c r="CZ143" i="1"/>
  <c r="GL143" i="1"/>
  <c r="GO143" i="1"/>
  <c r="GP143" i="1"/>
  <c r="GV143" i="1"/>
  <c r="HC143" i="1"/>
  <c r="GX143" i="1" s="1"/>
  <c r="I144" i="1"/>
  <c r="Q144" i="1"/>
  <c r="U144" i="1"/>
  <c r="AC144" i="1"/>
  <c r="AE144" i="1"/>
  <c r="AD144" i="1" s="1"/>
  <c r="AF144" i="1"/>
  <c r="AG144" i="1"/>
  <c r="CU144" i="1" s="1"/>
  <c r="T144" i="1" s="1"/>
  <c r="AH144" i="1"/>
  <c r="AI144" i="1"/>
  <c r="CW144" i="1" s="1"/>
  <c r="V144" i="1" s="1"/>
  <c r="AJ144" i="1"/>
  <c r="CQ144" i="1"/>
  <c r="P144" i="1" s="1"/>
  <c r="CR144" i="1"/>
  <c r="CS144" i="1"/>
  <c r="R144" i="1" s="1"/>
  <c r="CT144" i="1"/>
  <c r="S144" i="1" s="1"/>
  <c r="CV144" i="1"/>
  <c r="CX144" i="1"/>
  <c r="W144" i="1" s="1"/>
  <c r="CZ144" i="1"/>
  <c r="Y144" i="1" s="1"/>
  <c r="GL144" i="1"/>
  <c r="GO144" i="1"/>
  <c r="GP144" i="1"/>
  <c r="GV144" i="1"/>
  <c r="HC144" i="1"/>
  <c r="GX144" i="1" s="1"/>
  <c r="C145" i="1"/>
  <c r="D145" i="1"/>
  <c r="U145" i="1"/>
  <c r="H250" i="9" s="1"/>
  <c r="AC145" i="1"/>
  <c r="AE145" i="1"/>
  <c r="AD145" i="1" s="1"/>
  <c r="AB145" i="1" s="1"/>
  <c r="AF145" i="1"/>
  <c r="AG145" i="1"/>
  <c r="AH145" i="1"/>
  <c r="AI145" i="1"/>
  <c r="AJ145" i="1"/>
  <c r="CX145" i="1" s="1"/>
  <c r="W145" i="1" s="1"/>
  <c r="CQ145" i="1"/>
  <c r="CR145" i="1"/>
  <c r="CS145" i="1"/>
  <c r="CT145" i="1"/>
  <c r="CU145" i="1"/>
  <c r="T145" i="1" s="1"/>
  <c r="CV145" i="1"/>
  <c r="CW145" i="1"/>
  <c r="GL145" i="1"/>
  <c r="GO145" i="1"/>
  <c r="GP145" i="1"/>
  <c r="GV145" i="1"/>
  <c r="GX145" i="1"/>
  <c r="HC145" i="1"/>
  <c r="C146" i="1"/>
  <c r="D146" i="1"/>
  <c r="U146" i="1"/>
  <c r="G273" i="7" s="1"/>
  <c r="V146" i="1"/>
  <c r="H266" i="9" s="1"/>
  <c r="AC146" i="1"/>
  <c r="AE146" i="1"/>
  <c r="AD146" i="1" s="1"/>
  <c r="AF146" i="1"/>
  <c r="AG146" i="1"/>
  <c r="CU146" i="1" s="1"/>
  <c r="T146" i="1" s="1"/>
  <c r="AH146" i="1"/>
  <c r="AI146" i="1"/>
  <c r="AJ146" i="1"/>
  <c r="CQ146" i="1"/>
  <c r="CR146" i="1"/>
  <c r="CS146" i="1"/>
  <c r="CT146" i="1"/>
  <c r="CV146" i="1"/>
  <c r="CW146" i="1"/>
  <c r="CX146" i="1"/>
  <c r="W146" i="1" s="1"/>
  <c r="GL146" i="1"/>
  <c r="GO146" i="1"/>
  <c r="GP146" i="1"/>
  <c r="GV146" i="1"/>
  <c r="HC146" i="1" s="1"/>
  <c r="GX146" i="1" s="1"/>
  <c r="C147" i="1"/>
  <c r="D147" i="1"/>
  <c r="U147" i="1"/>
  <c r="AC147" i="1"/>
  <c r="AE147" i="1"/>
  <c r="AD147" i="1" s="1"/>
  <c r="AF147" i="1"/>
  <c r="AG147" i="1"/>
  <c r="AH147" i="1"/>
  <c r="AI147" i="1"/>
  <c r="AJ147" i="1"/>
  <c r="CX147" i="1" s="1"/>
  <c r="W147" i="1" s="1"/>
  <c r="CQ147" i="1"/>
  <c r="CR147" i="1"/>
  <c r="CS147" i="1"/>
  <c r="CT147" i="1"/>
  <c r="CU147" i="1"/>
  <c r="T147" i="1" s="1"/>
  <c r="CV147" i="1"/>
  <c r="CW147" i="1"/>
  <c r="GL147" i="1"/>
  <c r="GO147" i="1"/>
  <c r="GP147" i="1"/>
  <c r="GV147" i="1"/>
  <c r="GX147" i="1"/>
  <c r="HC147" i="1"/>
  <c r="I148" i="1"/>
  <c r="GX148" i="1" s="1"/>
  <c r="V148" i="1"/>
  <c r="AC148" i="1"/>
  <c r="AD148" i="1"/>
  <c r="AE148" i="1"/>
  <c r="AF148" i="1"/>
  <c r="AB148" i="1" s="1"/>
  <c r="AG148" i="1"/>
  <c r="AH148" i="1"/>
  <c r="CV148" i="1" s="1"/>
  <c r="AI148" i="1"/>
  <c r="AJ148" i="1"/>
  <c r="CX148" i="1" s="1"/>
  <c r="W148" i="1" s="1"/>
  <c r="CQ148" i="1"/>
  <c r="P148" i="1" s="1"/>
  <c r="CR148" i="1"/>
  <c r="CS148" i="1"/>
  <c r="R148" i="1" s="1"/>
  <c r="CT148" i="1"/>
  <c r="S148" i="1" s="1"/>
  <c r="CU148" i="1"/>
  <c r="T148" i="1" s="1"/>
  <c r="CW148" i="1"/>
  <c r="GL148" i="1"/>
  <c r="GO148" i="1"/>
  <c r="GP148" i="1"/>
  <c r="GV148" i="1"/>
  <c r="HC148" i="1"/>
  <c r="I149" i="1"/>
  <c r="AC149" i="1"/>
  <c r="AD149" i="1"/>
  <c r="AE149" i="1"/>
  <c r="AF149" i="1"/>
  <c r="AB149" i="1" s="1"/>
  <c r="AG149" i="1"/>
  <c r="AH149" i="1"/>
  <c r="CV149" i="1" s="1"/>
  <c r="AI149" i="1"/>
  <c r="AJ149" i="1"/>
  <c r="CX149" i="1" s="1"/>
  <c r="CQ149" i="1"/>
  <c r="CR149" i="1"/>
  <c r="CS149" i="1"/>
  <c r="CT149" i="1"/>
  <c r="CU149" i="1"/>
  <c r="CW149" i="1"/>
  <c r="GL149" i="1"/>
  <c r="GO149" i="1"/>
  <c r="GP149" i="1"/>
  <c r="GV149" i="1"/>
  <c r="HC149" i="1"/>
  <c r="I150" i="1"/>
  <c r="GX150" i="1" s="1"/>
  <c r="R150" i="1"/>
  <c r="AC150" i="1"/>
  <c r="AD150" i="1"/>
  <c r="AE150" i="1"/>
  <c r="AF150" i="1"/>
  <c r="AB150" i="1" s="1"/>
  <c r="AG150" i="1"/>
  <c r="AH150" i="1"/>
  <c r="CV150" i="1" s="1"/>
  <c r="U150" i="1" s="1"/>
  <c r="AI150" i="1"/>
  <c r="AJ150" i="1"/>
  <c r="CX150" i="1" s="1"/>
  <c r="CQ150" i="1"/>
  <c r="P150" i="1" s="1"/>
  <c r="CR150" i="1"/>
  <c r="Q150" i="1" s="1"/>
  <c r="CS150" i="1"/>
  <c r="CT150" i="1"/>
  <c r="CU150" i="1"/>
  <c r="T150" i="1" s="1"/>
  <c r="CW150" i="1"/>
  <c r="V150" i="1" s="1"/>
  <c r="GL150" i="1"/>
  <c r="GO150" i="1"/>
  <c r="GP150" i="1"/>
  <c r="GV150" i="1"/>
  <c r="HC150" i="1"/>
  <c r="I151" i="1"/>
  <c r="GX151" i="1" s="1"/>
  <c r="V151" i="1"/>
  <c r="AC151" i="1"/>
  <c r="AD151" i="1"/>
  <c r="AE151" i="1"/>
  <c r="AF151" i="1"/>
  <c r="AB151" i="1" s="1"/>
  <c r="AG151" i="1"/>
  <c r="AH151" i="1"/>
  <c r="CV151" i="1" s="1"/>
  <c r="U151" i="1" s="1"/>
  <c r="AI151" i="1"/>
  <c r="AJ151" i="1"/>
  <c r="CX151" i="1" s="1"/>
  <c r="W151" i="1" s="1"/>
  <c r="CQ151" i="1"/>
  <c r="P151" i="1" s="1"/>
  <c r="CR151" i="1"/>
  <c r="Q151" i="1" s="1"/>
  <c r="CS151" i="1"/>
  <c r="R151" i="1" s="1"/>
  <c r="CT151" i="1"/>
  <c r="S151" i="1" s="1"/>
  <c r="CU151" i="1"/>
  <c r="T151" i="1" s="1"/>
  <c r="CW151" i="1"/>
  <c r="GL151" i="1"/>
  <c r="GO151" i="1"/>
  <c r="GP151" i="1"/>
  <c r="GV151" i="1"/>
  <c r="HC151" i="1"/>
  <c r="I152" i="1"/>
  <c r="GX152" i="1" s="1"/>
  <c r="V152" i="1"/>
  <c r="AC152" i="1"/>
  <c r="AD152" i="1"/>
  <c r="AE152" i="1"/>
  <c r="AF152" i="1"/>
  <c r="AB152" i="1" s="1"/>
  <c r="AG152" i="1"/>
  <c r="AH152" i="1"/>
  <c r="CV152" i="1" s="1"/>
  <c r="AI152" i="1"/>
  <c r="AJ152" i="1"/>
  <c r="CX152" i="1" s="1"/>
  <c r="W152" i="1" s="1"/>
  <c r="CQ152" i="1"/>
  <c r="P152" i="1" s="1"/>
  <c r="CR152" i="1"/>
  <c r="CS152" i="1"/>
  <c r="R152" i="1" s="1"/>
  <c r="CT152" i="1"/>
  <c r="S152" i="1" s="1"/>
  <c r="CU152" i="1"/>
  <c r="T152" i="1" s="1"/>
  <c r="CW152" i="1"/>
  <c r="GL152" i="1"/>
  <c r="GO152" i="1"/>
  <c r="GP152" i="1"/>
  <c r="GV152" i="1"/>
  <c r="HC152" i="1"/>
  <c r="I153" i="1"/>
  <c r="AC153" i="1"/>
  <c r="AD153" i="1"/>
  <c r="AE153" i="1"/>
  <c r="AF153" i="1"/>
  <c r="AB153" i="1" s="1"/>
  <c r="AG153" i="1"/>
  <c r="AH153" i="1"/>
  <c r="CV153" i="1" s="1"/>
  <c r="AI153" i="1"/>
  <c r="AJ153" i="1"/>
  <c r="CX153" i="1" s="1"/>
  <c r="CQ153" i="1"/>
  <c r="CR153" i="1"/>
  <c r="CS153" i="1"/>
  <c r="CT153" i="1"/>
  <c r="CU153" i="1"/>
  <c r="CW153" i="1"/>
  <c r="GL153" i="1"/>
  <c r="GO153" i="1"/>
  <c r="GP153" i="1"/>
  <c r="GV153" i="1"/>
  <c r="HC153" i="1"/>
  <c r="I154" i="1"/>
  <c r="GX154" i="1" s="1"/>
  <c r="R154" i="1"/>
  <c r="AC154" i="1"/>
  <c r="AD154" i="1"/>
  <c r="AE154" i="1"/>
  <c r="AF154" i="1"/>
  <c r="AB154" i="1" s="1"/>
  <c r="AG154" i="1"/>
  <c r="AH154" i="1"/>
  <c r="CV154" i="1" s="1"/>
  <c r="U154" i="1" s="1"/>
  <c r="AI154" i="1"/>
  <c r="AJ154" i="1"/>
  <c r="CX154" i="1" s="1"/>
  <c r="CQ154" i="1"/>
  <c r="P154" i="1" s="1"/>
  <c r="CR154" i="1"/>
  <c r="Q154" i="1" s="1"/>
  <c r="CS154" i="1"/>
  <c r="CT154" i="1"/>
  <c r="CU154" i="1"/>
  <c r="T154" i="1" s="1"/>
  <c r="CW154" i="1"/>
  <c r="V154" i="1" s="1"/>
  <c r="GL154" i="1"/>
  <c r="GO154" i="1"/>
  <c r="GP154" i="1"/>
  <c r="GV154" i="1"/>
  <c r="HC154" i="1"/>
  <c r="I155" i="1"/>
  <c r="GX155" i="1" s="1"/>
  <c r="V155" i="1"/>
  <c r="AC155" i="1"/>
  <c r="AD155" i="1"/>
  <c r="AE155" i="1"/>
  <c r="AF155" i="1"/>
  <c r="AB155" i="1" s="1"/>
  <c r="AG155" i="1"/>
  <c r="AH155" i="1"/>
  <c r="CV155" i="1" s="1"/>
  <c r="U155" i="1" s="1"/>
  <c r="AI155" i="1"/>
  <c r="AJ155" i="1"/>
  <c r="CX155" i="1" s="1"/>
  <c r="W155" i="1" s="1"/>
  <c r="CQ155" i="1"/>
  <c r="P155" i="1" s="1"/>
  <c r="CR155" i="1"/>
  <c r="Q155" i="1" s="1"/>
  <c r="CS155" i="1"/>
  <c r="R155" i="1" s="1"/>
  <c r="CT155" i="1"/>
  <c r="S155" i="1" s="1"/>
  <c r="CU155" i="1"/>
  <c r="T155" i="1" s="1"/>
  <c r="CW155" i="1"/>
  <c r="GL155" i="1"/>
  <c r="GO155" i="1"/>
  <c r="GP155" i="1"/>
  <c r="GV155" i="1"/>
  <c r="HC155" i="1"/>
  <c r="I156" i="1"/>
  <c r="GX156" i="1" s="1"/>
  <c r="V156" i="1"/>
  <c r="AC156" i="1"/>
  <c r="AD156" i="1"/>
  <c r="AE156" i="1"/>
  <c r="AF156" i="1"/>
  <c r="AB156" i="1" s="1"/>
  <c r="AG156" i="1"/>
  <c r="AH156" i="1"/>
  <c r="CV156" i="1" s="1"/>
  <c r="AI156" i="1"/>
  <c r="AJ156" i="1"/>
  <c r="CX156" i="1" s="1"/>
  <c r="W156" i="1" s="1"/>
  <c r="CQ156" i="1"/>
  <c r="P156" i="1" s="1"/>
  <c r="CR156" i="1"/>
  <c r="CS156" i="1"/>
  <c r="R156" i="1" s="1"/>
  <c r="CT156" i="1"/>
  <c r="S156" i="1" s="1"/>
  <c r="CU156" i="1"/>
  <c r="T156" i="1" s="1"/>
  <c r="CW156" i="1"/>
  <c r="GL156" i="1"/>
  <c r="GO156" i="1"/>
  <c r="GP156" i="1"/>
  <c r="GV156" i="1"/>
  <c r="HC156" i="1"/>
  <c r="C157" i="1"/>
  <c r="D157" i="1"/>
  <c r="V157" i="1"/>
  <c r="AC157" i="1"/>
  <c r="AE157" i="1"/>
  <c r="AD157" i="1" s="1"/>
  <c r="AF157" i="1"/>
  <c r="AG157" i="1"/>
  <c r="CU157" i="1" s="1"/>
  <c r="T157" i="1" s="1"/>
  <c r="AH157" i="1"/>
  <c r="AI157" i="1"/>
  <c r="AJ157" i="1"/>
  <c r="CQ157" i="1"/>
  <c r="CR157" i="1"/>
  <c r="CS157" i="1"/>
  <c r="CT157" i="1"/>
  <c r="CV157" i="1"/>
  <c r="CW157" i="1"/>
  <c r="CX157" i="1"/>
  <c r="W157" i="1" s="1"/>
  <c r="GL157" i="1"/>
  <c r="GO157" i="1"/>
  <c r="GP157" i="1"/>
  <c r="GV157" i="1"/>
  <c r="HC157" i="1"/>
  <c r="GX157" i="1" s="1"/>
  <c r="C158" i="1"/>
  <c r="D158" i="1"/>
  <c r="U158" i="1"/>
  <c r="V158" i="1"/>
  <c r="AC158" i="1"/>
  <c r="AE158" i="1"/>
  <c r="AD158" i="1" s="1"/>
  <c r="AF158" i="1"/>
  <c r="AG158" i="1"/>
  <c r="AH158" i="1"/>
  <c r="AI158" i="1"/>
  <c r="AJ158" i="1"/>
  <c r="CX158" i="1" s="1"/>
  <c r="W158" i="1" s="1"/>
  <c r="CQ158" i="1"/>
  <c r="CR158" i="1"/>
  <c r="CS158" i="1"/>
  <c r="CT158" i="1"/>
  <c r="CU158" i="1"/>
  <c r="T158" i="1" s="1"/>
  <c r="CV158" i="1"/>
  <c r="CW158" i="1"/>
  <c r="GL158" i="1"/>
  <c r="GO158" i="1"/>
  <c r="GP158" i="1"/>
  <c r="GV158" i="1"/>
  <c r="HC158" i="1" s="1"/>
  <c r="GX158" i="1" s="1"/>
  <c r="C159" i="1"/>
  <c r="D159" i="1"/>
  <c r="U159" i="1"/>
  <c r="G286" i="7" s="1"/>
  <c r="V159" i="1"/>
  <c r="G289" i="7" s="1"/>
  <c r="AC159" i="1"/>
  <c r="AE159" i="1"/>
  <c r="AD159" i="1" s="1"/>
  <c r="AF159" i="1"/>
  <c r="AG159" i="1"/>
  <c r="CU159" i="1" s="1"/>
  <c r="T159" i="1" s="1"/>
  <c r="AH159" i="1"/>
  <c r="AI159" i="1"/>
  <c r="AJ159" i="1"/>
  <c r="CQ159" i="1"/>
  <c r="CR159" i="1"/>
  <c r="CS159" i="1"/>
  <c r="CT159" i="1"/>
  <c r="CV159" i="1"/>
  <c r="CW159" i="1"/>
  <c r="CX159" i="1"/>
  <c r="W159" i="1" s="1"/>
  <c r="GL159" i="1"/>
  <c r="GO159" i="1"/>
  <c r="GP159" i="1"/>
  <c r="GV159" i="1"/>
  <c r="HC159" i="1" s="1"/>
  <c r="GX159" i="1" s="1"/>
  <c r="I160" i="1"/>
  <c r="S160" i="1"/>
  <c r="AC160" i="1"/>
  <c r="AE160" i="1"/>
  <c r="AD160" i="1" s="1"/>
  <c r="AF160" i="1"/>
  <c r="AG160" i="1"/>
  <c r="CU160" i="1" s="1"/>
  <c r="T160" i="1" s="1"/>
  <c r="AH160" i="1"/>
  <c r="AI160" i="1"/>
  <c r="CW160" i="1" s="1"/>
  <c r="V160" i="1" s="1"/>
  <c r="AJ160" i="1"/>
  <c r="CQ160" i="1"/>
  <c r="P160" i="1" s="1"/>
  <c r="CR160" i="1"/>
  <c r="Q160" i="1" s="1"/>
  <c r="CS160" i="1"/>
  <c r="R160" i="1" s="1"/>
  <c r="CT160" i="1"/>
  <c r="CV160" i="1"/>
  <c r="U160" i="1" s="1"/>
  <c r="CX160" i="1"/>
  <c r="W160" i="1" s="1"/>
  <c r="GL160" i="1"/>
  <c r="GO160" i="1"/>
  <c r="GP160" i="1"/>
  <c r="GV160" i="1"/>
  <c r="HC160" i="1" s="1"/>
  <c r="GX160" i="1" s="1"/>
  <c r="I161" i="1"/>
  <c r="W161" i="1"/>
  <c r="AC161" i="1"/>
  <c r="AB161" i="1" s="1"/>
  <c r="AE161" i="1"/>
  <c r="AD161" i="1" s="1"/>
  <c r="AF161" i="1"/>
  <c r="AG161" i="1"/>
  <c r="CU161" i="1" s="1"/>
  <c r="T161" i="1" s="1"/>
  <c r="AH161" i="1"/>
  <c r="AI161" i="1"/>
  <c r="CW161" i="1" s="1"/>
  <c r="V161" i="1" s="1"/>
  <c r="AJ161" i="1"/>
  <c r="CQ161" i="1"/>
  <c r="P161" i="1" s="1"/>
  <c r="CR161" i="1"/>
  <c r="Q161" i="1" s="1"/>
  <c r="CS161" i="1"/>
  <c r="R161" i="1" s="1"/>
  <c r="CT161" i="1"/>
  <c r="S161" i="1" s="1"/>
  <c r="CV161" i="1"/>
  <c r="U161" i="1" s="1"/>
  <c r="CX161" i="1"/>
  <c r="GL161" i="1"/>
  <c r="GO161" i="1"/>
  <c r="GP161" i="1"/>
  <c r="GV161" i="1"/>
  <c r="HC161" i="1" s="1"/>
  <c r="GX161" i="1" s="1"/>
  <c r="I162" i="1"/>
  <c r="W162" i="1"/>
  <c r="AC162" i="1"/>
  <c r="AB162" i="1" s="1"/>
  <c r="AE162" i="1"/>
  <c r="AD162" i="1" s="1"/>
  <c r="AF162" i="1"/>
  <c r="AG162" i="1"/>
  <c r="CU162" i="1" s="1"/>
  <c r="T162" i="1" s="1"/>
  <c r="AH162" i="1"/>
  <c r="AI162" i="1"/>
  <c r="CW162" i="1" s="1"/>
  <c r="V162" i="1" s="1"/>
  <c r="AJ162" i="1"/>
  <c r="CQ162" i="1"/>
  <c r="P162" i="1" s="1"/>
  <c r="CP162" i="1" s="1"/>
  <c r="O162" i="1" s="1"/>
  <c r="CR162" i="1"/>
  <c r="Q162" i="1" s="1"/>
  <c r="CS162" i="1"/>
  <c r="R162" i="1" s="1"/>
  <c r="CT162" i="1"/>
  <c r="S162" i="1" s="1"/>
  <c r="CV162" i="1"/>
  <c r="U162" i="1" s="1"/>
  <c r="CX162" i="1"/>
  <c r="GL162" i="1"/>
  <c r="GO162" i="1"/>
  <c r="GP162" i="1"/>
  <c r="GV162" i="1"/>
  <c r="HC162" i="1" s="1"/>
  <c r="GX162" i="1" s="1"/>
  <c r="I163" i="1"/>
  <c r="S163" i="1"/>
  <c r="AC163" i="1"/>
  <c r="AE163" i="1"/>
  <c r="AD163" i="1" s="1"/>
  <c r="AF163" i="1"/>
  <c r="AG163" i="1"/>
  <c r="CU163" i="1" s="1"/>
  <c r="T163" i="1" s="1"/>
  <c r="AH163" i="1"/>
  <c r="AI163" i="1"/>
  <c r="CW163" i="1" s="1"/>
  <c r="V163" i="1" s="1"/>
  <c r="AJ163" i="1"/>
  <c r="CQ163" i="1"/>
  <c r="P163" i="1" s="1"/>
  <c r="CP163" i="1" s="1"/>
  <c r="O163" i="1" s="1"/>
  <c r="CR163" i="1"/>
  <c r="Q163" i="1" s="1"/>
  <c r="CS163" i="1"/>
  <c r="R163" i="1" s="1"/>
  <c r="CT163" i="1"/>
  <c r="CV163" i="1"/>
  <c r="U163" i="1" s="1"/>
  <c r="CX163" i="1"/>
  <c r="W163" i="1" s="1"/>
  <c r="GL163" i="1"/>
  <c r="GO163" i="1"/>
  <c r="GP163" i="1"/>
  <c r="GV163" i="1"/>
  <c r="HC163" i="1" s="1"/>
  <c r="GX163" i="1" s="1"/>
  <c r="I164" i="1"/>
  <c r="S164" i="1"/>
  <c r="AC164" i="1"/>
  <c r="AE164" i="1"/>
  <c r="AD164" i="1" s="1"/>
  <c r="AF164" i="1"/>
  <c r="AG164" i="1"/>
  <c r="CU164" i="1" s="1"/>
  <c r="T164" i="1" s="1"/>
  <c r="AH164" i="1"/>
  <c r="AI164" i="1"/>
  <c r="CW164" i="1" s="1"/>
  <c r="V164" i="1" s="1"/>
  <c r="AJ164" i="1"/>
  <c r="CQ164" i="1"/>
  <c r="P164" i="1" s="1"/>
  <c r="CR164" i="1"/>
  <c r="Q164" i="1" s="1"/>
  <c r="CP164" i="1" s="1"/>
  <c r="O164" i="1" s="1"/>
  <c r="CS164" i="1"/>
  <c r="R164" i="1" s="1"/>
  <c r="CT164" i="1"/>
  <c r="CV164" i="1"/>
  <c r="U164" i="1" s="1"/>
  <c r="CX164" i="1"/>
  <c r="W164" i="1" s="1"/>
  <c r="GL164" i="1"/>
  <c r="GO164" i="1"/>
  <c r="GP164" i="1"/>
  <c r="GV164" i="1"/>
  <c r="HC164" i="1" s="1"/>
  <c r="GX164" i="1" s="1"/>
  <c r="I165" i="1"/>
  <c r="W165" i="1"/>
  <c r="AC165" i="1"/>
  <c r="AB165" i="1" s="1"/>
  <c r="AE165" i="1"/>
  <c r="AD165" i="1" s="1"/>
  <c r="AF165" i="1"/>
  <c r="AG165" i="1"/>
  <c r="CU165" i="1" s="1"/>
  <c r="T165" i="1" s="1"/>
  <c r="AH165" i="1"/>
  <c r="AI165" i="1"/>
  <c r="CW165" i="1" s="1"/>
  <c r="V165" i="1" s="1"/>
  <c r="AJ165" i="1"/>
  <c r="CQ165" i="1"/>
  <c r="P165" i="1" s="1"/>
  <c r="CR165" i="1"/>
  <c r="Q165" i="1" s="1"/>
  <c r="CS165" i="1"/>
  <c r="R165" i="1" s="1"/>
  <c r="CT165" i="1"/>
  <c r="S165" i="1" s="1"/>
  <c r="CV165" i="1"/>
  <c r="U165" i="1" s="1"/>
  <c r="CX165" i="1"/>
  <c r="GL165" i="1"/>
  <c r="GO165" i="1"/>
  <c r="GP165" i="1"/>
  <c r="GV165" i="1"/>
  <c r="HC165" i="1" s="1"/>
  <c r="GX165" i="1" s="1"/>
  <c r="I166" i="1"/>
  <c r="W166" i="1"/>
  <c r="AC166" i="1"/>
  <c r="AB166" i="1" s="1"/>
  <c r="AE166" i="1"/>
  <c r="AD166" i="1" s="1"/>
  <c r="AF166" i="1"/>
  <c r="AG166" i="1"/>
  <c r="CU166" i="1" s="1"/>
  <c r="T166" i="1" s="1"/>
  <c r="AH166" i="1"/>
  <c r="AI166" i="1"/>
  <c r="CW166" i="1" s="1"/>
  <c r="V166" i="1" s="1"/>
  <c r="AJ166" i="1"/>
  <c r="CQ166" i="1"/>
  <c r="P166" i="1" s="1"/>
  <c r="CP166" i="1" s="1"/>
  <c r="O166" i="1" s="1"/>
  <c r="CR166" i="1"/>
  <c r="Q166" i="1" s="1"/>
  <c r="CS166" i="1"/>
  <c r="R166" i="1" s="1"/>
  <c r="CT166" i="1"/>
  <c r="S166" i="1" s="1"/>
  <c r="CV166" i="1"/>
  <c r="U166" i="1" s="1"/>
  <c r="CX166" i="1"/>
  <c r="GL166" i="1"/>
  <c r="GO166" i="1"/>
  <c r="GP166" i="1"/>
  <c r="GV166" i="1"/>
  <c r="HC166" i="1" s="1"/>
  <c r="GX166" i="1" s="1"/>
  <c r="I167" i="1"/>
  <c r="S167" i="1"/>
  <c r="AC167" i="1"/>
  <c r="AE167" i="1"/>
  <c r="AD167" i="1" s="1"/>
  <c r="AF167" i="1"/>
  <c r="AG167" i="1"/>
  <c r="CU167" i="1" s="1"/>
  <c r="T167" i="1" s="1"/>
  <c r="AH167" i="1"/>
  <c r="AI167" i="1"/>
  <c r="CW167" i="1" s="1"/>
  <c r="V167" i="1" s="1"/>
  <c r="AJ167" i="1"/>
  <c r="CQ167" i="1"/>
  <c r="P167" i="1" s="1"/>
  <c r="CR167" i="1"/>
  <c r="Q167" i="1" s="1"/>
  <c r="CS167" i="1"/>
  <c r="R167" i="1" s="1"/>
  <c r="CT167" i="1"/>
  <c r="CV167" i="1"/>
  <c r="U167" i="1" s="1"/>
  <c r="CX167" i="1"/>
  <c r="W167" i="1" s="1"/>
  <c r="GL167" i="1"/>
  <c r="GO167" i="1"/>
  <c r="GP167" i="1"/>
  <c r="GV167" i="1"/>
  <c r="HC167" i="1" s="1"/>
  <c r="GX167" i="1" s="1"/>
  <c r="I168" i="1"/>
  <c r="S168" i="1"/>
  <c r="AC168" i="1"/>
  <c r="AE168" i="1"/>
  <c r="AD168" i="1" s="1"/>
  <c r="AF168" i="1"/>
  <c r="AG168" i="1"/>
  <c r="CU168" i="1" s="1"/>
  <c r="T168" i="1" s="1"/>
  <c r="AH168" i="1"/>
  <c r="AI168" i="1"/>
  <c r="CW168" i="1" s="1"/>
  <c r="V168" i="1" s="1"/>
  <c r="AJ168" i="1"/>
  <c r="CQ168" i="1"/>
  <c r="P168" i="1" s="1"/>
  <c r="CR168" i="1"/>
  <c r="Q168" i="1" s="1"/>
  <c r="CS168" i="1"/>
  <c r="R168" i="1" s="1"/>
  <c r="CT168" i="1"/>
  <c r="CV168" i="1"/>
  <c r="U168" i="1" s="1"/>
  <c r="CX168" i="1"/>
  <c r="W168" i="1" s="1"/>
  <c r="GL168" i="1"/>
  <c r="GO168" i="1"/>
  <c r="GP168" i="1"/>
  <c r="GV168" i="1"/>
  <c r="HC168" i="1" s="1"/>
  <c r="GX168" i="1" s="1"/>
  <c r="I169" i="1"/>
  <c r="W169" i="1"/>
  <c r="AC169" i="1"/>
  <c r="AB169" i="1" s="1"/>
  <c r="AE169" i="1"/>
  <c r="AD169" i="1" s="1"/>
  <c r="AF169" i="1"/>
  <c r="AG169" i="1"/>
  <c r="CU169" i="1" s="1"/>
  <c r="T169" i="1" s="1"/>
  <c r="AH169" i="1"/>
  <c r="AI169" i="1"/>
  <c r="CW169" i="1" s="1"/>
  <c r="V169" i="1" s="1"/>
  <c r="AJ169" i="1"/>
  <c r="CQ169" i="1"/>
  <c r="P169" i="1" s="1"/>
  <c r="CR169" i="1"/>
  <c r="Q169" i="1" s="1"/>
  <c r="CS169" i="1"/>
  <c r="R169" i="1" s="1"/>
  <c r="CT169" i="1"/>
  <c r="S169" i="1" s="1"/>
  <c r="CV169" i="1"/>
  <c r="U169" i="1" s="1"/>
  <c r="CX169" i="1"/>
  <c r="GL169" i="1"/>
  <c r="GO169" i="1"/>
  <c r="GP169" i="1"/>
  <c r="GV169" i="1"/>
  <c r="HC169" i="1" s="1"/>
  <c r="GX169" i="1" s="1"/>
  <c r="C170" i="1"/>
  <c r="D170" i="1"/>
  <c r="U170" i="1"/>
  <c r="H306" i="9" s="1"/>
  <c r="V170" i="1"/>
  <c r="G319" i="7" s="1"/>
  <c r="AC170" i="1"/>
  <c r="AE170" i="1"/>
  <c r="AD170" i="1" s="1"/>
  <c r="AF170" i="1"/>
  <c r="AG170" i="1"/>
  <c r="AH170" i="1"/>
  <c r="AI170" i="1"/>
  <c r="AJ170" i="1"/>
  <c r="CX170" i="1" s="1"/>
  <c r="W170" i="1" s="1"/>
  <c r="CQ170" i="1"/>
  <c r="CR170" i="1"/>
  <c r="CS170" i="1"/>
  <c r="CT170" i="1"/>
  <c r="CU170" i="1"/>
  <c r="T170" i="1" s="1"/>
  <c r="CV170" i="1"/>
  <c r="CW170" i="1"/>
  <c r="GL170" i="1"/>
  <c r="GO170" i="1"/>
  <c r="GP170" i="1"/>
  <c r="GV170" i="1"/>
  <c r="GX170" i="1"/>
  <c r="HC170" i="1"/>
  <c r="C171" i="1"/>
  <c r="D171" i="1"/>
  <c r="U171" i="1"/>
  <c r="H319" i="9" s="1"/>
  <c r="V171" i="1"/>
  <c r="H322" i="9" s="1"/>
  <c r="AC171" i="1"/>
  <c r="AE171" i="1"/>
  <c r="AD171" i="1" s="1"/>
  <c r="AF171" i="1"/>
  <c r="AG171" i="1"/>
  <c r="CU171" i="1" s="1"/>
  <c r="T171" i="1" s="1"/>
  <c r="AH171" i="1"/>
  <c r="AI171" i="1"/>
  <c r="AJ171" i="1"/>
  <c r="CQ171" i="1"/>
  <c r="CR171" i="1"/>
  <c r="CS171" i="1"/>
  <c r="CT171" i="1"/>
  <c r="CV171" i="1"/>
  <c r="CW171" i="1"/>
  <c r="CX171" i="1"/>
  <c r="W171" i="1" s="1"/>
  <c r="GL171" i="1"/>
  <c r="GO171" i="1"/>
  <c r="GP171" i="1"/>
  <c r="GV171" i="1"/>
  <c r="HC171" i="1"/>
  <c r="GX171" i="1" s="1"/>
  <c r="C172" i="1"/>
  <c r="D172" i="1"/>
  <c r="T172" i="1"/>
  <c r="U172" i="1"/>
  <c r="G342" i="7" s="1"/>
  <c r="V172" i="1"/>
  <c r="H335" i="9" s="1"/>
  <c r="AC172" i="1"/>
  <c r="AE172" i="1"/>
  <c r="AD172" i="1" s="1"/>
  <c r="AF172" i="1"/>
  <c r="AG172" i="1"/>
  <c r="AH172" i="1"/>
  <c r="AI172" i="1"/>
  <c r="AJ172" i="1"/>
  <c r="CX172" i="1" s="1"/>
  <c r="W172" i="1" s="1"/>
  <c r="CQ172" i="1"/>
  <c r="CR172" i="1"/>
  <c r="CS172" i="1"/>
  <c r="CT172" i="1"/>
  <c r="CU172" i="1"/>
  <c r="CV172" i="1"/>
  <c r="CW172" i="1"/>
  <c r="GL172" i="1"/>
  <c r="GO172" i="1"/>
  <c r="GP172" i="1"/>
  <c r="GV172" i="1"/>
  <c r="HC172" i="1" s="1"/>
  <c r="GX172" i="1" s="1"/>
  <c r="I173" i="1"/>
  <c r="P173" i="1"/>
  <c r="T173" i="1"/>
  <c r="AC173" i="1"/>
  <c r="AD173" i="1"/>
  <c r="AB173" i="1" s="1"/>
  <c r="AE173" i="1"/>
  <c r="AF173" i="1"/>
  <c r="AG173" i="1"/>
  <c r="AH173" i="1"/>
  <c r="CV173" i="1" s="1"/>
  <c r="U173" i="1" s="1"/>
  <c r="AI173" i="1"/>
  <c r="AJ173" i="1"/>
  <c r="CX173" i="1" s="1"/>
  <c r="W173" i="1" s="1"/>
  <c r="CQ173" i="1"/>
  <c r="CR173" i="1"/>
  <c r="Q173" i="1" s="1"/>
  <c r="CS173" i="1"/>
  <c r="R173" i="1" s="1"/>
  <c r="CT173" i="1"/>
  <c r="S173" i="1" s="1"/>
  <c r="CU173" i="1"/>
  <c r="CW173" i="1"/>
  <c r="V173" i="1" s="1"/>
  <c r="CY173" i="1"/>
  <c r="X173" i="1" s="1"/>
  <c r="GL173" i="1"/>
  <c r="GO173" i="1"/>
  <c r="GP173" i="1"/>
  <c r="GV173" i="1"/>
  <c r="HC173" i="1" s="1"/>
  <c r="GX173" i="1" s="1"/>
  <c r="C174" i="1"/>
  <c r="D174" i="1"/>
  <c r="I174" i="1"/>
  <c r="K174" i="1"/>
  <c r="AC174" i="1"/>
  <c r="AE174" i="1"/>
  <c r="AD174" i="1" s="1"/>
  <c r="AF174" i="1"/>
  <c r="AG174" i="1"/>
  <c r="CU174" i="1" s="1"/>
  <c r="T174" i="1" s="1"/>
  <c r="AH174" i="1"/>
  <c r="AI174" i="1"/>
  <c r="AJ174" i="1"/>
  <c r="CQ174" i="1"/>
  <c r="CR174" i="1"/>
  <c r="CS174" i="1"/>
  <c r="CT174" i="1"/>
  <c r="CV174" i="1"/>
  <c r="CW174" i="1"/>
  <c r="CX174" i="1"/>
  <c r="W174" i="1" s="1"/>
  <c r="GL174" i="1"/>
  <c r="GO174" i="1"/>
  <c r="GP174" i="1"/>
  <c r="GV174" i="1"/>
  <c r="HC174" i="1"/>
  <c r="GX174" i="1" s="1"/>
  <c r="AC175" i="1"/>
  <c r="AB175" i="1" s="1"/>
  <c r="AE175" i="1"/>
  <c r="AD175" i="1" s="1"/>
  <c r="AF175" i="1"/>
  <c r="AG175" i="1"/>
  <c r="CU175" i="1" s="1"/>
  <c r="AH175" i="1"/>
  <c r="AI175" i="1"/>
  <c r="CW175" i="1" s="1"/>
  <c r="AJ175" i="1"/>
  <c r="CQ175" i="1"/>
  <c r="CR175" i="1"/>
  <c r="CS175" i="1"/>
  <c r="CT175" i="1"/>
  <c r="CV175" i="1"/>
  <c r="CX175" i="1"/>
  <c r="GL175" i="1"/>
  <c r="GO175" i="1"/>
  <c r="GP175" i="1"/>
  <c r="GV175" i="1"/>
  <c r="HC175" i="1"/>
  <c r="AC176" i="1"/>
  <c r="AE176" i="1"/>
  <c r="AD176" i="1" s="1"/>
  <c r="AF176" i="1"/>
  <c r="AG176" i="1"/>
  <c r="CU176" i="1" s="1"/>
  <c r="AH176" i="1"/>
  <c r="AI176" i="1"/>
  <c r="CW176" i="1" s="1"/>
  <c r="AJ176" i="1"/>
  <c r="CQ176" i="1"/>
  <c r="CR176" i="1"/>
  <c r="CS176" i="1"/>
  <c r="CT176" i="1"/>
  <c r="CV176" i="1"/>
  <c r="CX176" i="1"/>
  <c r="GL176" i="1"/>
  <c r="GO176" i="1"/>
  <c r="GP176" i="1"/>
  <c r="GV176" i="1"/>
  <c r="HC176" i="1"/>
  <c r="AC177" i="1"/>
  <c r="AB177" i="1" s="1"/>
  <c r="AE177" i="1"/>
  <c r="AD177" i="1" s="1"/>
  <c r="AF177" i="1"/>
  <c r="AG177" i="1"/>
  <c r="CU177" i="1" s="1"/>
  <c r="AH177" i="1"/>
  <c r="AI177" i="1"/>
  <c r="CW177" i="1" s="1"/>
  <c r="AJ177" i="1"/>
  <c r="CQ177" i="1"/>
  <c r="CR177" i="1"/>
  <c r="CS177" i="1"/>
  <c r="CT177" i="1"/>
  <c r="CV177" i="1"/>
  <c r="CX177" i="1"/>
  <c r="GL177" i="1"/>
  <c r="GO177" i="1"/>
  <c r="GP177" i="1"/>
  <c r="GV177" i="1"/>
  <c r="HC177" i="1"/>
  <c r="C178" i="1"/>
  <c r="D178" i="1"/>
  <c r="V178" i="1"/>
  <c r="AC178" i="1"/>
  <c r="AE178" i="1"/>
  <c r="AD178" i="1" s="1"/>
  <c r="AF178" i="1"/>
  <c r="AG178" i="1"/>
  <c r="AH178" i="1"/>
  <c r="AI178" i="1"/>
  <c r="AJ178" i="1"/>
  <c r="CX178" i="1" s="1"/>
  <c r="W178" i="1" s="1"/>
  <c r="CQ178" i="1"/>
  <c r="CR178" i="1"/>
  <c r="CS178" i="1"/>
  <c r="CT178" i="1"/>
  <c r="CU178" i="1"/>
  <c r="T178" i="1" s="1"/>
  <c r="CV178" i="1"/>
  <c r="CW178" i="1"/>
  <c r="GL178" i="1"/>
  <c r="GO178" i="1"/>
  <c r="GP178" i="1"/>
  <c r="GV178" i="1"/>
  <c r="HC178" i="1" s="1"/>
  <c r="GX178" i="1" s="1"/>
  <c r="I179" i="1"/>
  <c r="P179" i="1"/>
  <c r="AC179" i="1"/>
  <c r="AD179" i="1"/>
  <c r="AB179" i="1" s="1"/>
  <c r="AE179" i="1"/>
  <c r="AF179" i="1"/>
  <c r="AG179" i="1"/>
  <c r="AH179" i="1"/>
  <c r="CV179" i="1" s="1"/>
  <c r="U179" i="1" s="1"/>
  <c r="AI179" i="1"/>
  <c r="AJ179" i="1"/>
  <c r="CX179" i="1" s="1"/>
  <c r="CQ179" i="1"/>
  <c r="CR179" i="1"/>
  <c r="Q179" i="1" s="1"/>
  <c r="CS179" i="1"/>
  <c r="R179" i="1" s="1"/>
  <c r="CT179" i="1"/>
  <c r="CU179" i="1"/>
  <c r="T179" i="1" s="1"/>
  <c r="CW179" i="1"/>
  <c r="V179" i="1" s="1"/>
  <c r="GL179" i="1"/>
  <c r="GO179" i="1"/>
  <c r="GP179" i="1"/>
  <c r="GV179" i="1"/>
  <c r="HC179" i="1" s="1"/>
  <c r="GX179" i="1" s="1"/>
  <c r="C180" i="1"/>
  <c r="D180" i="1"/>
  <c r="U180" i="1"/>
  <c r="V180" i="1"/>
  <c r="AC180" i="1"/>
  <c r="AE180" i="1"/>
  <c r="AD180" i="1" s="1"/>
  <c r="AF180" i="1"/>
  <c r="AG180" i="1"/>
  <c r="CU180" i="1" s="1"/>
  <c r="T180" i="1" s="1"/>
  <c r="AH180" i="1"/>
  <c r="AI180" i="1"/>
  <c r="AJ180" i="1"/>
  <c r="CQ180" i="1"/>
  <c r="CR180" i="1"/>
  <c r="CS180" i="1"/>
  <c r="CT180" i="1"/>
  <c r="CV180" i="1"/>
  <c r="CW180" i="1"/>
  <c r="CX180" i="1"/>
  <c r="W180" i="1" s="1"/>
  <c r="GL180" i="1"/>
  <c r="GN180" i="1"/>
  <c r="GP180" i="1"/>
  <c r="GV180" i="1"/>
  <c r="HC180" i="1" s="1"/>
  <c r="GX180" i="1" s="1"/>
  <c r="I181" i="1"/>
  <c r="P181" i="1" s="1"/>
  <c r="O181" i="1" s="1"/>
  <c r="W181" i="1"/>
  <c r="AC181" i="1"/>
  <c r="AE181" i="1"/>
  <c r="AD181" i="1" s="1"/>
  <c r="AF181" i="1"/>
  <c r="AG181" i="1"/>
  <c r="AH181" i="1"/>
  <c r="AI181" i="1"/>
  <c r="AJ181" i="1"/>
  <c r="CP181" i="1"/>
  <c r="CQ181" i="1"/>
  <c r="CR181" i="1"/>
  <c r="Q181" i="1" s="1"/>
  <c r="CS181" i="1"/>
  <c r="R181" i="1" s="1"/>
  <c r="CT181" i="1"/>
  <c r="S181" i="1" s="1"/>
  <c r="CU181" i="1"/>
  <c r="T181" i="1" s="1"/>
  <c r="CV181" i="1"/>
  <c r="U181" i="1" s="1"/>
  <c r="CW181" i="1"/>
  <c r="V181" i="1" s="1"/>
  <c r="CX181" i="1"/>
  <c r="CY181" i="1"/>
  <c r="X181" i="1" s="1"/>
  <c r="CZ181" i="1"/>
  <c r="Y181" i="1" s="1"/>
  <c r="GL181" i="1"/>
  <c r="GN181" i="1"/>
  <c r="GP181" i="1"/>
  <c r="GV181" i="1"/>
  <c r="HC181" i="1"/>
  <c r="GX181" i="1" s="1"/>
  <c r="C182" i="1"/>
  <c r="D182" i="1"/>
  <c r="V182" i="1"/>
  <c r="AC182" i="1"/>
  <c r="AD182" i="1"/>
  <c r="AE182" i="1"/>
  <c r="AF182" i="1"/>
  <c r="AG182" i="1"/>
  <c r="AH182" i="1"/>
  <c r="AI182" i="1"/>
  <c r="AJ182" i="1"/>
  <c r="CX182" i="1" s="1"/>
  <c r="W182" i="1" s="1"/>
  <c r="CQ182" i="1"/>
  <c r="CR182" i="1"/>
  <c r="CS182" i="1"/>
  <c r="CT182" i="1"/>
  <c r="CU182" i="1"/>
  <c r="T182" i="1" s="1"/>
  <c r="CV182" i="1"/>
  <c r="CW182" i="1"/>
  <c r="GL182" i="1"/>
  <c r="GN182" i="1"/>
  <c r="GP182" i="1"/>
  <c r="GV182" i="1"/>
  <c r="GX182" i="1"/>
  <c r="HC182" i="1"/>
  <c r="I183" i="1"/>
  <c r="P183" i="1" s="1"/>
  <c r="O183" i="1" s="1"/>
  <c r="GM183" i="1" s="1"/>
  <c r="GO183" i="1" s="1"/>
  <c r="T183" i="1"/>
  <c r="AC183" i="1"/>
  <c r="AD183" i="1"/>
  <c r="AE183" i="1"/>
  <c r="AF183" i="1"/>
  <c r="AB183" i="1" s="1"/>
  <c r="AG183" i="1"/>
  <c r="AH183" i="1"/>
  <c r="AI183" i="1"/>
  <c r="AJ183" i="1"/>
  <c r="CP183" i="1"/>
  <c r="CQ183" i="1"/>
  <c r="CR183" i="1"/>
  <c r="CS183" i="1"/>
  <c r="R183" i="1" s="1"/>
  <c r="CT183" i="1"/>
  <c r="S183" i="1" s="1"/>
  <c r="CU183" i="1"/>
  <c r="CV183" i="1"/>
  <c r="CW183" i="1"/>
  <c r="V183" i="1" s="1"/>
  <c r="CX183" i="1"/>
  <c r="W183" i="1" s="1"/>
  <c r="CY183" i="1"/>
  <c r="X183" i="1" s="1"/>
  <c r="CZ183" i="1"/>
  <c r="Y183" i="1" s="1"/>
  <c r="GL183" i="1"/>
  <c r="GN183" i="1"/>
  <c r="GP183" i="1"/>
  <c r="GV183" i="1"/>
  <c r="GX183" i="1"/>
  <c r="HC183" i="1"/>
  <c r="C184" i="1"/>
  <c r="D184" i="1"/>
  <c r="U184" i="1"/>
  <c r="V184" i="1"/>
  <c r="W184" i="1"/>
  <c r="AC184" i="1"/>
  <c r="AE184" i="1"/>
  <c r="AD184" i="1" s="1"/>
  <c r="AF184" i="1"/>
  <c r="AG184" i="1"/>
  <c r="CU184" i="1" s="1"/>
  <c r="T184" i="1" s="1"/>
  <c r="AH184" i="1"/>
  <c r="AI184" i="1"/>
  <c r="AJ184" i="1"/>
  <c r="CQ184" i="1"/>
  <c r="CR184" i="1"/>
  <c r="CS184" i="1"/>
  <c r="CT184" i="1"/>
  <c r="CV184" i="1"/>
  <c r="CW184" i="1"/>
  <c r="CX184" i="1"/>
  <c r="GL184" i="1"/>
  <c r="GN184" i="1"/>
  <c r="GP184" i="1"/>
  <c r="GV184" i="1"/>
  <c r="HC184" i="1"/>
  <c r="GX184" i="1" s="1"/>
  <c r="I185" i="1"/>
  <c r="P185" i="1"/>
  <c r="O185" i="1" s="1"/>
  <c r="S185" i="1"/>
  <c r="W185" i="1"/>
  <c r="X185" i="1"/>
  <c r="AC185" i="1"/>
  <c r="AE185" i="1"/>
  <c r="AD185" i="1" s="1"/>
  <c r="AF185" i="1"/>
  <c r="AG185" i="1"/>
  <c r="AH185" i="1"/>
  <c r="AI185" i="1"/>
  <c r="AJ185" i="1"/>
  <c r="CP185" i="1"/>
  <c r="CQ185" i="1"/>
  <c r="CR185" i="1"/>
  <c r="Q185" i="1" s="1"/>
  <c r="CS185" i="1"/>
  <c r="R185" i="1" s="1"/>
  <c r="CT185" i="1"/>
  <c r="CU185" i="1"/>
  <c r="T185" i="1" s="1"/>
  <c r="CV185" i="1"/>
  <c r="U185" i="1" s="1"/>
  <c r="CW185" i="1"/>
  <c r="V185" i="1" s="1"/>
  <c r="CX185" i="1"/>
  <c r="CY185" i="1"/>
  <c r="CZ185" i="1"/>
  <c r="Y185" i="1" s="1"/>
  <c r="GL185" i="1"/>
  <c r="GN185" i="1"/>
  <c r="GP185" i="1"/>
  <c r="GV185" i="1"/>
  <c r="HC185" i="1"/>
  <c r="GX185" i="1" s="1"/>
  <c r="C186" i="1"/>
  <c r="D186" i="1"/>
  <c r="U186" i="1"/>
  <c r="G355" i="7" s="1"/>
  <c r="AC186" i="1"/>
  <c r="AE186" i="1"/>
  <c r="AD186" i="1" s="1"/>
  <c r="AF186" i="1"/>
  <c r="AG186" i="1"/>
  <c r="CU186" i="1" s="1"/>
  <c r="T186" i="1" s="1"/>
  <c r="AH186" i="1"/>
  <c r="AI186" i="1"/>
  <c r="AJ186" i="1"/>
  <c r="CX186" i="1" s="1"/>
  <c r="W186" i="1" s="1"/>
  <c r="CQ186" i="1"/>
  <c r="CR186" i="1"/>
  <c r="CS186" i="1"/>
  <c r="CT186" i="1"/>
  <c r="CV186" i="1"/>
  <c r="CW186" i="1"/>
  <c r="GL186" i="1"/>
  <c r="GO186" i="1"/>
  <c r="GP186" i="1"/>
  <c r="GV186" i="1"/>
  <c r="HC186" i="1" s="1"/>
  <c r="GX186" i="1" s="1"/>
  <c r="I187" i="1"/>
  <c r="P187" i="1"/>
  <c r="V187" i="1"/>
  <c r="AC187" i="1"/>
  <c r="AB187" i="1" s="1"/>
  <c r="AD187" i="1"/>
  <c r="AE187" i="1"/>
  <c r="AF187" i="1"/>
  <c r="AG187" i="1"/>
  <c r="CU187" i="1" s="1"/>
  <c r="T187" i="1" s="1"/>
  <c r="AH187" i="1"/>
  <c r="CV187" i="1" s="1"/>
  <c r="U187" i="1" s="1"/>
  <c r="AI187" i="1"/>
  <c r="AJ187" i="1"/>
  <c r="CQ187" i="1"/>
  <c r="CR187" i="1"/>
  <c r="Q187" i="1" s="1"/>
  <c r="CS187" i="1"/>
  <c r="R187" i="1" s="1"/>
  <c r="CT187" i="1"/>
  <c r="S187" i="1" s="1"/>
  <c r="CZ187" i="1" s="1"/>
  <c r="Y187" i="1" s="1"/>
  <c r="CW187" i="1"/>
  <c r="CX187" i="1"/>
  <c r="W187" i="1" s="1"/>
  <c r="GL187" i="1"/>
  <c r="GO187" i="1"/>
  <c r="GP187" i="1"/>
  <c r="GV187" i="1"/>
  <c r="HC187" i="1" s="1"/>
  <c r="GX187" i="1"/>
  <c r="I188" i="1"/>
  <c r="S188" i="1" s="1"/>
  <c r="AC188" i="1"/>
  <c r="AD188" i="1"/>
  <c r="AB188" i="1" s="1"/>
  <c r="AE188" i="1"/>
  <c r="AF188" i="1"/>
  <c r="AG188" i="1"/>
  <c r="AH188" i="1"/>
  <c r="CV188" i="1" s="1"/>
  <c r="AI188" i="1"/>
  <c r="AJ188" i="1"/>
  <c r="CQ188" i="1"/>
  <c r="P188" i="1" s="1"/>
  <c r="CR188" i="1"/>
  <c r="Q188" i="1" s="1"/>
  <c r="CS188" i="1"/>
  <c r="CT188" i="1"/>
  <c r="CU188" i="1"/>
  <c r="T188" i="1" s="1"/>
  <c r="CW188" i="1"/>
  <c r="V188" i="1" s="1"/>
  <c r="CX188" i="1"/>
  <c r="GL188" i="1"/>
  <c r="GO188" i="1"/>
  <c r="GP188" i="1"/>
  <c r="GV188" i="1"/>
  <c r="HC188" i="1" s="1"/>
  <c r="GX188" i="1" s="1"/>
  <c r="I189" i="1"/>
  <c r="AC189" i="1"/>
  <c r="AB189" i="1" s="1"/>
  <c r="AD189" i="1"/>
  <c r="AE189" i="1"/>
  <c r="AF189" i="1"/>
  <c r="AG189" i="1"/>
  <c r="AH189" i="1"/>
  <c r="CV189" i="1" s="1"/>
  <c r="U189" i="1" s="1"/>
  <c r="AI189" i="1"/>
  <c r="CW189" i="1" s="1"/>
  <c r="V189" i="1" s="1"/>
  <c r="AJ189" i="1"/>
  <c r="CQ189" i="1"/>
  <c r="P189" i="1" s="1"/>
  <c r="CP189" i="1" s="1"/>
  <c r="O189" i="1" s="1"/>
  <c r="CR189" i="1"/>
  <c r="Q189" i="1" s="1"/>
  <c r="CS189" i="1"/>
  <c r="R189" i="1" s="1"/>
  <c r="CT189" i="1"/>
  <c r="S189" i="1" s="1"/>
  <c r="CZ189" i="1" s="1"/>
  <c r="Y189" i="1" s="1"/>
  <c r="CU189" i="1"/>
  <c r="T189" i="1" s="1"/>
  <c r="CX189" i="1"/>
  <c r="W189" i="1" s="1"/>
  <c r="GL189" i="1"/>
  <c r="GO189" i="1"/>
  <c r="GP189" i="1"/>
  <c r="GV189" i="1"/>
  <c r="HC189" i="1" s="1"/>
  <c r="GX189" i="1"/>
  <c r="I190" i="1"/>
  <c r="T190" i="1"/>
  <c r="AC190" i="1"/>
  <c r="AB190" i="1" s="1"/>
  <c r="AD190" i="1"/>
  <c r="AE190" i="1"/>
  <c r="AF190" i="1"/>
  <c r="AG190" i="1"/>
  <c r="AH190" i="1"/>
  <c r="CV190" i="1" s="1"/>
  <c r="U190" i="1" s="1"/>
  <c r="AI190" i="1"/>
  <c r="CW190" i="1" s="1"/>
  <c r="V190" i="1" s="1"/>
  <c r="AJ190" i="1"/>
  <c r="CQ190" i="1"/>
  <c r="P190" i="1" s="1"/>
  <c r="CP190" i="1" s="1"/>
  <c r="O190" i="1" s="1"/>
  <c r="CR190" i="1"/>
  <c r="Q190" i="1" s="1"/>
  <c r="CS190" i="1"/>
  <c r="R190" i="1" s="1"/>
  <c r="CT190" i="1"/>
  <c r="S190" i="1" s="1"/>
  <c r="CZ190" i="1" s="1"/>
  <c r="Y190" i="1" s="1"/>
  <c r="CU190" i="1"/>
  <c r="CX190" i="1"/>
  <c r="W190" i="1" s="1"/>
  <c r="GL190" i="1"/>
  <c r="GO190" i="1"/>
  <c r="GP190" i="1"/>
  <c r="GV190" i="1"/>
  <c r="HC190" i="1" s="1"/>
  <c r="GX190" i="1" s="1"/>
  <c r="I191" i="1"/>
  <c r="P191" i="1"/>
  <c r="T191" i="1"/>
  <c r="AC191" i="1"/>
  <c r="AD191" i="1"/>
  <c r="AE191" i="1"/>
  <c r="AF191" i="1"/>
  <c r="AG191" i="1"/>
  <c r="AH191" i="1"/>
  <c r="CV191" i="1" s="1"/>
  <c r="U191" i="1" s="1"/>
  <c r="AI191" i="1"/>
  <c r="CW191" i="1" s="1"/>
  <c r="V191" i="1" s="1"/>
  <c r="AJ191" i="1"/>
  <c r="CQ191" i="1"/>
  <c r="CR191" i="1"/>
  <c r="Q191" i="1" s="1"/>
  <c r="CS191" i="1"/>
  <c r="R191" i="1" s="1"/>
  <c r="CT191" i="1"/>
  <c r="S191" i="1" s="1"/>
  <c r="CU191" i="1"/>
  <c r="CX191" i="1"/>
  <c r="W191" i="1" s="1"/>
  <c r="CY191" i="1"/>
  <c r="X191" i="1" s="1"/>
  <c r="GL191" i="1"/>
  <c r="GO191" i="1"/>
  <c r="GP191" i="1"/>
  <c r="GV191" i="1"/>
  <c r="HC191" i="1" s="1"/>
  <c r="GX191" i="1" s="1"/>
  <c r="C192" i="1"/>
  <c r="D192" i="1"/>
  <c r="U192" i="1"/>
  <c r="H369" i="9" s="1"/>
  <c r="V192" i="1"/>
  <c r="H372" i="9" s="1"/>
  <c r="AC192" i="1"/>
  <c r="AE192" i="1"/>
  <c r="AD192" i="1" s="1"/>
  <c r="AF192" i="1"/>
  <c r="AG192" i="1"/>
  <c r="CU192" i="1" s="1"/>
  <c r="T192" i="1" s="1"/>
  <c r="AH192" i="1"/>
  <c r="AI192" i="1"/>
  <c r="AJ192" i="1"/>
  <c r="CQ192" i="1"/>
  <c r="CR192" i="1"/>
  <c r="CS192" i="1"/>
  <c r="CT192" i="1"/>
  <c r="CV192" i="1"/>
  <c r="CW192" i="1"/>
  <c r="CX192" i="1"/>
  <c r="W192" i="1" s="1"/>
  <c r="GL192" i="1"/>
  <c r="GO192" i="1"/>
  <c r="GP192" i="1"/>
  <c r="GV192" i="1"/>
  <c r="HC192" i="1" s="1"/>
  <c r="GX192" i="1" s="1"/>
  <c r="I193" i="1"/>
  <c r="AC193" i="1"/>
  <c r="AB193" i="1" s="1"/>
  <c r="AD193" i="1"/>
  <c r="AE193" i="1"/>
  <c r="AF193" i="1"/>
  <c r="AG193" i="1"/>
  <c r="CU193" i="1" s="1"/>
  <c r="T193" i="1" s="1"/>
  <c r="AH193" i="1"/>
  <c r="CV193" i="1" s="1"/>
  <c r="U193" i="1" s="1"/>
  <c r="AI193" i="1"/>
  <c r="AJ193" i="1"/>
  <c r="CQ193" i="1"/>
  <c r="P193" i="1" s="1"/>
  <c r="CR193" i="1"/>
  <c r="Q193" i="1" s="1"/>
  <c r="CS193" i="1"/>
  <c r="R193" i="1" s="1"/>
  <c r="CT193" i="1"/>
  <c r="S193" i="1" s="1"/>
  <c r="CW193" i="1"/>
  <c r="V193" i="1" s="1"/>
  <c r="CX193" i="1"/>
  <c r="W193" i="1" s="1"/>
  <c r="GL193" i="1"/>
  <c r="GO193" i="1"/>
  <c r="GP193" i="1"/>
  <c r="GV193" i="1"/>
  <c r="HC193" i="1" s="1"/>
  <c r="GX193" i="1" s="1"/>
  <c r="I194" i="1"/>
  <c r="AC194" i="1"/>
  <c r="AB194" i="1" s="1"/>
  <c r="AD194" i="1"/>
  <c r="AE194" i="1"/>
  <c r="AF194" i="1"/>
  <c r="AG194" i="1"/>
  <c r="CU194" i="1" s="1"/>
  <c r="T194" i="1" s="1"/>
  <c r="AH194" i="1"/>
  <c r="CV194" i="1" s="1"/>
  <c r="U194" i="1" s="1"/>
  <c r="AI194" i="1"/>
  <c r="AJ194" i="1"/>
  <c r="CQ194" i="1"/>
  <c r="P194" i="1" s="1"/>
  <c r="CP194" i="1" s="1"/>
  <c r="O194" i="1" s="1"/>
  <c r="CR194" i="1"/>
  <c r="Q194" i="1" s="1"/>
  <c r="CS194" i="1"/>
  <c r="R194" i="1" s="1"/>
  <c r="CT194" i="1"/>
  <c r="S194" i="1" s="1"/>
  <c r="CW194" i="1"/>
  <c r="V194" i="1" s="1"/>
  <c r="CX194" i="1"/>
  <c r="W194" i="1" s="1"/>
  <c r="GL194" i="1"/>
  <c r="GO194" i="1"/>
  <c r="GP194" i="1"/>
  <c r="GV194" i="1"/>
  <c r="HC194" i="1" s="1"/>
  <c r="GX194" i="1" s="1"/>
  <c r="I195" i="1"/>
  <c r="AC195" i="1"/>
  <c r="AB195" i="1" s="1"/>
  <c r="AD195" i="1"/>
  <c r="AE195" i="1"/>
  <c r="AF195" i="1"/>
  <c r="AG195" i="1"/>
  <c r="CU195" i="1" s="1"/>
  <c r="T195" i="1" s="1"/>
  <c r="AH195" i="1"/>
  <c r="CV195" i="1" s="1"/>
  <c r="U195" i="1" s="1"/>
  <c r="AI195" i="1"/>
  <c r="AJ195" i="1"/>
  <c r="CQ195" i="1"/>
  <c r="P195" i="1" s="1"/>
  <c r="CR195" i="1"/>
  <c r="Q195" i="1" s="1"/>
  <c r="CS195" i="1"/>
  <c r="R195" i="1" s="1"/>
  <c r="CT195" i="1"/>
  <c r="S195" i="1" s="1"/>
  <c r="CW195" i="1"/>
  <c r="V195" i="1" s="1"/>
  <c r="CX195" i="1"/>
  <c r="W195" i="1" s="1"/>
  <c r="GL195" i="1"/>
  <c r="GO195" i="1"/>
  <c r="GP195" i="1"/>
  <c r="GV195" i="1"/>
  <c r="HC195" i="1" s="1"/>
  <c r="GX195" i="1" s="1"/>
  <c r="I196" i="1"/>
  <c r="AC196" i="1"/>
  <c r="AB196" i="1" s="1"/>
  <c r="AD196" i="1"/>
  <c r="AE196" i="1"/>
  <c r="AF196" i="1"/>
  <c r="AG196" i="1"/>
  <c r="CU196" i="1" s="1"/>
  <c r="T196" i="1" s="1"/>
  <c r="AH196" i="1"/>
  <c r="CV196" i="1" s="1"/>
  <c r="U196" i="1" s="1"/>
  <c r="AI196" i="1"/>
  <c r="AJ196" i="1"/>
  <c r="CQ196" i="1"/>
  <c r="P196" i="1" s="1"/>
  <c r="CP196" i="1" s="1"/>
  <c r="O196" i="1" s="1"/>
  <c r="CR196" i="1"/>
  <c r="Q196" i="1" s="1"/>
  <c r="CS196" i="1"/>
  <c r="R196" i="1" s="1"/>
  <c r="CT196" i="1"/>
  <c r="S196" i="1" s="1"/>
  <c r="CW196" i="1"/>
  <c r="V196" i="1" s="1"/>
  <c r="CX196" i="1"/>
  <c r="W196" i="1" s="1"/>
  <c r="GL196" i="1"/>
  <c r="GO196" i="1"/>
  <c r="GP196" i="1"/>
  <c r="GV196" i="1"/>
  <c r="HC196" i="1" s="1"/>
  <c r="GX196" i="1" s="1"/>
  <c r="I197" i="1"/>
  <c r="AC197" i="1"/>
  <c r="AB197" i="1" s="1"/>
  <c r="AD197" i="1"/>
  <c r="AE197" i="1"/>
  <c r="AF197" i="1"/>
  <c r="AG197" i="1"/>
  <c r="CU197" i="1" s="1"/>
  <c r="T197" i="1" s="1"/>
  <c r="AH197" i="1"/>
  <c r="CV197" i="1" s="1"/>
  <c r="U197" i="1" s="1"/>
  <c r="AI197" i="1"/>
  <c r="AJ197" i="1"/>
  <c r="CQ197" i="1"/>
  <c r="P197" i="1" s="1"/>
  <c r="CR197" i="1"/>
  <c r="Q197" i="1" s="1"/>
  <c r="CS197" i="1"/>
  <c r="R197" i="1" s="1"/>
  <c r="CT197" i="1"/>
  <c r="S197" i="1" s="1"/>
  <c r="CW197" i="1"/>
  <c r="V197" i="1" s="1"/>
  <c r="CX197" i="1"/>
  <c r="W197" i="1" s="1"/>
  <c r="GL197" i="1"/>
  <c r="GO197" i="1"/>
  <c r="GP197" i="1"/>
  <c r="GV197" i="1"/>
  <c r="HC197" i="1" s="1"/>
  <c r="GX197" i="1" s="1"/>
  <c r="C198" i="1"/>
  <c r="D198" i="1"/>
  <c r="U198" i="1"/>
  <c r="V198" i="1"/>
  <c r="AC198" i="1"/>
  <c r="AE198" i="1"/>
  <c r="AD198" i="1" s="1"/>
  <c r="AF198" i="1"/>
  <c r="AG198" i="1"/>
  <c r="CU198" i="1" s="1"/>
  <c r="T198" i="1" s="1"/>
  <c r="AH198" i="1"/>
  <c r="AI198" i="1"/>
  <c r="AJ198" i="1"/>
  <c r="CX198" i="1" s="1"/>
  <c r="W198" i="1" s="1"/>
  <c r="CQ198" i="1"/>
  <c r="CR198" i="1"/>
  <c r="CS198" i="1"/>
  <c r="CT198" i="1"/>
  <c r="CV198" i="1"/>
  <c r="CW198" i="1"/>
  <c r="GL198" i="1"/>
  <c r="GO198" i="1"/>
  <c r="GP198" i="1"/>
  <c r="GV198" i="1"/>
  <c r="HC198" i="1"/>
  <c r="GX198" i="1" s="1"/>
  <c r="C199" i="1"/>
  <c r="D199" i="1"/>
  <c r="U199" i="1"/>
  <c r="AC199" i="1"/>
  <c r="AE199" i="1"/>
  <c r="AD199" i="1" s="1"/>
  <c r="AF199" i="1"/>
  <c r="AG199" i="1"/>
  <c r="AH199" i="1"/>
  <c r="AI199" i="1"/>
  <c r="AJ199" i="1"/>
  <c r="CX199" i="1" s="1"/>
  <c r="W199" i="1" s="1"/>
  <c r="CQ199" i="1"/>
  <c r="CR199" i="1"/>
  <c r="CS199" i="1"/>
  <c r="CT199" i="1"/>
  <c r="CU199" i="1"/>
  <c r="T199" i="1" s="1"/>
  <c r="CV199" i="1"/>
  <c r="CW199" i="1"/>
  <c r="GL199" i="1"/>
  <c r="GN199" i="1"/>
  <c r="GP199" i="1"/>
  <c r="GV199" i="1"/>
  <c r="HC199" i="1"/>
  <c r="GX199" i="1" s="1"/>
  <c r="I200" i="1"/>
  <c r="P200" i="1"/>
  <c r="O200" i="1" s="1"/>
  <c r="U200" i="1"/>
  <c r="AC200" i="1"/>
  <c r="AE200" i="1"/>
  <c r="AD200" i="1" s="1"/>
  <c r="AB200" i="1" s="1"/>
  <c r="AF200" i="1"/>
  <c r="AG200" i="1"/>
  <c r="AH200" i="1"/>
  <c r="AI200" i="1"/>
  <c r="AJ200" i="1"/>
  <c r="CP200" i="1"/>
  <c r="CQ200" i="1"/>
  <c r="CR200" i="1"/>
  <c r="Q200" i="1" s="1"/>
  <c r="CS200" i="1"/>
  <c r="R200" i="1" s="1"/>
  <c r="CT200" i="1"/>
  <c r="S200" i="1" s="1"/>
  <c r="CU200" i="1"/>
  <c r="T200" i="1" s="1"/>
  <c r="CV200" i="1"/>
  <c r="CW200" i="1"/>
  <c r="V200" i="1" s="1"/>
  <c r="CX200" i="1"/>
  <c r="W200" i="1" s="1"/>
  <c r="CY200" i="1"/>
  <c r="X200" i="1" s="1"/>
  <c r="CZ200" i="1"/>
  <c r="Y200" i="1" s="1"/>
  <c r="GL200" i="1"/>
  <c r="GN200" i="1"/>
  <c r="GP200" i="1"/>
  <c r="GV200" i="1"/>
  <c r="HC200" i="1"/>
  <c r="GX200" i="1" s="1"/>
  <c r="C201" i="1"/>
  <c r="D201" i="1"/>
  <c r="U201" i="1"/>
  <c r="V201" i="1"/>
  <c r="AC201" i="1"/>
  <c r="AE201" i="1"/>
  <c r="AD201" i="1" s="1"/>
  <c r="AF201" i="1"/>
  <c r="AG201" i="1"/>
  <c r="AH201" i="1"/>
  <c r="AI201" i="1"/>
  <c r="AJ201" i="1"/>
  <c r="CQ201" i="1"/>
  <c r="CR201" i="1"/>
  <c r="CS201" i="1"/>
  <c r="CT201" i="1"/>
  <c r="CU201" i="1"/>
  <c r="T201" i="1" s="1"/>
  <c r="CV201" i="1"/>
  <c r="CW201" i="1"/>
  <c r="CX201" i="1"/>
  <c r="W201" i="1" s="1"/>
  <c r="GL201" i="1"/>
  <c r="GN201" i="1"/>
  <c r="GP201" i="1"/>
  <c r="GV201" i="1"/>
  <c r="HC201" i="1" s="1"/>
  <c r="GX201" i="1" s="1"/>
  <c r="I202" i="1"/>
  <c r="P202" i="1"/>
  <c r="O202" i="1" s="1"/>
  <c r="AC202" i="1"/>
  <c r="AD202" i="1"/>
  <c r="AE202" i="1"/>
  <c r="AF202" i="1"/>
  <c r="AG202" i="1"/>
  <c r="AH202" i="1"/>
  <c r="AI202" i="1"/>
  <c r="AJ202" i="1"/>
  <c r="CP202" i="1"/>
  <c r="CQ202" i="1"/>
  <c r="CR202" i="1"/>
  <c r="Q202" i="1" s="1"/>
  <c r="CS202" i="1"/>
  <c r="R202" i="1" s="1"/>
  <c r="CT202" i="1"/>
  <c r="S202" i="1" s="1"/>
  <c r="CU202" i="1"/>
  <c r="T202" i="1" s="1"/>
  <c r="CV202" i="1"/>
  <c r="U202" i="1" s="1"/>
  <c r="CW202" i="1"/>
  <c r="V202" i="1" s="1"/>
  <c r="CX202" i="1"/>
  <c r="W202" i="1" s="1"/>
  <c r="CY202" i="1"/>
  <c r="X202" i="1" s="1"/>
  <c r="CZ202" i="1"/>
  <c r="Y202" i="1" s="1"/>
  <c r="GL202" i="1"/>
  <c r="GN202" i="1"/>
  <c r="GP202" i="1"/>
  <c r="GV202" i="1"/>
  <c r="GX202" i="1"/>
  <c r="HC202" i="1"/>
  <c r="C203" i="1"/>
  <c r="D203" i="1"/>
  <c r="U203" i="1"/>
  <c r="AC203" i="1"/>
  <c r="AE203" i="1"/>
  <c r="AD203" i="1" s="1"/>
  <c r="AF203" i="1"/>
  <c r="AG203" i="1"/>
  <c r="CU203" i="1" s="1"/>
  <c r="T203" i="1" s="1"/>
  <c r="AH203" i="1"/>
  <c r="AI203" i="1"/>
  <c r="AJ203" i="1"/>
  <c r="CQ203" i="1"/>
  <c r="CR203" i="1"/>
  <c r="CS203" i="1"/>
  <c r="CT203" i="1"/>
  <c r="CV203" i="1"/>
  <c r="CW203" i="1"/>
  <c r="CX203" i="1"/>
  <c r="W203" i="1" s="1"/>
  <c r="GL203" i="1"/>
  <c r="GN203" i="1"/>
  <c r="GP203" i="1"/>
  <c r="GV203" i="1"/>
  <c r="HC203" i="1" s="1"/>
  <c r="GX203" i="1" s="1"/>
  <c r="I204" i="1"/>
  <c r="P204" i="1" s="1"/>
  <c r="O204" i="1" s="1"/>
  <c r="AC204" i="1"/>
  <c r="AB204" i="1" s="1"/>
  <c r="AD204" i="1"/>
  <c r="AE204" i="1"/>
  <c r="AF204" i="1"/>
  <c r="AG204" i="1"/>
  <c r="AH204" i="1"/>
  <c r="AI204" i="1"/>
  <c r="AJ204" i="1"/>
  <c r="CP204" i="1"/>
  <c r="CQ204" i="1"/>
  <c r="CR204" i="1"/>
  <c r="Q204" i="1" s="1"/>
  <c r="CS204" i="1"/>
  <c r="R204" i="1" s="1"/>
  <c r="CT204" i="1"/>
  <c r="S204" i="1" s="1"/>
  <c r="CU204" i="1"/>
  <c r="T204" i="1" s="1"/>
  <c r="CV204" i="1"/>
  <c r="U204" i="1" s="1"/>
  <c r="CW204" i="1"/>
  <c r="V204" i="1" s="1"/>
  <c r="CX204" i="1"/>
  <c r="W204" i="1" s="1"/>
  <c r="CY204" i="1"/>
  <c r="X204" i="1" s="1"/>
  <c r="CZ204" i="1"/>
  <c r="Y204" i="1" s="1"/>
  <c r="GL204" i="1"/>
  <c r="GN204" i="1"/>
  <c r="GP204" i="1"/>
  <c r="GV204" i="1"/>
  <c r="HC204" i="1"/>
  <c r="C205" i="1"/>
  <c r="D205" i="1"/>
  <c r="I205" i="1"/>
  <c r="I206" i="1" s="1"/>
  <c r="K205" i="1"/>
  <c r="AC205" i="1"/>
  <c r="AE205" i="1"/>
  <c r="AD205" i="1" s="1"/>
  <c r="AF205" i="1"/>
  <c r="AG205" i="1"/>
  <c r="AH205" i="1"/>
  <c r="AI205" i="1"/>
  <c r="AJ205" i="1"/>
  <c r="CQ205" i="1"/>
  <c r="CR205" i="1"/>
  <c r="CS205" i="1"/>
  <c r="CT205" i="1"/>
  <c r="CU205" i="1"/>
  <c r="T205" i="1" s="1"/>
  <c r="CV205" i="1"/>
  <c r="CW205" i="1"/>
  <c r="CX205" i="1"/>
  <c r="W205" i="1" s="1"/>
  <c r="GL205" i="1"/>
  <c r="GO205" i="1"/>
  <c r="GP205" i="1"/>
  <c r="GV205" i="1"/>
  <c r="HC205" i="1" s="1"/>
  <c r="GX205" i="1" s="1"/>
  <c r="T206" i="1"/>
  <c r="AC206" i="1"/>
  <c r="AD206" i="1"/>
  <c r="AE206" i="1"/>
  <c r="AF206" i="1"/>
  <c r="AG206" i="1"/>
  <c r="AH206" i="1"/>
  <c r="CV206" i="1" s="1"/>
  <c r="U206" i="1" s="1"/>
  <c r="AI206" i="1"/>
  <c r="CW206" i="1" s="1"/>
  <c r="V206" i="1" s="1"/>
  <c r="AJ206" i="1"/>
  <c r="CQ206" i="1"/>
  <c r="P206" i="1" s="1"/>
  <c r="CP206" i="1" s="1"/>
  <c r="O206" i="1" s="1"/>
  <c r="CR206" i="1"/>
  <c r="Q206" i="1" s="1"/>
  <c r="CS206" i="1"/>
  <c r="R206" i="1" s="1"/>
  <c r="CT206" i="1"/>
  <c r="S206" i="1" s="1"/>
  <c r="CZ206" i="1" s="1"/>
  <c r="Y206" i="1" s="1"/>
  <c r="CU206" i="1"/>
  <c r="CX206" i="1"/>
  <c r="W206" i="1" s="1"/>
  <c r="GL206" i="1"/>
  <c r="GO206" i="1"/>
  <c r="GP206" i="1"/>
  <c r="GV206" i="1"/>
  <c r="HC206" i="1" s="1"/>
  <c r="GX206" i="1" s="1"/>
  <c r="AC207" i="1"/>
  <c r="AD207" i="1"/>
  <c r="AE207" i="1"/>
  <c r="AF207" i="1"/>
  <c r="AG207" i="1"/>
  <c r="AH207" i="1"/>
  <c r="CV207" i="1" s="1"/>
  <c r="AI207" i="1"/>
  <c r="CW207" i="1" s="1"/>
  <c r="AJ207" i="1"/>
  <c r="CQ207" i="1"/>
  <c r="CR207" i="1"/>
  <c r="CS207" i="1"/>
  <c r="CT207" i="1"/>
  <c r="CU207" i="1"/>
  <c r="CX207" i="1"/>
  <c r="GL207" i="1"/>
  <c r="GO207" i="1"/>
  <c r="GP207" i="1"/>
  <c r="GV207" i="1"/>
  <c r="HC207" i="1" s="1"/>
  <c r="AC208" i="1"/>
  <c r="AD208" i="1"/>
  <c r="AE208" i="1"/>
  <c r="AF208" i="1"/>
  <c r="AG208" i="1"/>
  <c r="AH208" i="1"/>
  <c r="CV208" i="1" s="1"/>
  <c r="AI208" i="1"/>
  <c r="CW208" i="1" s="1"/>
  <c r="AJ208" i="1"/>
  <c r="CQ208" i="1"/>
  <c r="CR208" i="1"/>
  <c r="CS208" i="1"/>
  <c r="CT208" i="1"/>
  <c r="CU208" i="1"/>
  <c r="CX208" i="1"/>
  <c r="GL208" i="1"/>
  <c r="GO208" i="1"/>
  <c r="GP208" i="1"/>
  <c r="GV208" i="1"/>
  <c r="HC208" i="1" s="1"/>
  <c r="C209" i="1"/>
  <c r="D209" i="1"/>
  <c r="I209" i="1"/>
  <c r="K209" i="1"/>
  <c r="V209" i="1"/>
  <c r="AC209" i="1"/>
  <c r="AE209" i="1"/>
  <c r="AD209" i="1" s="1"/>
  <c r="AF209" i="1"/>
  <c r="AG209" i="1"/>
  <c r="AH209" i="1"/>
  <c r="AI209" i="1"/>
  <c r="AJ209" i="1"/>
  <c r="CX209" i="1" s="1"/>
  <c r="W209" i="1" s="1"/>
  <c r="CQ209" i="1"/>
  <c r="CR209" i="1"/>
  <c r="CS209" i="1"/>
  <c r="CT209" i="1"/>
  <c r="CU209" i="1"/>
  <c r="CV209" i="1"/>
  <c r="CW209" i="1"/>
  <c r="GL209" i="1"/>
  <c r="GN209" i="1"/>
  <c r="GP209" i="1"/>
  <c r="GV209" i="1"/>
  <c r="HC209" i="1"/>
  <c r="I210" i="1"/>
  <c r="AC210" i="1"/>
  <c r="AE210" i="1"/>
  <c r="AD210" i="1" s="1"/>
  <c r="AB210" i="1" s="1"/>
  <c r="AF210" i="1"/>
  <c r="AG210" i="1"/>
  <c r="AH210" i="1"/>
  <c r="AI210" i="1"/>
  <c r="AJ210" i="1"/>
  <c r="CP210" i="1"/>
  <c r="CQ210" i="1"/>
  <c r="CR210" i="1"/>
  <c r="Q210" i="1" s="1"/>
  <c r="CS210" i="1"/>
  <c r="R210" i="1" s="1"/>
  <c r="CT210" i="1"/>
  <c r="S210" i="1" s="1"/>
  <c r="CU210" i="1"/>
  <c r="T210" i="1" s="1"/>
  <c r="CV210" i="1"/>
  <c r="U210" i="1" s="1"/>
  <c r="CW210" i="1"/>
  <c r="V210" i="1" s="1"/>
  <c r="CX210" i="1"/>
  <c r="W210" i="1" s="1"/>
  <c r="CY210" i="1"/>
  <c r="X210" i="1" s="1"/>
  <c r="CZ210" i="1"/>
  <c r="Y210" i="1" s="1"/>
  <c r="GL210" i="1"/>
  <c r="GN210" i="1"/>
  <c r="GP210" i="1"/>
  <c r="GV210" i="1"/>
  <c r="HC210" i="1"/>
  <c r="GX210" i="1" s="1"/>
  <c r="C211" i="1"/>
  <c r="D211" i="1"/>
  <c r="I211" i="1"/>
  <c r="K211" i="1"/>
  <c r="V211" i="1"/>
  <c r="AC211" i="1"/>
  <c r="AE211" i="1"/>
  <c r="AD211" i="1" s="1"/>
  <c r="AF211" i="1"/>
  <c r="AG211" i="1"/>
  <c r="CU211" i="1" s="1"/>
  <c r="T211" i="1" s="1"/>
  <c r="AH211" i="1"/>
  <c r="AI211" i="1"/>
  <c r="AJ211" i="1"/>
  <c r="CX211" i="1" s="1"/>
  <c r="W211" i="1" s="1"/>
  <c r="CQ211" i="1"/>
  <c r="CR211" i="1"/>
  <c r="CS211" i="1"/>
  <c r="CT211" i="1"/>
  <c r="CV211" i="1"/>
  <c r="CW211" i="1"/>
  <c r="GL211" i="1"/>
  <c r="GO211" i="1"/>
  <c r="GP211" i="1"/>
  <c r="GV211" i="1"/>
  <c r="HC211" i="1" s="1"/>
  <c r="GX211" i="1" s="1"/>
  <c r="C212" i="1"/>
  <c r="D212" i="1"/>
  <c r="K212" i="1"/>
  <c r="V212" i="1"/>
  <c r="AC212" i="1"/>
  <c r="AD212" i="1"/>
  <c r="AE212" i="1"/>
  <c r="AF212" i="1"/>
  <c r="AG212" i="1"/>
  <c r="CU212" i="1" s="1"/>
  <c r="AH212" i="1"/>
  <c r="AI212" i="1"/>
  <c r="AJ212" i="1"/>
  <c r="CQ212" i="1"/>
  <c r="CR212" i="1"/>
  <c r="CS212" i="1"/>
  <c r="CT212" i="1"/>
  <c r="CV212" i="1"/>
  <c r="CW212" i="1"/>
  <c r="CX212" i="1"/>
  <c r="GL212" i="1"/>
  <c r="GO212" i="1"/>
  <c r="GP212" i="1"/>
  <c r="GV212" i="1"/>
  <c r="HC212" i="1" s="1"/>
  <c r="C213" i="1"/>
  <c r="D213" i="1"/>
  <c r="I213" i="1"/>
  <c r="K213" i="1"/>
  <c r="T213" i="1"/>
  <c r="AC213" i="1"/>
  <c r="AE213" i="1"/>
  <c r="AD213" i="1" s="1"/>
  <c r="AF213" i="1"/>
  <c r="AG213" i="1"/>
  <c r="AH213" i="1"/>
  <c r="AI213" i="1"/>
  <c r="AJ213" i="1"/>
  <c r="CQ213" i="1"/>
  <c r="CR213" i="1"/>
  <c r="CS213" i="1"/>
  <c r="CT213" i="1"/>
  <c r="CU213" i="1"/>
  <c r="CV213" i="1"/>
  <c r="CW213" i="1"/>
  <c r="CX213" i="1"/>
  <c r="W213" i="1" s="1"/>
  <c r="GL213" i="1"/>
  <c r="GN213" i="1"/>
  <c r="GP213" i="1"/>
  <c r="GV213" i="1"/>
  <c r="GX213" i="1"/>
  <c r="HC213" i="1"/>
  <c r="I214" i="1"/>
  <c r="T214" i="1"/>
  <c r="X214" i="1"/>
  <c r="AC214" i="1"/>
  <c r="AD214" i="1"/>
  <c r="AE214" i="1"/>
  <c r="AF214" i="1"/>
  <c r="AG214" i="1"/>
  <c r="AH214" i="1"/>
  <c r="AI214" i="1"/>
  <c r="AJ214" i="1"/>
  <c r="CP214" i="1"/>
  <c r="CQ214" i="1"/>
  <c r="CR214" i="1"/>
  <c r="Q214" i="1" s="1"/>
  <c r="CS214" i="1"/>
  <c r="R214" i="1" s="1"/>
  <c r="CT214" i="1"/>
  <c r="S214" i="1" s="1"/>
  <c r="CU214" i="1"/>
  <c r="CV214" i="1"/>
  <c r="U214" i="1" s="1"/>
  <c r="CW214" i="1"/>
  <c r="V214" i="1" s="1"/>
  <c r="CX214" i="1"/>
  <c r="W214" i="1" s="1"/>
  <c r="CY214" i="1"/>
  <c r="CZ214" i="1"/>
  <c r="Y214" i="1" s="1"/>
  <c r="GL214" i="1"/>
  <c r="GN214" i="1"/>
  <c r="GP214" i="1"/>
  <c r="GV214" i="1"/>
  <c r="GX214" i="1"/>
  <c r="HC214" i="1"/>
  <c r="C215" i="1"/>
  <c r="D215" i="1"/>
  <c r="I215" i="1"/>
  <c r="K215" i="1"/>
  <c r="AC215" i="1"/>
  <c r="AE215" i="1"/>
  <c r="AD215" i="1" s="1"/>
  <c r="AF215" i="1"/>
  <c r="AG215" i="1"/>
  <c r="AH215" i="1"/>
  <c r="AI215" i="1"/>
  <c r="AJ215" i="1"/>
  <c r="CX215" i="1" s="1"/>
  <c r="CQ215" i="1"/>
  <c r="CR215" i="1"/>
  <c r="CS215" i="1"/>
  <c r="CT215" i="1"/>
  <c r="CU215" i="1"/>
  <c r="T215" i="1" s="1"/>
  <c r="CV215" i="1"/>
  <c r="CW215" i="1"/>
  <c r="GL215" i="1"/>
  <c r="GO215" i="1"/>
  <c r="GP215" i="1"/>
  <c r="GV215" i="1"/>
  <c r="HC215" i="1"/>
  <c r="GX215" i="1" s="1"/>
  <c r="AC216" i="1"/>
  <c r="AE216" i="1"/>
  <c r="AD216" i="1" s="1"/>
  <c r="AB216" i="1" s="1"/>
  <c r="AF216" i="1"/>
  <c r="AG216" i="1"/>
  <c r="AH216" i="1"/>
  <c r="AI216" i="1"/>
  <c r="CW216" i="1" s="1"/>
  <c r="AJ216" i="1"/>
  <c r="CX216" i="1" s="1"/>
  <c r="CQ216" i="1"/>
  <c r="CR216" i="1"/>
  <c r="CS216" i="1"/>
  <c r="CT216" i="1"/>
  <c r="CU216" i="1"/>
  <c r="CV216" i="1"/>
  <c r="GL216" i="1"/>
  <c r="GO216" i="1"/>
  <c r="GP216" i="1"/>
  <c r="GV216" i="1"/>
  <c r="HC216" i="1"/>
  <c r="C217" i="1"/>
  <c r="D217" i="1"/>
  <c r="I217" i="1"/>
  <c r="K217" i="1"/>
  <c r="AC217" i="1"/>
  <c r="AE217" i="1"/>
  <c r="AD217" i="1" s="1"/>
  <c r="AF217" i="1"/>
  <c r="AG217" i="1"/>
  <c r="CU217" i="1" s="1"/>
  <c r="T217" i="1" s="1"/>
  <c r="AH217" i="1"/>
  <c r="AI217" i="1"/>
  <c r="AJ217" i="1"/>
  <c r="CX217" i="1" s="1"/>
  <c r="W217" i="1" s="1"/>
  <c r="CQ217" i="1"/>
  <c r="CR217" i="1"/>
  <c r="CS217" i="1"/>
  <c r="CT217" i="1"/>
  <c r="CV217" i="1"/>
  <c r="CW217" i="1"/>
  <c r="GL217" i="1"/>
  <c r="GN217" i="1"/>
  <c r="GP217" i="1"/>
  <c r="GV217" i="1"/>
  <c r="HC217" i="1" s="1"/>
  <c r="GX217" i="1" s="1"/>
  <c r="I218" i="1"/>
  <c r="R218" i="1"/>
  <c r="AC218" i="1"/>
  <c r="AE218" i="1"/>
  <c r="AD218" i="1" s="1"/>
  <c r="AB218" i="1" s="1"/>
  <c r="AF218" i="1"/>
  <c r="AG218" i="1"/>
  <c r="AH218" i="1"/>
  <c r="AI218" i="1"/>
  <c r="AJ218" i="1"/>
  <c r="CP218" i="1"/>
  <c r="CQ218" i="1"/>
  <c r="CR218" i="1"/>
  <c r="Q218" i="1" s="1"/>
  <c r="CS218" i="1"/>
  <c r="CT218" i="1"/>
  <c r="CU218" i="1"/>
  <c r="T218" i="1" s="1"/>
  <c r="CV218" i="1"/>
  <c r="U218" i="1" s="1"/>
  <c r="CW218" i="1"/>
  <c r="V218" i="1" s="1"/>
  <c r="CX218" i="1"/>
  <c r="CY218" i="1"/>
  <c r="X218" i="1" s="1"/>
  <c r="CZ218" i="1"/>
  <c r="Y218" i="1" s="1"/>
  <c r="GL218" i="1"/>
  <c r="GN218" i="1"/>
  <c r="GP218" i="1"/>
  <c r="GV218" i="1"/>
  <c r="HC218" i="1"/>
  <c r="C219" i="1"/>
  <c r="D219" i="1"/>
  <c r="I219" i="1"/>
  <c r="K219" i="1"/>
  <c r="AC219" i="1"/>
  <c r="AE219" i="1"/>
  <c r="AD219" i="1" s="1"/>
  <c r="AF219" i="1"/>
  <c r="AG219" i="1"/>
  <c r="CU219" i="1" s="1"/>
  <c r="T219" i="1" s="1"/>
  <c r="AH219" i="1"/>
  <c r="AI219" i="1"/>
  <c r="AJ219" i="1"/>
  <c r="CQ219" i="1"/>
  <c r="CR219" i="1"/>
  <c r="CS219" i="1"/>
  <c r="CT219" i="1"/>
  <c r="CV219" i="1"/>
  <c r="CW219" i="1"/>
  <c r="CX219" i="1"/>
  <c r="W219" i="1" s="1"/>
  <c r="GL219" i="1"/>
  <c r="GN219" i="1"/>
  <c r="GP219" i="1"/>
  <c r="GV219" i="1"/>
  <c r="HC219" i="1" s="1"/>
  <c r="GX219" i="1" s="1"/>
  <c r="I220" i="1"/>
  <c r="S220" i="1"/>
  <c r="AC220" i="1"/>
  <c r="AB220" i="1" s="1"/>
  <c r="AD220" i="1"/>
  <c r="AE220" i="1"/>
  <c r="AF220" i="1"/>
  <c r="AG220" i="1"/>
  <c r="AH220" i="1"/>
  <c r="AI220" i="1"/>
  <c r="AJ220" i="1"/>
  <c r="CP220" i="1"/>
  <c r="CQ220" i="1"/>
  <c r="CR220" i="1"/>
  <c r="Q220" i="1" s="1"/>
  <c r="CS220" i="1"/>
  <c r="R220" i="1" s="1"/>
  <c r="CT220" i="1"/>
  <c r="CU220" i="1"/>
  <c r="T220" i="1" s="1"/>
  <c r="CV220" i="1"/>
  <c r="U220" i="1" s="1"/>
  <c r="CW220" i="1"/>
  <c r="V220" i="1" s="1"/>
  <c r="CX220" i="1"/>
  <c r="W220" i="1" s="1"/>
  <c r="CY220" i="1"/>
  <c r="X220" i="1" s="1"/>
  <c r="CZ220" i="1"/>
  <c r="Y220" i="1" s="1"/>
  <c r="GL220" i="1"/>
  <c r="GN220" i="1"/>
  <c r="GP220" i="1"/>
  <c r="GV220" i="1"/>
  <c r="GX220" i="1"/>
  <c r="HC220" i="1"/>
  <c r="C221" i="1"/>
  <c r="D221" i="1"/>
  <c r="I221" i="1"/>
  <c r="K221" i="1"/>
  <c r="AC221" i="1"/>
  <c r="AE221" i="1"/>
  <c r="AD221" i="1" s="1"/>
  <c r="AF221" i="1"/>
  <c r="AG221" i="1"/>
  <c r="AH221" i="1"/>
  <c r="AI221" i="1"/>
  <c r="AJ221" i="1"/>
  <c r="CQ221" i="1"/>
  <c r="CR221" i="1"/>
  <c r="CS221" i="1"/>
  <c r="CT221" i="1"/>
  <c r="CU221" i="1"/>
  <c r="T221" i="1" s="1"/>
  <c r="CV221" i="1"/>
  <c r="CW221" i="1"/>
  <c r="CX221" i="1"/>
  <c r="W221" i="1" s="1"/>
  <c r="GL221" i="1"/>
  <c r="GN221" i="1"/>
  <c r="GP221" i="1"/>
  <c r="GV221" i="1"/>
  <c r="GX221" i="1"/>
  <c r="HC221" i="1"/>
  <c r="I222" i="1"/>
  <c r="T222" i="1"/>
  <c r="AC222" i="1"/>
  <c r="AD222" i="1"/>
  <c r="AE222" i="1"/>
  <c r="AF222" i="1"/>
  <c r="AG222" i="1"/>
  <c r="AH222" i="1"/>
  <c r="AI222" i="1"/>
  <c r="AJ222" i="1"/>
  <c r="CP222" i="1"/>
  <c r="CQ222" i="1"/>
  <c r="CR222" i="1"/>
  <c r="Q222" i="1" s="1"/>
  <c r="CS222" i="1"/>
  <c r="R222" i="1" s="1"/>
  <c r="CT222" i="1"/>
  <c r="S222" i="1" s="1"/>
  <c r="CU222" i="1"/>
  <c r="CV222" i="1"/>
  <c r="U222" i="1" s="1"/>
  <c r="CW222" i="1"/>
  <c r="V222" i="1" s="1"/>
  <c r="CX222" i="1"/>
  <c r="W222" i="1" s="1"/>
  <c r="CY222" i="1"/>
  <c r="X222" i="1" s="1"/>
  <c r="CZ222" i="1"/>
  <c r="Y222" i="1" s="1"/>
  <c r="GL222" i="1"/>
  <c r="GN222" i="1"/>
  <c r="GP222" i="1"/>
  <c r="GV222" i="1"/>
  <c r="GX222" i="1"/>
  <c r="HC222" i="1"/>
  <c r="C223" i="1"/>
  <c r="D223" i="1"/>
  <c r="I223" i="1"/>
  <c r="K223" i="1"/>
  <c r="AC223" i="1"/>
  <c r="AE223" i="1"/>
  <c r="AD223" i="1" s="1"/>
  <c r="AF223" i="1"/>
  <c r="AG223" i="1"/>
  <c r="AH223" i="1"/>
  <c r="AI223" i="1"/>
  <c r="AJ223" i="1"/>
  <c r="CX223" i="1" s="1"/>
  <c r="W223" i="1" s="1"/>
  <c r="CQ223" i="1"/>
  <c r="CR223" i="1"/>
  <c r="CS223" i="1"/>
  <c r="CT223" i="1"/>
  <c r="CU223" i="1"/>
  <c r="T223" i="1" s="1"/>
  <c r="CV223" i="1"/>
  <c r="CW223" i="1"/>
  <c r="GL223" i="1"/>
  <c r="GN223" i="1"/>
  <c r="GP223" i="1"/>
  <c r="GV223" i="1"/>
  <c r="HC223" i="1"/>
  <c r="GX223" i="1" s="1"/>
  <c r="I224" i="1"/>
  <c r="AC224" i="1"/>
  <c r="AE224" i="1"/>
  <c r="AD224" i="1" s="1"/>
  <c r="AB224" i="1" s="1"/>
  <c r="AF224" i="1"/>
  <c r="AG224" i="1"/>
  <c r="AH224" i="1"/>
  <c r="AI224" i="1"/>
  <c r="AJ224" i="1"/>
  <c r="CP224" i="1"/>
  <c r="CQ224" i="1"/>
  <c r="CR224" i="1"/>
  <c r="Q224" i="1" s="1"/>
  <c r="CS224" i="1"/>
  <c r="R224" i="1" s="1"/>
  <c r="CT224" i="1"/>
  <c r="S224" i="1" s="1"/>
  <c r="CU224" i="1"/>
  <c r="T224" i="1" s="1"/>
  <c r="CV224" i="1"/>
  <c r="U224" i="1" s="1"/>
  <c r="CW224" i="1"/>
  <c r="V224" i="1" s="1"/>
  <c r="CX224" i="1"/>
  <c r="W224" i="1" s="1"/>
  <c r="CY224" i="1"/>
  <c r="X224" i="1" s="1"/>
  <c r="CZ224" i="1"/>
  <c r="Y224" i="1" s="1"/>
  <c r="GL224" i="1"/>
  <c r="GN224" i="1"/>
  <c r="GP224" i="1"/>
  <c r="GV224" i="1"/>
  <c r="HC224" i="1"/>
  <c r="GX224" i="1" s="1"/>
  <c r="I225" i="1"/>
  <c r="K225" i="1"/>
  <c r="O225" i="1"/>
  <c r="P225" i="1"/>
  <c r="Q225" i="1"/>
  <c r="R225" i="1"/>
  <c r="S225" i="1"/>
  <c r="T225" i="1"/>
  <c r="U225" i="1"/>
  <c r="V225" i="1"/>
  <c r="W225" i="1"/>
  <c r="X225" i="1"/>
  <c r="Y225" i="1"/>
  <c r="AB225" i="1"/>
  <c r="AC225" i="1"/>
  <c r="AD225" i="1"/>
  <c r="AE225" i="1"/>
  <c r="AF225" i="1"/>
  <c r="AG225" i="1"/>
  <c r="AH225" i="1"/>
  <c r="AI225" i="1"/>
  <c r="AJ225" i="1"/>
  <c r="CP225" i="1"/>
  <c r="GL225" i="1"/>
  <c r="GM225" i="1"/>
  <c r="GN225" i="1" s="1"/>
  <c r="GO225" i="1"/>
  <c r="GP225" i="1"/>
  <c r="GV225" i="1"/>
  <c r="GX225" i="1"/>
  <c r="I226" i="1"/>
  <c r="I227" i="1" s="1"/>
  <c r="K226" i="1"/>
  <c r="O226" i="1"/>
  <c r="P226" i="1"/>
  <c r="Q226" i="1"/>
  <c r="R226" i="1"/>
  <c r="S226" i="1"/>
  <c r="T226" i="1"/>
  <c r="U226" i="1"/>
  <c r="V226" i="1"/>
  <c r="W226" i="1"/>
  <c r="X226" i="1"/>
  <c r="Y226" i="1"/>
  <c r="AB226" i="1"/>
  <c r="CP226" i="1" s="1"/>
  <c r="AC226" i="1"/>
  <c r="AD226" i="1"/>
  <c r="AE226" i="1"/>
  <c r="AF226" i="1"/>
  <c r="AG226" i="1"/>
  <c r="AH226" i="1"/>
  <c r="AI226" i="1"/>
  <c r="AJ226" i="1"/>
  <c r="GL226" i="1"/>
  <c r="GO226" i="1"/>
  <c r="GP226" i="1"/>
  <c r="GV226" i="1"/>
  <c r="GX226" i="1"/>
  <c r="K227" i="1"/>
  <c r="O227" i="1"/>
  <c r="P227" i="1"/>
  <c r="Q227" i="1"/>
  <c r="R227" i="1"/>
  <c r="S227" i="1"/>
  <c r="T227" i="1"/>
  <c r="U227" i="1"/>
  <c r="V227" i="1"/>
  <c r="W227" i="1"/>
  <c r="X227" i="1"/>
  <c r="Y227" i="1"/>
  <c r="AB227" i="1"/>
  <c r="CP227" i="1" s="1"/>
  <c r="GM227" i="1" s="1"/>
  <c r="HD227" i="1" s="1"/>
  <c r="AC227" i="1"/>
  <c r="AD227" i="1"/>
  <c r="AE227" i="1"/>
  <c r="AF227" i="1"/>
  <c r="AG227" i="1"/>
  <c r="AH227" i="1"/>
  <c r="AI227" i="1"/>
  <c r="AJ227" i="1"/>
  <c r="GL227" i="1"/>
  <c r="GO227" i="1"/>
  <c r="GP227" i="1"/>
  <c r="GV227" i="1"/>
  <c r="GX227" i="1"/>
  <c r="B229" i="1"/>
  <c r="B93" i="1" s="1"/>
  <c r="C229" i="1"/>
  <c r="C93" i="1" s="1"/>
  <c r="D229" i="1"/>
  <c r="D93" i="1" s="1"/>
  <c r="F229" i="1"/>
  <c r="F93" i="1" s="1"/>
  <c r="G229" i="1"/>
  <c r="G93" i="1" s="1"/>
  <c r="BX229" i="1"/>
  <c r="BX93" i="1" s="1"/>
  <c r="BY229" i="1"/>
  <c r="BY93" i="1" s="1"/>
  <c r="CK229" i="1"/>
  <c r="CK93" i="1" s="1"/>
  <c r="CL229" i="1"/>
  <c r="CL93" i="1" s="1"/>
  <c r="D259" i="1"/>
  <c r="E261" i="1"/>
  <c r="Z261" i="1"/>
  <c r="AA261" i="1"/>
  <c r="AM261" i="1"/>
  <c r="AN261" i="1"/>
  <c r="BE261" i="1"/>
  <c r="BF261" i="1"/>
  <c r="BG261" i="1"/>
  <c r="BH261" i="1"/>
  <c r="BI261" i="1"/>
  <c r="BJ261" i="1"/>
  <c r="BK261" i="1"/>
  <c r="BL261" i="1"/>
  <c r="BM261" i="1"/>
  <c r="BN261" i="1"/>
  <c r="BO261" i="1"/>
  <c r="BP261" i="1"/>
  <c r="BQ261" i="1"/>
  <c r="BR261" i="1"/>
  <c r="BS261" i="1"/>
  <c r="BT261" i="1"/>
  <c r="BU261" i="1"/>
  <c r="BV261" i="1"/>
  <c r="BW261" i="1"/>
  <c r="CN261" i="1"/>
  <c r="CO261" i="1"/>
  <c r="CP261" i="1"/>
  <c r="CQ261" i="1"/>
  <c r="CR261" i="1"/>
  <c r="CS261" i="1"/>
  <c r="CT261" i="1"/>
  <c r="CU261" i="1"/>
  <c r="CV261" i="1"/>
  <c r="CW261" i="1"/>
  <c r="CX261" i="1"/>
  <c r="CY261" i="1"/>
  <c r="CZ261" i="1"/>
  <c r="DA261" i="1"/>
  <c r="DB261" i="1"/>
  <c r="DC261" i="1"/>
  <c r="DD261" i="1"/>
  <c r="DE261" i="1"/>
  <c r="DF261" i="1"/>
  <c r="DG261" i="1"/>
  <c r="DH261" i="1"/>
  <c r="DI261" i="1"/>
  <c r="DJ261" i="1"/>
  <c r="DK261" i="1"/>
  <c r="DL261" i="1"/>
  <c r="DM261" i="1"/>
  <c r="DN261" i="1"/>
  <c r="DO261" i="1"/>
  <c r="DP261" i="1"/>
  <c r="DQ261" i="1"/>
  <c r="DR261" i="1"/>
  <c r="DS261" i="1"/>
  <c r="DT261" i="1"/>
  <c r="DU261" i="1"/>
  <c r="DV261" i="1"/>
  <c r="DW261" i="1"/>
  <c r="DX261" i="1"/>
  <c r="DY261" i="1"/>
  <c r="DZ261" i="1"/>
  <c r="EA261" i="1"/>
  <c r="EB261" i="1"/>
  <c r="EC261" i="1"/>
  <c r="ED261" i="1"/>
  <c r="EE261" i="1"/>
  <c r="EF261" i="1"/>
  <c r="EG261" i="1"/>
  <c r="EH261" i="1"/>
  <c r="EI261" i="1"/>
  <c r="EJ261" i="1"/>
  <c r="EK261" i="1"/>
  <c r="EL261" i="1"/>
  <c r="EM261" i="1"/>
  <c r="EN261" i="1"/>
  <c r="EO261" i="1"/>
  <c r="EP261" i="1"/>
  <c r="EQ261" i="1"/>
  <c r="ER261" i="1"/>
  <c r="ES261" i="1"/>
  <c r="ET261" i="1"/>
  <c r="EU261" i="1"/>
  <c r="EV261" i="1"/>
  <c r="EW261" i="1"/>
  <c r="EX261" i="1"/>
  <c r="EY261" i="1"/>
  <c r="EZ261" i="1"/>
  <c r="FA261" i="1"/>
  <c r="FB261" i="1"/>
  <c r="FC261" i="1"/>
  <c r="FD261" i="1"/>
  <c r="FE261" i="1"/>
  <c r="FF261" i="1"/>
  <c r="FG261" i="1"/>
  <c r="FH261" i="1"/>
  <c r="FI261" i="1"/>
  <c r="FJ261" i="1"/>
  <c r="FK261" i="1"/>
  <c r="FL261" i="1"/>
  <c r="FM261" i="1"/>
  <c r="FN261" i="1"/>
  <c r="FO261" i="1"/>
  <c r="FP261" i="1"/>
  <c r="FQ261" i="1"/>
  <c r="FR261" i="1"/>
  <c r="FS261" i="1"/>
  <c r="FT261" i="1"/>
  <c r="FU261" i="1"/>
  <c r="FV261" i="1"/>
  <c r="FW261" i="1"/>
  <c r="FX261" i="1"/>
  <c r="FY261" i="1"/>
  <c r="FZ261" i="1"/>
  <c r="GA261" i="1"/>
  <c r="GB261" i="1"/>
  <c r="GC261" i="1"/>
  <c r="GD261" i="1"/>
  <c r="GE261" i="1"/>
  <c r="GF261" i="1"/>
  <c r="GG261" i="1"/>
  <c r="GH261" i="1"/>
  <c r="GI261" i="1"/>
  <c r="GJ261" i="1"/>
  <c r="GK261" i="1"/>
  <c r="GL261" i="1"/>
  <c r="GM261" i="1"/>
  <c r="GN261" i="1"/>
  <c r="GO261" i="1"/>
  <c r="GP261" i="1"/>
  <c r="GQ261" i="1"/>
  <c r="GR261" i="1"/>
  <c r="GS261" i="1"/>
  <c r="GT261" i="1"/>
  <c r="GU261" i="1"/>
  <c r="GV261" i="1"/>
  <c r="GW261" i="1"/>
  <c r="GX261" i="1"/>
  <c r="I263" i="1"/>
  <c r="K263" i="1"/>
  <c r="R263" i="1"/>
  <c r="S263" i="1"/>
  <c r="AC263" i="1"/>
  <c r="AB263" i="1" s="1"/>
  <c r="AE263" i="1"/>
  <c r="AD263" i="1" s="1"/>
  <c r="AF263" i="1"/>
  <c r="AG263" i="1"/>
  <c r="CU263" i="1" s="1"/>
  <c r="T263" i="1" s="1"/>
  <c r="AH263" i="1"/>
  <c r="AI263" i="1"/>
  <c r="AJ263" i="1"/>
  <c r="CQ263" i="1"/>
  <c r="P263" i="1" s="1"/>
  <c r="CR263" i="1"/>
  <c r="Q263" i="1" s="1"/>
  <c r="CS263" i="1"/>
  <c r="CT263" i="1"/>
  <c r="CV263" i="1"/>
  <c r="U263" i="1" s="1"/>
  <c r="CW263" i="1"/>
  <c r="V263" i="1" s="1"/>
  <c r="CX263" i="1"/>
  <c r="W263" i="1" s="1"/>
  <c r="CY263" i="1"/>
  <c r="X263" i="1" s="1"/>
  <c r="CZ263" i="1"/>
  <c r="Y263" i="1" s="1"/>
  <c r="GL263" i="1"/>
  <c r="GO263" i="1"/>
  <c r="GP263" i="1"/>
  <c r="GV263" i="1"/>
  <c r="HC263" i="1" s="1"/>
  <c r="GX263" i="1" s="1"/>
  <c r="P264" i="1"/>
  <c r="AC264" i="1"/>
  <c r="AB264" i="1" s="1"/>
  <c r="AD264" i="1"/>
  <c r="AE264" i="1"/>
  <c r="AF264" i="1"/>
  <c r="AG264" i="1"/>
  <c r="CU264" i="1" s="1"/>
  <c r="T264" i="1" s="1"/>
  <c r="AH264" i="1"/>
  <c r="CV264" i="1" s="1"/>
  <c r="U264" i="1" s="1"/>
  <c r="AI264" i="1"/>
  <c r="AJ264" i="1"/>
  <c r="CQ264" i="1"/>
  <c r="CR264" i="1"/>
  <c r="Q264" i="1" s="1"/>
  <c r="CS264" i="1"/>
  <c r="R264" i="1" s="1"/>
  <c r="CT264" i="1"/>
  <c r="S264" i="1" s="1"/>
  <c r="CW264" i="1"/>
  <c r="V264" i="1" s="1"/>
  <c r="CX264" i="1"/>
  <c r="W264" i="1" s="1"/>
  <c r="GL264" i="1"/>
  <c r="GO264" i="1"/>
  <c r="GP264" i="1"/>
  <c r="GV264" i="1"/>
  <c r="HC264" i="1" s="1"/>
  <c r="GX264" i="1"/>
  <c r="P265" i="1"/>
  <c r="AC265" i="1"/>
  <c r="AE265" i="1"/>
  <c r="AD265" i="1" s="1"/>
  <c r="AF265" i="1"/>
  <c r="AG265" i="1"/>
  <c r="AH265" i="1"/>
  <c r="AI265" i="1"/>
  <c r="CW265" i="1" s="1"/>
  <c r="V265" i="1" s="1"/>
  <c r="AJ265" i="1"/>
  <c r="CQ265" i="1"/>
  <c r="CR265" i="1"/>
  <c r="Q265" i="1" s="1"/>
  <c r="CS265" i="1"/>
  <c r="R265" i="1" s="1"/>
  <c r="CY265" i="1" s="1"/>
  <c r="X265" i="1" s="1"/>
  <c r="CT265" i="1"/>
  <c r="S265" i="1" s="1"/>
  <c r="CU265" i="1"/>
  <c r="T265" i="1" s="1"/>
  <c r="CV265" i="1"/>
  <c r="U265" i="1" s="1"/>
  <c r="CX265" i="1"/>
  <c r="W265" i="1" s="1"/>
  <c r="GL265" i="1"/>
  <c r="GO265" i="1"/>
  <c r="GP265" i="1"/>
  <c r="GV265" i="1"/>
  <c r="GX265" i="1"/>
  <c r="HC265" i="1"/>
  <c r="I266" i="1"/>
  <c r="K266" i="1"/>
  <c r="W266" i="1"/>
  <c r="AC266" i="1"/>
  <c r="AD266" i="1"/>
  <c r="AE266" i="1"/>
  <c r="AF266" i="1"/>
  <c r="AG266" i="1"/>
  <c r="AH266" i="1"/>
  <c r="CV266" i="1" s="1"/>
  <c r="U266" i="1" s="1"/>
  <c r="AI266" i="1"/>
  <c r="AJ266" i="1"/>
  <c r="CQ266" i="1"/>
  <c r="P266" i="1" s="1"/>
  <c r="CR266" i="1"/>
  <c r="Q266" i="1" s="1"/>
  <c r="CS266" i="1"/>
  <c r="R266" i="1" s="1"/>
  <c r="CT266" i="1"/>
  <c r="S266" i="1" s="1"/>
  <c r="CU266" i="1"/>
  <c r="T266" i="1" s="1"/>
  <c r="CW266" i="1"/>
  <c r="V266" i="1" s="1"/>
  <c r="CX266" i="1"/>
  <c r="CY266" i="1"/>
  <c r="X266" i="1" s="1"/>
  <c r="CZ266" i="1"/>
  <c r="Y266" i="1" s="1"/>
  <c r="GL266" i="1"/>
  <c r="GO266" i="1"/>
  <c r="GP266" i="1"/>
  <c r="GV266" i="1"/>
  <c r="HC266" i="1" s="1"/>
  <c r="GX266" i="1"/>
  <c r="I267" i="1"/>
  <c r="K267" i="1"/>
  <c r="S267" i="1"/>
  <c r="AC267" i="1"/>
  <c r="AB267" i="1" s="1"/>
  <c r="AE267" i="1"/>
  <c r="AD267" i="1" s="1"/>
  <c r="AF267" i="1"/>
  <c r="AG267" i="1"/>
  <c r="CU267" i="1" s="1"/>
  <c r="T267" i="1" s="1"/>
  <c r="AH267" i="1"/>
  <c r="AI267" i="1"/>
  <c r="AJ267" i="1"/>
  <c r="CQ267" i="1"/>
  <c r="P267" i="1" s="1"/>
  <c r="CR267" i="1"/>
  <c r="Q267" i="1" s="1"/>
  <c r="CS267" i="1"/>
  <c r="R267" i="1" s="1"/>
  <c r="CT267" i="1"/>
  <c r="CV267" i="1"/>
  <c r="U267" i="1" s="1"/>
  <c r="CW267" i="1"/>
  <c r="V267" i="1" s="1"/>
  <c r="CX267" i="1"/>
  <c r="W267" i="1" s="1"/>
  <c r="CY267" i="1"/>
  <c r="X267" i="1" s="1"/>
  <c r="CZ267" i="1"/>
  <c r="Y267" i="1" s="1"/>
  <c r="GL267" i="1"/>
  <c r="GN267" i="1"/>
  <c r="GP267" i="1"/>
  <c r="GV267" i="1"/>
  <c r="HC267" i="1" s="1"/>
  <c r="GX267" i="1" s="1"/>
  <c r="AC268" i="1"/>
  <c r="AD268" i="1"/>
  <c r="AE268" i="1"/>
  <c r="AF268" i="1"/>
  <c r="AG268" i="1"/>
  <c r="AH268" i="1"/>
  <c r="CV268" i="1" s="1"/>
  <c r="U268" i="1" s="1"/>
  <c r="AI268" i="1"/>
  <c r="AJ268" i="1"/>
  <c r="CQ268" i="1"/>
  <c r="P268" i="1" s="1"/>
  <c r="CP268" i="1" s="1"/>
  <c r="O268" i="1" s="1"/>
  <c r="CR268" i="1"/>
  <c r="Q268" i="1" s="1"/>
  <c r="CS268" i="1"/>
  <c r="R268" i="1" s="1"/>
  <c r="CT268" i="1"/>
  <c r="S268" i="1" s="1"/>
  <c r="CU268" i="1"/>
  <c r="T268" i="1" s="1"/>
  <c r="CW268" i="1"/>
  <c r="V268" i="1" s="1"/>
  <c r="CX268" i="1"/>
  <c r="W268" i="1" s="1"/>
  <c r="GL268" i="1"/>
  <c r="GO268" i="1"/>
  <c r="GP268" i="1"/>
  <c r="GV268" i="1"/>
  <c r="HC268" i="1" s="1"/>
  <c r="GX268" i="1"/>
  <c r="P269" i="1"/>
  <c r="Q269" i="1"/>
  <c r="AC269" i="1"/>
  <c r="AE269" i="1"/>
  <c r="AD269" i="1" s="1"/>
  <c r="AF269" i="1"/>
  <c r="AG269" i="1"/>
  <c r="AH269" i="1"/>
  <c r="AI269" i="1"/>
  <c r="CW269" i="1" s="1"/>
  <c r="V269" i="1" s="1"/>
  <c r="AJ269" i="1"/>
  <c r="CQ269" i="1"/>
  <c r="CR269" i="1"/>
  <c r="CS269" i="1"/>
  <c r="R269" i="1" s="1"/>
  <c r="CT269" i="1"/>
  <c r="S269" i="1" s="1"/>
  <c r="CZ269" i="1" s="1"/>
  <c r="Y269" i="1" s="1"/>
  <c r="CU269" i="1"/>
  <c r="T269" i="1" s="1"/>
  <c r="CV269" i="1"/>
  <c r="U269" i="1" s="1"/>
  <c r="CX269" i="1"/>
  <c r="W269" i="1" s="1"/>
  <c r="CY269" i="1"/>
  <c r="X269" i="1" s="1"/>
  <c r="GL269" i="1"/>
  <c r="GO269" i="1"/>
  <c r="GP269" i="1"/>
  <c r="GV269" i="1"/>
  <c r="HC269" i="1"/>
  <c r="GX269" i="1" s="1"/>
  <c r="AC270" i="1"/>
  <c r="AE270" i="1"/>
  <c r="AD270" i="1" s="1"/>
  <c r="AB270" i="1" s="1"/>
  <c r="AF270" i="1"/>
  <c r="AG270" i="1"/>
  <c r="AH270" i="1"/>
  <c r="AI270" i="1"/>
  <c r="AJ270" i="1"/>
  <c r="CX270" i="1" s="1"/>
  <c r="W270" i="1" s="1"/>
  <c r="CQ270" i="1"/>
  <c r="P270" i="1" s="1"/>
  <c r="CR270" i="1"/>
  <c r="Q270" i="1" s="1"/>
  <c r="CS270" i="1"/>
  <c r="R270" i="1" s="1"/>
  <c r="CT270" i="1"/>
  <c r="S270" i="1" s="1"/>
  <c r="CU270" i="1"/>
  <c r="T270" i="1" s="1"/>
  <c r="CV270" i="1"/>
  <c r="U270" i="1" s="1"/>
  <c r="CW270" i="1"/>
  <c r="V270" i="1" s="1"/>
  <c r="CY270" i="1"/>
  <c r="X270" i="1" s="1"/>
  <c r="CZ270" i="1"/>
  <c r="Y270" i="1" s="1"/>
  <c r="GL270" i="1"/>
  <c r="GN270" i="1"/>
  <c r="GP270" i="1"/>
  <c r="GV270" i="1"/>
  <c r="HC270" i="1"/>
  <c r="GX270" i="1" s="1"/>
  <c r="S271" i="1"/>
  <c r="AC271" i="1"/>
  <c r="AB271" i="1" s="1"/>
  <c r="AE271" i="1"/>
  <c r="AD271" i="1" s="1"/>
  <c r="AF271" i="1"/>
  <c r="AG271" i="1"/>
  <c r="CU271" i="1" s="1"/>
  <c r="T271" i="1" s="1"/>
  <c r="AH271" i="1"/>
  <c r="AI271" i="1"/>
  <c r="AJ271" i="1"/>
  <c r="CQ271" i="1"/>
  <c r="P271" i="1" s="1"/>
  <c r="CR271" i="1"/>
  <c r="Q271" i="1" s="1"/>
  <c r="CS271" i="1"/>
  <c r="R271" i="1" s="1"/>
  <c r="CT271" i="1"/>
  <c r="CV271" i="1"/>
  <c r="U271" i="1" s="1"/>
  <c r="CW271" i="1"/>
  <c r="V271" i="1" s="1"/>
  <c r="CX271" i="1"/>
  <c r="W271" i="1" s="1"/>
  <c r="GL271" i="1"/>
  <c r="GO271" i="1"/>
  <c r="GP271" i="1"/>
  <c r="GV271" i="1"/>
  <c r="HC271" i="1" s="1"/>
  <c r="GX271" i="1" s="1"/>
  <c r="P272" i="1"/>
  <c r="CP272" i="1" s="1"/>
  <c r="O272" i="1" s="1"/>
  <c r="GM272" i="1" s="1"/>
  <c r="GO272" i="1" s="1"/>
  <c r="X272" i="1"/>
  <c r="AC272" i="1"/>
  <c r="AD272" i="1"/>
  <c r="AE272" i="1"/>
  <c r="AF272" i="1"/>
  <c r="AG272" i="1"/>
  <c r="AH272" i="1"/>
  <c r="CV272" i="1" s="1"/>
  <c r="U272" i="1" s="1"/>
  <c r="AI272" i="1"/>
  <c r="AJ272" i="1"/>
  <c r="CQ272" i="1"/>
  <c r="CR272" i="1"/>
  <c r="Q272" i="1" s="1"/>
  <c r="CS272" i="1"/>
  <c r="R272" i="1" s="1"/>
  <c r="CT272" i="1"/>
  <c r="S272" i="1" s="1"/>
  <c r="CU272" i="1"/>
  <c r="T272" i="1" s="1"/>
  <c r="CW272" i="1"/>
  <c r="V272" i="1" s="1"/>
  <c r="CX272" i="1"/>
  <c r="W272" i="1" s="1"/>
  <c r="CY272" i="1"/>
  <c r="CZ272" i="1"/>
  <c r="Y272" i="1" s="1"/>
  <c r="GL272" i="1"/>
  <c r="GN272" i="1"/>
  <c r="GP272" i="1"/>
  <c r="GV272" i="1"/>
  <c r="HC272" i="1" s="1"/>
  <c r="GX272" i="1"/>
  <c r="AC273" i="1"/>
  <c r="AD273" i="1"/>
  <c r="AE273" i="1"/>
  <c r="AF273" i="1"/>
  <c r="AG273" i="1"/>
  <c r="AH273" i="1"/>
  <c r="AI273" i="1"/>
  <c r="CW273" i="1" s="1"/>
  <c r="V273" i="1" s="1"/>
  <c r="AJ273" i="1"/>
  <c r="CQ273" i="1"/>
  <c r="P273" i="1" s="1"/>
  <c r="CP273" i="1" s="1"/>
  <c r="O273" i="1" s="1"/>
  <c r="CR273" i="1"/>
  <c r="Q273" i="1" s="1"/>
  <c r="CS273" i="1"/>
  <c r="R273" i="1" s="1"/>
  <c r="CT273" i="1"/>
  <c r="S273" i="1" s="1"/>
  <c r="CU273" i="1"/>
  <c r="T273" i="1" s="1"/>
  <c r="CV273" i="1"/>
  <c r="U273" i="1" s="1"/>
  <c r="CX273" i="1"/>
  <c r="W273" i="1" s="1"/>
  <c r="CY273" i="1"/>
  <c r="X273" i="1" s="1"/>
  <c r="CZ273" i="1"/>
  <c r="Y273" i="1" s="1"/>
  <c r="GL273" i="1"/>
  <c r="GN273" i="1"/>
  <c r="GP273" i="1"/>
  <c r="GV273" i="1"/>
  <c r="HC273" i="1"/>
  <c r="GX273" i="1" s="1"/>
  <c r="I274" i="1"/>
  <c r="K274" i="1"/>
  <c r="AC274" i="1"/>
  <c r="AD274" i="1"/>
  <c r="AE274" i="1"/>
  <c r="AF274" i="1"/>
  <c r="AG274" i="1"/>
  <c r="AH274" i="1"/>
  <c r="CV274" i="1" s="1"/>
  <c r="U274" i="1" s="1"/>
  <c r="AI274" i="1"/>
  <c r="AJ274" i="1"/>
  <c r="CQ274" i="1"/>
  <c r="P274" i="1" s="1"/>
  <c r="CP274" i="1" s="1"/>
  <c r="O274" i="1" s="1"/>
  <c r="GM274" i="1" s="1"/>
  <c r="GN274" i="1" s="1"/>
  <c r="CR274" i="1"/>
  <c r="Q274" i="1" s="1"/>
  <c r="CS274" i="1"/>
  <c r="R274" i="1" s="1"/>
  <c r="CT274" i="1"/>
  <c r="S274" i="1" s="1"/>
  <c r="CU274" i="1"/>
  <c r="T274" i="1" s="1"/>
  <c r="CW274" i="1"/>
  <c r="V274" i="1" s="1"/>
  <c r="CX274" i="1"/>
  <c r="W274" i="1" s="1"/>
  <c r="CY274" i="1"/>
  <c r="X274" i="1" s="1"/>
  <c r="CZ274" i="1"/>
  <c r="Y274" i="1" s="1"/>
  <c r="GL274" i="1"/>
  <c r="GO274" i="1"/>
  <c r="GP274" i="1"/>
  <c r="GV274" i="1"/>
  <c r="HC274" i="1" s="1"/>
  <c r="GX274" i="1"/>
  <c r="I275" i="1"/>
  <c r="K275" i="1"/>
  <c r="R275" i="1"/>
  <c r="S275" i="1"/>
  <c r="AC275" i="1"/>
  <c r="AB275" i="1" s="1"/>
  <c r="AE275" i="1"/>
  <c r="AD275" i="1" s="1"/>
  <c r="AF275" i="1"/>
  <c r="AG275" i="1"/>
  <c r="CU275" i="1" s="1"/>
  <c r="T275" i="1" s="1"/>
  <c r="AH275" i="1"/>
  <c r="AI275" i="1"/>
  <c r="AJ275" i="1"/>
  <c r="CQ275" i="1"/>
  <c r="P275" i="1" s="1"/>
  <c r="CP275" i="1" s="1"/>
  <c r="O275" i="1" s="1"/>
  <c r="GM275" i="1" s="1"/>
  <c r="GO275" i="1" s="1"/>
  <c r="CR275" i="1"/>
  <c r="Q275" i="1" s="1"/>
  <c r="CS275" i="1"/>
  <c r="CT275" i="1"/>
  <c r="CV275" i="1"/>
  <c r="U275" i="1" s="1"/>
  <c r="CW275" i="1"/>
  <c r="V275" i="1" s="1"/>
  <c r="CX275" i="1"/>
  <c r="W275" i="1" s="1"/>
  <c r="CY275" i="1"/>
  <c r="X275" i="1" s="1"/>
  <c r="CZ275" i="1"/>
  <c r="Y275" i="1" s="1"/>
  <c r="GL275" i="1"/>
  <c r="GN275" i="1"/>
  <c r="GP275" i="1"/>
  <c r="GV275" i="1"/>
  <c r="HC275" i="1" s="1"/>
  <c r="GX275" i="1" s="1"/>
  <c r="P276" i="1"/>
  <c r="AC276" i="1"/>
  <c r="AB276" i="1" s="1"/>
  <c r="AD276" i="1"/>
  <c r="AE276" i="1"/>
  <c r="AF276" i="1"/>
  <c r="AG276" i="1"/>
  <c r="CU276" i="1" s="1"/>
  <c r="T276" i="1" s="1"/>
  <c r="AH276" i="1"/>
  <c r="CV276" i="1" s="1"/>
  <c r="U276" i="1" s="1"/>
  <c r="AI276" i="1"/>
  <c r="AJ276" i="1"/>
  <c r="CQ276" i="1"/>
  <c r="CR276" i="1"/>
  <c r="Q276" i="1" s="1"/>
  <c r="CS276" i="1"/>
  <c r="R276" i="1" s="1"/>
  <c r="CT276" i="1"/>
  <c r="S276" i="1" s="1"/>
  <c r="CP276" i="1" s="1"/>
  <c r="O276" i="1" s="1"/>
  <c r="GM276" i="1" s="1"/>
  <c r="GO276" i="1" s="1"/>
  <c r="CW276" i="1"/>
  <c r="V276" i="1" s="1"/>
  <c r="CX276" i="1"/>
  <c r="W276" i="1" s="1"/>
  <c r="CY276" i="1"/>
  <c r="X276" i="1" s="1"/>
  <c r="CZ276" i="1"/>
  <c r="Y276" i="1" s="1"/>
  <c r="GL276" i="1"/>
  <c r="GN276" i="1"/>
  <c r="GP276" i="1"/>
  <c r="GV276" i="1"/>
  <c r="HC276" i="1" s="1"/>
  <c r="GX276" i="1"/>
  <c r="P277" i="1"/>
  <c r="S277" i="1"/>
  <c r="CY277" i="1" s="1"/>
  <c r="X277" i="1" s="1"/>
  <c r="AC277" i="1"/>
  <c r="AE277" i="1"/>
  <c r="AD277" i="1" s="1"/>
  <c r="AF277" i="1"/>
  <c r="AG277" i="1"/>
  <c r="CU277" i="1" s="1"/>
  <c r="T277" i="1" s="1"/>
  <c r="AH277" i="1"/>
  <c r="AI277" i="1"/>
  <c r="CW277" i="1" s="1"/>
  <c r="V277" i="1" s="1"/>
  <c r="AJ277" i="1"/>
  <c r="CQ277" i="1"/>
  <c r="CR277" i="1"/>
  <c r="Q277" i="1" s="1"/>
  <c r="CP277" i="1" s="1"/>
  <c r="O277" i="1" s="1"/>
  <c r="CS277" i="1"/>
  <c r="R277" i="1" s="1"/>
  <c r="CT277" i="1"/>
  <c r="CV277" i="1"/>
  <c r="U277" i="1" s="1"/>
  <c r="CX277" i="1"/>
  <c r="W277" i="1" s="1"/>
  <c r="GL277" i="1"/>
  <c r="GO277" i="1"/>
  <c r="GP277" i="1"/>
  <c r="GV277" i="1"/>
  <c r="HC277" i="1" s="1"/>
  <c r="GX277" i="1" s="1"/>
  <c r="Q278" i="1"/>
  <c r="R278" i="1"/>
  <c r="U278" i="1"/>
  <c r="V278" i="1"/>
  <c r="AC278" i="1"/>
  <c r="AD278" i="1"/>
  <c r="AE278" i="1"/>
  <c r="AF278" i="1"/>
  <c r="AB278" i="1" s="1"/>
  <c r="AG278" i="1"/>
  <c r="AH278" i="1"/>
  <c r="AI278" i="1"/>
  <c r="AJ278" i="1"/>
  <c r="CX278" i="1" s="1"/>
  <c r="W278" i="1" s="1"/>
  <c r="CQ278" i="1"/>
  <c r="P278" i="1" s="1"/>
  <c r="CP278" i="1" s="1"/>
  <c r="O278" i="1" s="1"/>
  <c r="CR278" i="1"/>
  <c r="CS278" i="1"/>
  <c r="CT278" i="1"/>
  <c r="S278" i="1" s="1"/>
  <c r="CU278" i="1"/>
  <c r="T278" i="1" s="1"/>
  <c r="CV278" i="1"/>
  <c r="CW278" i="1"/>
  <c r="CY278" i="1"/>
  <c r="X278" i="1" s="1"/>
  <c r="CZ278" i="1"/>
  <c r="Y278" i="1" s="1"/>
  <c r="GL278" i="1"/>
  <c r="GO278" i="1"/>
  <c r="GP278" i="1"/>
  <c r="GV278" i="1"/>
  <c r="HC278" i="1"/>
  <c r="GX278" i="1" s="1"/>
  <c r="Q279" i="1"/>
  <c r="U279" i="1"/>
  <c r="V279" i="1"/>
  <c r="Y279" i="1"/>
  <c r="AB279" i="1"/>
  <c r="AC279" i="1"/>
  <c r="AE279" i="1"/>
  <c r="AD279" i="1" s="1"/>
  <c r="AF279" i="1"/>
  <c r="AG279" i="1"/>
  <c r="CU279" i="1" s="1"/>
  <c r="T279" i="1" s="1"/>
  <c r="AH279" i="1"/>
  <c r="AI279" i="1"/>
  <c r="AJ279" i="1"/>
  <c r="CQ279" i="1"/>
  <c r="P279" i="1" s="1"/>
  <c r="CR279" i="1"/>
  <c r="CS279" i="1"/>
  <c r="R279" i="1" s="1"/>
  <c r="CT279" i="1"/>
  <c r="S279" i="1" s="1"/>
  <c r="CP279" i="1" s="1"/>
  <c r="O279" i="1" s="1"/>
  <c r="GM279" i="1" s="1"/>
  <c r="GO279" i="1" s="1"/>
  <c r="CV279" i="1"/>
  <c r="CW279" i="1"/>
  <c r="CX279" i="1"/>
  <c r="W279" i="1" s="1"/>
  <c r="CY279" i="1"/>
  <c r="X279" i="1" s="1"/>
  <c r="CZ279" i="1"/>
  <c r="GL279" i="1"/>
  <c r="GN279" i="1"/>
  <c r="GP279" i="1"/>
  <c r="GV279" i="1"/>
  <c r="HC279" i="1"/>
  <c r="GX279" i="1" s="1"/>
  <c r="R280" i="1"/>
  <c r="S280" i="1"/>
  <c r="W280" i="1"/>
  <c r="X280" i="1"/>
  <c r="AC280" i="1"/>
  <c r="AD280" i="1"/>
  <c r="AB280" i="1" s="1"/>
  <c r="AE280" i="1"/>
  <c r="AF280" i="1"/>
  <c r="AG280" i="1"/>
  <c r="AH280" i="1"/>
  <c r="CV280" i="1" s="1"/>
  <c r="U280" i="1" s="1"/>
  <c r="AI280" i="1"/>
  <c r="AJ280" i="1"/>
  <c r="CQ280" i="1"/>
  <c r="P280" i="1" s="1"/>
  <c r="CP280" i="1" s="1"/>
  <c r="O280" i="1" s="1"/>
  <c r="GM280" i="1" s="1"/>
  <c r="GO280" i="1" s="1"/>
  <c r="CR280" i="1"/>
  <c r="Q280" i="1" s="1"/>
  <c r="CS280" i="1"/>
  <c r="CT280" i="1"/>
  <c r="CU280" i="1"/>
  <c r="T280" i="1" s="1"/>
  <c r="CW280" i="1"/>
  <c r="V280" i="1" s="1"/>
  <c r="CX280" i="1"/>
  <c r="CY280" i="1"/>
  <c r="CZ280" i="1"/>
  <c r="Y280" i="1" s="1"/>
  <c r="GL280" i="1"/>
  <c r="GN280" i="1"/>
  <c r="GP280" i="1"/>
  <c r="GV280" i="1"/>
  <c r="HC280" i="1" s="1"/>
  <c r="GX280" i="1" s="1"/>
  <c r="Q281" i="1"/>
  <c r="W281" i="1"/>
  <c r="AC281" i="1"/>
  <c r="AD281" i="1"/>
  <c r="AE281" i="1"/>
  <c r="AF281" i="1"/>
  <c r="AG281" i="1"/>
  <c r="AH281" i="1"/>
  <c r="CV281" i="1" s="1"/>
  <c r="U281" i="1" s="1"/>
  <c r="AI281" i="1"/>
  <c r="CW281" i="1" s="1"/>
  <c r="V281" i="1" s="1"/>
  <c r="AJ281" i="1"/>
  <c r="CQ281" i="1"/>
  <c r="P281" i="1" s="1"/>
  <c r="CP281" i="1" s="1"/>
  <c r="O281" i="1" s="1"/>
  <c r="CR281" i="1"/>
  <c r="CS281" i="1"/>
  <c r="R281" i="1" s="1"/>
  <c r="CT281" i="1"/>
  <c r="S281" i="1" s="1"/>
  <c r="CU281" i="1"/>
  <c r="T281" i="1" s="1"/>
  <c r="CX281" i="1"/>
  <c r="CY281" i="1"/>
  <c r="X281" i="1" s="1"/>
  <c r="CZ281" i="1"/>
  <c r="Y281" i="1" s="1"/>
  <c r="GL281" i="1"/>
  <c r="GO281" i="1"/>
  <c r="GP281" i="1"/>
  <c r="GV281" i="1"/>
  <c r="HC281" i="1"/>
  <c r="GX281" i="1" s="1"/>
  <c r="P282" i="1"/>
  <c r="T282" i="1"/>
  <c r="X282" i="1"/>
  <c r="Y282" i="1"/>
  <c r="AC282" i="1"/>
  <c r="AE282" i="1"/>
  <c r="AD282" i="1" s="1"/>
  <c r="AB282" i="1" s="1"/>
  <c r="AF282" i="1"/>
  <c r="AG282" i="1"/>
  <c r="AH282" i="1"/>
  <c r="AI282" i="1"/>
  <c r="AJ282" i="1"/>
  <c r="CX282" i="1" s="1"/>
  <c r="W282" i="1" s="1"/>
  <c r="CQ282" i="1"/>
  <c r="CR282" i="1"/>
  <c r="Q282" i="1" s="1"/>
  <c r="CS282" i="1"/>
  <c r="R282" i="1" s="1"/>
  <c r="CT282" i="1"/>
  <c r="S282" i="1" s="1"/>
  <c r="CU282" i="1"/>
  <c r="CV282" i="1"/>
  <c r="U282" i="1" s="1"/>
  <c r="CW282" i="1"/>
  <c r="V282" i="1" s="1"/>
  <c r="CY282" i="1"/>
  <c r="CZ282" i="1"/>
  <c r="GL282" i="1"/>
  <c r="GN282" i="1"/>
  <c r="GP282" i="1"/>
  <c r="GV282" i="1"/>
  <c r="GX282" i="1"/>
  <c r="HC282" i="1"/>
  <c r="R283" i="1"/>
  <c r="S283" i="1"/>
  <c r="W283" i="1"/>
  <c r="AC283" i="1"/>
  <c r="AB283" i="1" s="1"/>
  <c r="AE283" i="1"/>
  <c r="AD283" i="1" s="1"/>
  <c r="AF283" i="1"/>
  <c r="AG283" i="1"/>
  <c r="CU283" i="1" s="1"/>
  <c r="T283" i="1" s="1"/>
  <c r="AH283" i="1"/>
  <c r="AI283" i="1"/>
  <c r="AJ283" i="1"/>
  <c r="CQ283" i="1"/>
  <c r="P283" i="1" s="1"/>
  <c r="CR283" i="1"/>
  <c r="Q283" i="1" s="1"/>
  <c r="CS283" i="1"/>
  <c r="CT283" i="1"/>
  <c r="CV283" i="1"/>
  <c r="U283" i="1" s="1"/>
  <c r="CW283" i="1"/>
  <c r="V283" i="1" s="1"/>
  <c r="CX283" i="1"/>
  <c r="CY283" i="1"/>
  <c r="X283" i="1" s="1"/>
  <c r="CZ283" i="1"/>
  <c r="Y283" i="1" s="1"/>
  <c r="GL283" i="1"/>
  <c r="BZ310" i="1" s="1"/>
  <c r="CG310" i="1" s="1"/>
  <c r="GN283" i="1"/>
  <c r="GP283" i="1"/>
  <c r="CD310" i="1" s="1"/>
  <c r="GV283" i="1"/>
  <c r="HC283" i="1" s="1"/>
  <c r="GX283" i="1" s="1"/>
  <c r="P284" i="1"/>
  <c r="V284" i="1"/>
  <c r="AC284" i="1"/>
  <c r="AB284" i="1" s="1"/>
  <c r="AD284" i="1"/>
  <c r="AE284" i="1"/>
  <c r="AF284" i="1"/>
  <c r="AG284" i="1"/>
  <c r="CU284" i="1" s="1"/>
  <c r="T284" i="1" s="1"/>
  <c r="AH284" i="1"/>
  <c r="CV284" i="1" s="1"/>
  <c r="U284" i="1" s="1"/>
  <c r="AI284" i="1"/>
  <c r="AJ284" i="1"/>
  <c r="CQ284" i="1"/>
  <c r="CR284" i="1"/>
  <c r="Q284" i="1" s="1"/>
  <c r="CS284" i="1"/>
  <c r="R284" i="1" s="1"/>
  <c r="CT284" i="1"/>
  <c r="S284" i="1" s="1"/>
  <c r="CW284" i="1"/>
  <c r="CX284" i="1"/>
  <c r="W284" i="1" s="1"/>
  <c r="GL284" i="1"/>
  <c r="GO284" i="1"/>
  <c r="GP284" i="1"/>
  <c r="GV284" i="1"/>
  <c r="HC284" i="1" s="1"/>
  <c r="GX284" i="1"/>
  <c r="I285" i="1"/>
  <c r="S285" i="1" s="1"/>
  <c r="K285" i="1"/>
  <c r="R285" i="1"/>
  <c r="W285" i="1"/>
  <c r="AC285" i="1"/>
  <c r="AB285" i="1" s="1"/>
  <c r="AE285" i="1"/>
  <c r="AD285" i="1" s="1"/>
  <c r="AF285" i="1"/>
  <c r="AG285" i="1"/>
  <c r="CU285" i="1" s="1"/>
  <c r="AH285" i="1"/>
  <c r="AI285" i="1"/>
  <c r="AJ285" i="1"/>
  <c r="CQ285" i="1"/>
  <c r="CR285" i="1"/>
  <c r="Q285" i="1" s="1"/>
  <c r="CS285" i="1"/>
  <c r="CT285" i="1"/>
  <c r="CV285" i="1"/>
  <c r="U285" i="1" s="1"/>
  <c r="CW285" i="1"/>
  <c r="V285" i="1" s="1"/>
  <c r="CX285" i="1"/>
  <c r="CY285" i="1"/>
  <c r="X285" i="1" s="1"/>
  <c r="CZ285" i="1"/>
  <c r="Y285" i="1" s="1"/>
  <c r="GL285" i="1"/>
  <c r="GO285" i="1"/>
  <c r="GP285" i="1"/>
  <c r="GV285" i="1"/>
  <c r="HC285" i="1" s="1"/>
  <c r="GX285" i="1" s="1"/>
  <c r="R286" i="1"/>
  <c r="V286" i="1"/>
  <c r="W286" i="1"/>
  <c r="AC286" i="1"/>
  <c r="AB286" i="1" s="1"/>
  <c r="AD286" i="1"/>
  <c r="AE286" i="1"/>
  <c r="AF286" i="1"/>
  <c r="AG286" i="1"/>
  <c r="AH286" i="1"/>
  <c r="CV286" i="1" s="1"/>
  <c r="U286" i="1" s="1"/>
  <c r="AI286" i="1"/>
  <c r="AJ286" i="1"/>
  <c r="CQ286" i="1"/>
  <c r="P286" i="1" s="1"/>
  <c r="CP286" i="1" s="1"/>
  <c r="O286" i="1" s="1"/>
  <c r="CR286" i="1"/>
  <c r="Q286" i="1" s="1"/>
  <c r="CS286" i="1"/>
  <c r="CT286" i="1"/>
  <c r="S286" i="1" s="1"/>
  <c r="CU286" i="1"/>
  <c r="T286" i="1" s="1"/>
  <c r="CW286" i="1"/>
  <c r="CX286" i="1"/>
  <c r="GL286" i="1"/>
  <c r="GO286" i="1"/>
  <c r="GP286" i="1"/>
  <c r="GV286" i="1"/>
  <c r="HC286" i="1" s="1"/>
  <c r="GX286" i="1" s="1"/>
  <c r="P287" i="1"/>
  <c r="Q287" i="1"/>
  <c r="AC287" i="1"/>
  <c r="AB287" i="1" s="1"/>
  <c r="AD287" i="1"/>
  <c r="AE287" i="1"/>
  <c r="AF287" i="1"/>
  <c r="AG287" i="1"/>
  <c r="CU287" i="1" s="1"/>
  <c r="T287" i="1" s="1"/>
  <c r="AH287" i="1"/>
  <c r="CV287" i="1" s="1"/>
  <c r="U287" i="1" s="1"/>
  <c r="AI287" i="1"/>
  <c r="CW287" i="1" s="1"/>
  <c r="V287" i="1" s="1"/>
  <c r="AJ287" i="1"/>
  <c r="CQ287" i="1"/>
  <c r="CR287" i="1"/>
  <c r="CS287" i="1"/>
  <c r="R287" i="1" s="1"/>
  <c r="CT287" i="1"/>
  <c r="S287" i="1" s="1"/>
  <c r="CX287" i="1"/>
  <c r="W287" i="1" s="1"/>
  <c r="GL287" i="1"/>
  <c r="GO287" i="1"/>
  <c r="GP287" i="1"/>
  <c r="GV287" i="1"/>
  <c r="HC287" i="1" s="1"/>
  <c r="GX287" i="1" s="1"/>
  <c r="R288" i="1"/>
  <c r="CY288" i="1" s="1"/>
  <c r="X288" i="1" s="1"/>
  <c r="V288" i="1"/>
  <c r="AC288" i="1"/>
  <c r="AD288" i="1"/>
  <c r="AB288" i="1" s="1"/>
  <c r="AE288" i="1"/>
  <c r="AF288" i="1"/>
  <c r="AG288" i="1"/>
  <c r="AH288" i="1"/>
  <c r="AI288" i="1"/>
  <c r="AJ288" i="1"/>
  <c r="CX288" i="1" s="1"/>
  <c r="W288" i="1" s="1"/>
  <c r="CQ288" i="1"/>
  <c r="P288" i="1" s="1"/>
  <c r="CP288" i="1" s="1"/>
  <c r="O288" i="1" s="1"/>
  <c r="CR288" i="1"/>
  <c r="Q288" i="1" s="1"/>
  <c r="CS288" i="1"/>
  <c r="CT288" i="1"/>
  <c r="S288" i="1" s="1"/>
  <c r="CU288" i="1"/>
  <c r="T288" i="1" s="1"/>
  <c r="CV288" i="1"/>
  <c r="U288" i="1" s="1"/>
  <c r="CW288" i="1"/>
  <c r="GL288" i="1"/>
  <c r="GO288" i="1"/>
  <c r="GP288" i="1"/>
  <c r="GV288" i="1"/>
  <c r="GX288" i="1"/>
  <c r="HC288" i="1"/>
  <c r="Q289" i="1"/>
  <c r="R289" i="1"/>
  <c r="V289" i="1"/>
  <c r="W289" i="1"/>
  <c r="AC289" i="1"/>
  <c r="AB289" i="1" s="1"/>
  <c r="AE289" i="1"/>
  <c r="AD289" i="1" s="1"/>
  <c r="AF289" i="1"/>
  <c r="AG289" i="1"/>
  <c r="CU289" i="1" s="1"/>
  <c r="T289" i="1" s="1"/>
  <c r="AH289" i="1"/>
  <c r="AI289" i="1"/>
  <c r="AJ289" i="1"/>
  <c r="CQ289" i="1"/>
  <c r="P289" i="1" s="1"/>
  <c r="CP289" i="1" s="1"/>
  <c r="O289" i="1" s="1"/>
  <c r="CR289" i="1"/>
  <c r="CS289" i="1"/>
  <c r="CT289" i="1"/>
  <c r="S289" i="1" s="1"/>
  <c r="CV289" i="1"/>
  <c r="U289" i="1" s="1"/>
  <c r="CW289" i="1"/>
  <c r="CX289" i="1"/>
  <c r="GL289" i="1"/>
  <c r="GO289" i="1"/>
  <c r="GP289" i="1"/>
  <c r="GV289" i="1"/>
  <c r="HC289" i="1" s="1"/>
  <c r="GX289" i="1" s="1"/>
  <c r="R290" i="1"/>
  <c r="V290" i="1"/>
  <c r="W290" i="1"/>
  <c r="AC290" i="1"/>
  <c r="AB290" i="1" s="1"/>
  <c r="AD290" i="1"/>
  <c r="AE290" i="1"/>
  <c r="AF290" i="1"/>
  <c r="AG290" i="1"/>
  <c r="AH290" i="1"/>
  <c r="CV290" i="1" s="1"/>
  <c r="U290" i="1" s="1"/>
  <c r="AI290" i="1"/>
  <c r="AJ290" i="1"/>
  <c r="CQ290" i="1"/>
  <c r="P290" i="1" s="1"/>
  <c r="CP290" i="1" s="1"/>
  <c r="O290" i="1" s="1"/>
  <c r="CR290" i="1"/>
  <c r="Q290" i="1" s="1"/>
  <c r="CS290" i="1"/>
  <c r="CT290" i="1"/>
  <c r="S290" i="1" s="1"/>
  <c r="CU290" i="1"/>
  <c r="T290" i="1" s="1"/>
  <c r="CW290" i="1"/>
  <c r="CX290" i="1"/>
  <c r="GL290" i="1"/>
  <c r="GO290" i="1"/>
  <c r="GP290" i="1"/>
  <c r="GV290" i="1"/>
  <c r="HC290" i="1" s="1"/>
  <c r="GX290" i="1" s="1"/>
  <c r="I291" i="1"/>
  <c r="K291" i="1"/>
  <c r="S291" i="1"/>
  <c r="Y291" i="1"/>
  <c r="AC291" i="1"/>
  <c r="AE291" i="1"/>
  <c r="AD291" i="1" s="1"/>
  <c r="AB291" i="1" s="1"/>
  <c r="AF291" i="1"/>
  <c r="AG291" i="1"/>
  <c r="CU291" i="1" s="1"/>
  <c r="AH291" i="1"/>
  <c r="AI291" i="1"/>
  <c r="AJ291" i="1"/>
  <c r="CQ291" i="1"/>
  <c r="CR291" i="1"/>
  <c r="Q291" i="1" s="1"/>
  <c r="CS291" i="1"/>
  <c r="R291" i="1" s="1"/>
  <c r="CT291" i="1"/>
  <c r="CV291" i="1"/>
  <c r="U291" i="1" s="1"/>
  <c r="CW291" i="1"/>
  <c r="V291" i="1" s="1"/>
  <c r="CX291" i="1"/>
  <c r="W291" i="1" s="1"/>
  <c r="CY291" i="1"/>
  <c r="X291" i="1" s="1"/>
  <c r="CZ291" i="1"/>
  <c r="GL291" i="1"/>
  <c r="GO291" i="1"/>
  <c r="GP291" i="1"/>
  <c r="GV291" i="1"/>
  <c r="HC291" i="1"/>
  <c r="GX291" i="1" s="1"/>
  <c r="I292" i="1"/>
  <c r="K292" i="1"/>
  <c r="Q292" i="1"/>
  <c r="R292" i="1"/>
  <c r="U292" i="1"/>
  <c r="V292" i="1"/>
  <c r="AC292" i="1"/>
  <c r="AD292" i="1"/>
  <c r="AE292" i="1"/>
  <c r="AF292" i="1"/>
  <c r="AB292" i="1" s="1"/>
  <c r="AG292" i="1"/>
  <c r="AH292" i="1"/>
  <c r="AI292" i="1"/>
  <c r="AJ292" i="1"/>
  <c r="CX292" i="1" s="1"/>
  <c r="W292" i="1" s="1"/>
  <c r="CQ292" i="1"/>
  <c r="P292" i="1" s="1"/>
  <c r="CP292" i="1" s="1"/>
  <c r="O292" i="1" s="1"/>
  <c r="CR292" i="1"/>
  <c r="CS292" i="1"/>
  <c r="CT292" i="1"/>
  <c r="S292" i="1" s="1"/>
  <c r="CU292" i="1"/>
  <c r="T292" i="1" s="1"/>
  <c r="CV292" i="1"/>
  <c r="CW292" i="1"/>
  <c r="CY292" i="1"/>
  <c r="X292" i="1" s="1"/>
  <c r="CZ292" i="1"/>
  <c r="Y292" i="1" s="1"/>
  <c r="GL292" i="1"/>
  <c r="GO292" i="1"/>
  <c r="GP292" i="1"/>
  <c r="GV292" i="1"/>
  <c r="HC292" i="1"/>
  <c r="GX292" i="1" s="1"/>
  <c r="Q293" i="1"/>
  <c r="U293" i="1"/>
  <c r="V293" i="1"/>
  <c r="AB293" i="1"/>
  <c r="AC293" i="1"/>
  <c r="AE293" i="1"/>
  <c r="AD293" i="1" s="1"/>
  <c r="AF293" i="1"/>
  <c r="AG293" i="1"/>
  <c r="CU293" i="1" s="1"/>
  <c r="T293" i="1" s="1"/>
  <c r="AH293" i="1"/>
  <c r="AI293" i="1"/>
  <c r="AJ293" i="1"/>
  <c r="CQ293" i="1"/>
  <c r="P293" i="1" s="1"/>
  <c r="CR293" i="1"/>
  <c r="CS293" i="1"/>
  <c r="R293" i="1" s="1"/>
  <c r="CT293" i="1"/>
  <c r="S293" i="1" s="1"/>
  <c r="CV293" i="1"/>
  <c r="CW293" i="1"/>
  <c r="CX293" i="1"/>
  <c r="W293" i="1" s="1"/>
  <c r="GL293" i="1"/>
  <c r="GO293" i="1"/>
  <c r="GP293" i="1"/>
  <c r="GV293" i="1"/>
  <c r="HC293" i="1" s="1"/>
  <c r="GX293" i="1" s="1"/>
  <c r="P294" i="1"/>
  <c r="V294" i="1"/>
  <c r="AC294" i="1"/>
  <c r="AB294" i="1" s="1"/>
  <c r="AD294" i="1"/>
  <c r="AE294" i="1"/>
  <c r="AF294" i="1"/>
  <c r="AG294" i="1"/>
  <c r="CU294" i="1" s="1"/>
  <c r="T294" i="1" s="1"/>
  <c r="AH294" i="1"/>
  <c r="CV294" i="1" s="1"/>
  <c r="U294" i="1" s="1"/>
  <c r="AI294" i="1"/>
  <c r="AJ294" i="1"/>
  <c r="CQ294" i="1"/>
  <c r="CR294" i="1"/>
  <c r="Q294" i="1" s="1"/>
  <c r="CS294" i="1"/>
  <c r="R294" i="1" s="1"/>
  <c r="CT294" i="1"/>
  <c r="S294" i="1" s="1"/>
  <c r="CW294" i="1"/>
  <c r="CX294" i="1"/>
  <c r="W294" i="1" s="1"/>
  <c r="GL294" i="1"/>
  <c r="GO294" i="1"/>
  <c r="GP294" i="1"/>
  <c r="GV294" i="1"/>
  <c r="HC294" i="1" s="1"/>
  <c r="GX294" i="1"/>
  <c r="P295" i="1"/>
  <c r="S295" i="1"/>
  <c r="CY295" i="1" s="1"/>
  <c r="X295" i="1" s="1"/>
  <c r="AC295" i="1"/>
  <c r="AE295" i="1"/>
  <c r="AD295" i="1" s="1"/>
  <c r="AF295" i="1"/>
  <c r="AG295" i="1"/>
  <c r="CU295" i="1" s="1"/>
  <c r="T295" i="1" s="1"/>
  <c r="AH295" i="1"/>
  <c r="AI295" i="1"/>
  <c r="CW295" i="1" s="1"/>
  <c r="V295" i="1" s="1"/>
  <c r="AJ295" i="1"/>
  <c r="CQ295" i="1"/>
  <c r="CR295" i="1"/>
  <c r="Q295" i="1" s="1"/>
  <c r="CP295" i="1" s="1"/>
  <c r="O295" i="1" s="1"/>
  <c r="CS295" i="1"/>
  <c r="R295" i="1" s="1"/>
  <c r="CT295" i="1"/>
  <c r="CV295" i="1"/>
  <c r="U295" i="1" s="1"/>
  <c r="CX295" i="1"/>
  <c r="W295" i="1" s="1"/>
  <c r="GL295" i="1"/>
  <c r="GO295" i="1"/>
  <c r="GP295" i="1"/>
  <c r="GV295" i="1"/>
  <c r="HC295" i="1" s="1"/>
  <c r="GX295" i="1" s="1"/>
  <c r="Q296" i="1"/>
  <c r="R296" i="1"/>
  <c r="U296" i="1"/>
  <c r="V296" i="1"/>
  <c r="AC296" i="1"/>
  <c r="AD296" i="1"/>
  <c r="AE296" i="1"/>
  <c r="AF296" i="1"/>
  <c r="AB296" i="1" s="1"/>
  <c r="AG296" i="1"/>
  <c r="AH296" i="1"/>
  <c r="AI296" i="1"/>
  <c r="AJ296" i="1"/>
  <c r="CX296" i="1" s="1"/>
  <c r="W296" i="1" s="1"/>
  <c r="CQ296" i="1"/>
  <c r="P296" i="1" s="1"/>
  <c r="CP296" i="1" s="1"/>
  <c r="O296" i="1" s="1"/>
  <c r="GM296" i="1" s="1"/>
  <c r="GN296" i="1" s="1"/>
  <c r="CR296" i="1"/>
  <c r="CS296" i="1"/>
  <c r="CT296" i="1"/>
  <c r="S296" i="1" s="1"/>
  <c r="CU296" i="1"/>
  <c r="T296" i="1" s="1"/>
  <c r="CV296" i="1"/>
  <c r="CW296" i="1"/>
  <c r="CY296" i="1"/>
  <c r="X296" i="1" s="1"/>
  <c r="CZ296" i="1"/>
  <c r="Y296" i="1" s="1"/>
  <c r="GL296" i="1"/>
  <c r="GO296" i="1"/>
  <c r="GP296" i="1"/>
  <c r="GV296" i="1"/>
  <c r="HC296" i="1"/>
  <c r="GX296" i="1" s="1"/>
  <c r="Q297" i="1"/>
  <c r="U297" i="1"/>
  <c r="V297" i="1"/>
  <c r="AB297" i="1"/>
  <c r="AC297" i="1"/>
  <c r="AE297" i="1"/>
  <c r="AD297" i="1" s="1"/>
  <c r="AF297" i="1"/>
  <c r="AG297" i="1"/>
  <c r="CU297" i="1" s="1"/>
  <c r="T297" i="1" s="1"/>
  <c r="AH297" i="1"/>
  <c r="AI297" i="1"/>
  <c r="AJ297" i="1"/>
  <c r="CQ297" i="1"/>
  <c r="P297" i="1" s="1"/>
  <c r="CR297" i="1"/>
  <c r="CS297" i="1"/>
  <c r="R297" i="1" s="1"/>
  <c r="CT297" i="1"/>
  <c r="S297" i="1" s="1"/>
  <c r="CV297" i="1"/>
  <c r="CW297" i="1"/>
  <c r="CX297" i="1"/>
  <c r="W297" i="1" s="1"/>
  <c r="GL297" i="1"/>
  <c r="GO297" i="1"/>
  <c r="GP297" i="1"/>
  <c r="GV297" i="1"/>
  <c r="HC297" i="1" s="1"/>
  <c r="GX297" i="1" s="1"/>
  <c r="P298" i="1"/>
  <c r="V298" i="1"/>
  <c r="AC298" i="1"/>
  <c r="AB298" i="1" s="1"/>
  <c r="AD298" i="1"/>
  <c r="AE298" i="1"/>
  <c r="AF298" i="1"/>
  <c r="AG298" i="1"/>
  <c r="CU298" i="1" s="1"/>
  <c r="T298" i="1" s="1"/>
  <c r="AH298" i="1"/>
  <c r="CV298" i="1" s="1"/>
  <c r="U298" i="1" s="1"/>
  <c r="AI298" i="1"/>
  <c r="AJ298" i="1"/>
  <c r="CQ298" i="1"/>
  <c r="CR298" i="1"/>
  <c r="Q298" i="1" s="1"/>
  <c r="CS298" i="1"/>
  <c r="R298" i="1" s="1"/>
  <c r="CT298" i="1"/>
  <c r="S298" i="1" s="1"/>
  <c r="CW298" i="1"/>
  <c r="CX298" i="1"/>
  <c r="W298" i="1" s="1"/>
  <c r="GL298" i="1"/>
  <c r="GO298" i="1"/>
  <c r="GP298" i="1"/>
  <c r="GV298" i="1"/>
  <c r="HC298" i="1" s="1"/>
  <c r="GX298" i="1"/>
  <c r="I299" i="1"/>
  <c r="S299" i="1" s="1"/>
  <c r="K299" i="1"/>
  <c r="R299" i="1"/>
  <c r="W299" i="1"/>
  <c r="AC299" i="1"/>
  <c r="AB299" i="1" s="1"/>
  <c r="AE299" i="1"/>
  <c r="AD299" i="1" s="1"/>
  <c r="AF299" i="1"/>
  <c r="AG299" i="1"/>
  <c r="CU299" i="1" s="1"/>
  <c r="AH299" i="1"/>
  <c r="AI299" i="1"/>
  <c r="AJ299" i="1"/>
  <c r="CQ299" i="1"/>
  <c r="CR299" i="1"/>
  <c r="Q299" i="1" s="1"/>
  <c r="CS299" i="1"/>
  <c r="CT299" i="1"/>
  <c r="CV299" i="1"/>
  <c r="U299" i="1" s="1"/>
  <c r="CW299" i="1"/>
  <c r="V299" i="1" s="1"/>
  <c r="CX299" i="1"/>
  <c r="CY299" i="1"/>
  <c r="X299" i="1" s="1"/>
  <c r="CZ299" i="1"/>
  <c r="Y299" i="1" s="1"/>
  <c r="GL299" i="1"/>
  <c r="GO299" i="1"/>
  <c r="GP299" i="1"/>
  <c r="GV299" i="1"/>
  <c r="HC299" i="1" s="1"/>
  <c r="GX299" i="1" s="1"/>
  <c r="R300" i="1"/>
  <c r="V300" i="1"/>
  <c r="W300" i="1"/>
  <c r="AC300" i="1"/>
  <c r="AB300" i="1" s="1"/>
  <c r="AD300" i="1"/>
  <c r="AE300" i="1"/>
  <c r="AF300" i="1"/>
  <c r="AG300" i="1"/>
  <c r="AH300" i="1"/>
  <c r="CV300" i="1" s="1"/>
  <c r="U300" i="1" s="1"/>
  <c r="AI300" i="1"/>
  <c r="AJ300" i="1"/>
  <c r="CQ300" i="1"/>
  <c r="P300" i="1" s="1"/>
  <c r="CP300" i="1" s="1"/>
  <c r="O300" i="1" s="1"/>
  <c r="GM300" i="1" s="1"/>
  <c r="GN300" i="1" s="1"/>
  <c r="CR300" i="1"/>
  <c r="Q300" i="1" s="1"/>
  <c r="CS300" i="1"/>
  <c r="CT300" i="1"/>
  <c r="S300" i="1" s="1"/>
  <c r="CU300" i="1"/>
  <c r="T300" i="1" s="1"/>
  <c r="CW300" i="1"/>
  <c r="CX300" i="1"/>
  <c r="CY300" i="1"/>
  <c r="X300" i="1" s="1"/>
  <c r="CZ300" i="1"/>
  <c r="Y300" i="1" s="1"/>
  <c r="GL300" i="1"/>
  <c r="GO300" i="1"/>
  <c r="GP300" i="1"/>
  <c r="GV300" i="1"/>
  <c r="HC300" i="1" s="1"/>
  <c r="GX300" i="1"/>
  <c r="I301" i="1"/>
  <c r="S301" i="1" s="1"/>
  <c r="K301" i="1"/>
  <c r="R301" i="1"/>
  <c r="W301" i="1"/>
  <c r="AC301" i="1"/>
  <c r="AB301" i="1" s="1"/>
  <c r="AE301" i="1"/>
  <c r="AD301" i="1" s="1"/>
  <c r="AF301" i="1"/>
  <c r="AG301" i="1"/>
  <c r="CU301" i="1" s="1"/>
  <c r="AH301" i="1"/>
  <c r="AI301" i="1"/>
  <c r="AJ301" i="1"/>
  <c r="CQ301" i="1"/>
  <c r="CR301" i="1"/>
  <c r="Q301" i="1" s="1"/>
  <c r="CS301" i="1"/>
  <c r="CT301" i="1"/>
  <c r="CV301" i="1"/>
  <c r="U301" i="1" s="1"/>
  <c r="CW301" i="1"/>
  <c r="V301" i="1" s="1"/>
  <c r="CX301" i="1"/>
  <c r="CY301" i="1"/>
  <c r="X301" i="1" s="1"/>
  <c r="CZ301" i="1"/>
  <c r="Y301" i="1" s="1"/>
  <c r="GL301" i="1"/>
  <c r="GO301" i="1"/>
  <c r="GP301" i="1"/>
  <c r="GV301" i="1"/>
  <c r="HC301" i="1" s="1"/>
  <c r="GX301" i="1" s="1"/>
  <c r="I302" i="1"/>
  <c r="K302" i="1"/>
  <c r="P302" i="1"/>
  <c r="Q302" i="1"/>
  <c r="T302" i="1"/>
  <c r="U302" i="1"/>
  <c r="Y302" i="1"/>
  <c r="AC302" i="1"/>
  <c r="AE302" i="1"/>
  <c r="AD302" i="1" s="1"/>
  <c r="AB302" i="1" s="1"/>
  <c r="AF302" i="1"/>
  <c r="AG302" i="1"/>
  <c r="AH302" i="1"/>
  <c r="AI302" i="1"/>
  <c r="AJ302" i="1"/>
  <c r="CX302" i="1" s="1"/>
  <c r="W302" i="1" s="1"/>
  <c r="CQ302" i="1"/>
  <c r="CR302" i="1"/>
  <c r="CS302" i="1"/>
  <c r="R302" i="1" s="1"/>
  <c r="CT302" i="1"/>
  <c r="S302" i="1" s="1"/>
  <c r="CU302" i="1"/>
  <c r="CV302" i="1"/>
  <c r="CW302" i="1"/>
  <c r="V302" i="1" s="1"/>
  <c r="CY302" i="1"/>
  <c r="X302" i="1" s="1"/>
  <c r="CZ302" i="1"/>
  <c r="GL302" i="1"/>
  <c r="GN302" i="1"/>
  <c r="GP302" i="1"/>
  <c r="GV302" i="1"/>
  <c r="HC302" i="1"/>
  <c r="GX302" i="1" s="1"/>
  <c r="I303" i="1"/>
  <c r="K303" i="1"/>
  <c r="P303" i="1"/>
  <c r="Q303" i="1"/>
  <c r="Y303" i="1"/>
  <c r="AC303" i="1"/>
  <c r="AB303" i="1" s="1"/>
  <c r="AD303" i="1"/>
  <c r="AE303" i="1"/>
  <c r="AF303" i="1"/>
  <c r="AG303" i="1"/>
  <c r="CU303" i="1" s="1"/>
  <c r="T303" i="1" s="1"/>
  <c r="AH303" i="1"/>
  <c r="CV303" i="1" s="1"/>
  <c r="U303" i="1" s="1"/>
  <c r="AI303" i="1"/>
  <c r="CW303" i="1" s="1"/>
  <c r="AJ303" i="1"/>
  <c r="CQ303" i="1"/>
  <c r="CR303" i="1"/>
  <c r="CS303" i="1"/>
  <c r="R303" i="1" s="1"/>
  <c r="CT303" i="1"/>
  <c r="S303" i="1" s="1"/>
  <c r="CP303" i="1" s="1"/>
  <c r="O303" i="1" s="1"/>
  <c r="CX303" i="1"/>
  <c r="W303" i="1" s="1"/>
  <c r="CY303" i="1"/>
  <c r="X303" i="1" s="1"/>
  <c r="CZ303" i="1"/>
  <c r="GL303" i="1"/>
  <c r="GO303" i="1"/>
  <c r="GP303" i="1"/>
  <c r="GV303" i="1"/>
  <c r="HC303" i="1" s="1"/>
  <c r="GX303" i="1" s="1"/>
  <c r="I304" i="1"/>
  <c r="K304" i="1"/>
  <c r="P304" i="1"/>
  <c r="S304" i="1"/>
  <c r="X304" i="1"/>
  <c r="AC304" i="1"/>
  <c r="AD304" i="1"/>
  <c r="AE304" i="1"/>
  <c r="AF304" i="1"/>
  <c r="AB304" i="1" s="1"/>
  <c r="AG304" i="1"/>
  <c r="CU304" i="1" s="1"/>
  <c r="T304" i="1" s="1"/>
  <c r="AH304" i="1"/>
  <c r="CV304" i="1" s="1"/>
  <c r="U304" i="1" s="1"/>
  <c r="AI304" i="1"/>
  <c r="AJ304" i="1"/>
  <c r="CQ304" i="1"/>
  <c r="CR304" i="1"/>
  <c r="Q304" i="1" s="1"/>
  <c r="CP304" i="1" s="1"/>
  <c r="O304" i="1" s="1"/>
  <c r="GM304" i="1" s="1"/>
  <c r="GN304" i="1" s="1"/>
  <c r="CS304" i="1"/>
  <c r="R304" i="1" s="1"/>
  <c r="CT304" i="1"/>
  <c r="CW304" i="1"/>
  <c r="V304" i="1" s="1"/>
  <c r="CX304" i="1"/>
  <c r="W304" i="1" s="1"/>
  <c r="CY304" i="1"/>
  <c r="CZ304" i="1"/>
  <c r="Y304" i="1" s="1"/>
  <c r="GL304" i="1"/>
  <c r="GO304" i="1"/>
  <c r="GP304" i="1"/>
  <c r="GV304" i="1"/>
  <c r="HC304" i="1" s="1"/>
  <c r="GX304" i="1" s="1"/>
  <c r="Q305" i="1"/>
  <c r="W305" i="1"/>
  <c r="AC305" i="1"/>
  <c r="AD305" i="1"/>
  <c r="AE305" i="1"/>
  <c r="AF305" i="1"/>
  <c r="AG305" i="1"/>
  <c r="AH305" i="1"/>
  <c r="CV305" i="1" s="1"/>
  <c r="U305" i="1" s="1"/>
  <c r="AI305" i="1"/>
  <c r="CW305" i="1" s="1"/>
  <c r="V305" i="1" s="1"/>
  <c r="AJ305" i="1"/>
  <c r="CQ305" i="1"/>
  <c r="P305" i="1" s="1"/>
  <c r="CR305" i="1"/>
  <c r="CS305" i="1"/>
  <c r="R305" i="1" s="1"/>
  <c r="CT305" i="1"/>
  <c r="S305" i="1" s="1"/>
  <c r="CU305" i="1"/>
  <c r="T305" i="1" s="1"/>
  <c r="CX305" i="1"/>
  <c r="CY305" i="1"/>
  <c r="X305" i="1" s="1"/>
  <c r="CZ305" i="1"/>
  <c r="Y305" i="1" s="1"/>
  <c r="GL305" i="1"/>
  <c r="GO305" i="1"/>
  <c r="GP305" i="1"/>
  <c r="GV305" i="1"/>
  <c r="HC305" i="1"/>
  <c r="GX305" i="1" s="1"/>
  <c r="P306" i="1"/>
  <c r="T306" i="1"/>
  <c r="AC306" i="1"/>
  <c r="AE306" i="1"/>
  <c r="AD306" i="1" s="1"/>
  <c r="AB306" i="1" s="1"/>
  <c r="AF306" i="1"/>
  <c r="AG306" i="1"/>
  <c r="AH306" i="1"/>
  <c r="AI306" i="1"/>
  <c r="AJ306" i="1"/>
  <c r="CX306" i="1" s="1"/>
  <c r="W306" i="1" s="1"/>
  <c r="CQ306" i="1"/>
  <c r="CR306" i="1"/>
  <c r="Q306" i="1" s="1"/>
  <c r="CS306" i="1"/>
  <c r="R306" i="1" s="1"/>
  <c r="CY306" i="1" s="1"/>
  <c r="X306" i="1" s="1"/>
  <c r="CT306" i="1"/>
  <c r="S306" i="1" s="1"/>
  <c r="CZ306" i="1" s="1"/>
  <c r="Y306" i="1" s="1"/>
  <c r="CU306" i="1"/>
  <c r="CV306" i="1"/>
  <c r="U306" i="1" s="1"/>
  <c r="CW306" i="1"/>
  <c r="V306" i="1" s="1"/>
  <c r="GL306" i="1"/>
  <c r="GO306" i="1"/>
  <c r="GP306" i="1"/>
  <c r="GV306" i="1"/>
  <c r="GX306" i="1"/>
  <c r="HC306" i="1"/>
  <c r="R307" i="1"/>
  <c r="S307" i="1"/>
  <c r="CZ307" i="1" s="1"/>
  <c r="Y307" i="1" s="1"/>
  <c r="W307" i="1"/>
  <c r="AC307" i="1"/>
  <c r="AB307" i="1" s="1"/>
  <c r="AE307" i="1"/>
  <c r="AD307" i="1" s="1"/>
  <c r="AF307" i="1"/>
  <c r="AG307" i="1"/>
  <c r="CU307" i="1" s="1"/>
  <c r="T307" i="1" s="1"/>
  <c r="AH307" i="1"/>
  <c r="AI307" i="1"/>
  <c r="AJ307" i="1"/>
  <c r="CQ307" i="1"/>
  <c r="P307" i="1" s="1"/>
  <c r="CR307" i="1"/>
  <c r="Q307" i="1" s="1"/>
  <c r="CS307" i="1"/>
  <c r="CT307" i="1"/>
  <c r="CV307" i="1"/>
  <c r="U307" i="1" s="1"/>
  <c r="CW307" i="1"/>
  <c r="V307" i="1" s="1"/>
  <c r="CX307" i="1"/>
  <c r="GL307" i="1"/>
  <c r="GO307" i="1"/>
  <c r="GP307" i="1"/>
  <c r="GV307" i="1"/>
  <c r="HC307" i="1"/>
  <c r="GX307" i="1" s="1"/>
  <c r="I308" i="1"/>
  <c r="K308" i="1"/>
  <c r="Q308" i="1"/>
  <c r="R308" i="1"/>
  <c r="U308" i="1"/>
  <c r="V308" i="1"/>
  <c r="AC308" i="1"/>
  <c r="AD308" i="1"/>
  <c r="AE308" i="1"/>
  <c r="AF308" i="1"/>
  <c r="AB308" i="1" s="1"/>
  <c r="AG308" i="1"/>
  <c r="AH308" i="1"/>
  <c r="AI308" i="1"/>
  <c r="AJ308" i="1"/>
  <c r="CX308" i="1" s="1"/>
  <c r="W308" i="1" s="1"/>
  <c r="CQ308" i="1"/>
  <c r="P308" i="1" s="1"/>
  <c r="CP308" i="1" s="1"/>
  <c r="O308" i="1" s="1"/>
  <c r="GM308" i="1" s="1"/>
  <c r="GN308" i="1" s="1"/>
  <c r="CR308" i="1"/>
  <c r="CS308" i="1"/>
  <c r="CT308" i="1"/>
  <c r="S308" i="1" s="1"/>
  <c r="CU308" i="1"/>
  <c r="T308" i="1" s="1"/>
  <c r="CV308" i="1"/>
  <c r="CW308" i="1"/>
  <c r="CY308" i="1"/>
  <c r="X308" i="1" s="1"/>
  <c r="CZ308" i="1"/>
  <c r="Y308" i="1" s="1"/>
  <c r="GL308" i="1"/>
  <c r="GO308" i="1"/>
  <c r="GP308" i="1"/>
  <c r="GV308" i="1"/>
  <c r="HC308" i="1"/>
  <c r="GX308" i="1" s="1"/>
  <c r="B310" i="1"/>
  <c r="B261" i="1" s="1"/>
  <c r="C310" i="1"/>
  <c r="C261" i="1" s="1"/>
  <c r="D310" i="1"/>
  <c r="D261" i="1" s="1"/>
  <c r="F310" i="1"/>
  <c r="F261" i="1" s="1"/>
  <c r="G310" i="1"/>
  <c r="G261" i="1" s="1"/>
  <c r="BX310" i="1"/>
  <c r="BX261" i="1" s="1"/>
  <c r="BY310" i="1"/>
  <c r="BY261" i="1" s="1"/>
  <c r="CK310" i="1"/>
  <c r="CL310" i="1"/>
  <c r="CL261" i="1" s="1"/>
  <c r="CM310" i="1"/>
  <c r="CM261" i="1" s="1"/>
  <c r="D340" i="1"/>
  <c r="B342" i="1"/>
  <c r="C342" i="1"/>
  <c r="E342" i="1"/>
  <c r="G342" i="1"/>
  <c r="Z342" i="1"/>
  <c r="AA342" i="1"/>
  <c r="AM342" i="1"/>
  <c r="AN342" i="1"/>
  <c r="BE342" i="1"/>
  <c r="BF342" i="1"/>
  <c r="BG342" i="1"/>
  <c r="BH342" i="1"/>
  <c r="BI342" i="1"/>
  <c r="BJ342" i="1"/>
  <c r="BK342" i="1"/>
  <c r="BL342" i="1"/>
  <c r="BM342" i="1"/>
  <c r="BN342" i="1"/>
  <c r="BO342" i="1"/>
  <c r="BP342" i="1"/>
  <c r="BQ342" i="1"/>
  <c r="BR342" i="1"/>
  <c r="BS342" i="1"/>
  <c r="BT342" i="1"/>
  <c r="BU342" i="1"/>
  <c r="BV342" i="1"/>
  <c r="BW342" i="1"/>
  <c r="CD342" i="1"/>
  <c r="CK342" i="1"/>
  <c r="CL342" i="1"/>
  <c r="CN342" i="1"/>
  <c r="CO342" i="1"/>
  <c r="CP342" i="1"/>
  <c r="CQ342" i="1"/>
  <c r="CR342" i="1"/>
  <c r="CS342" i="1"/>
  <c r="CT342" i="1"/>
  <c r="CU342" i="1"/>
  <c r="CV342" i="1"/>
  <c r="CW342" i="1"/>
  <c r="CX342" i="1"/>
  <c r="CY342" i="1"/>
  <c r="CZ342" i="1"/>
  <c r="DA342" i="1"/>
  <c r="DB342" i="1"/>
  <c r="DC342" i="1"/>
  <c r="DD342" i="1"/>
  <c r="DE342" i="1"/>
  <c r="DF342" i="1"/>
  <c r="DG342" i="1"/>
  <c r="DH342" i="1"/>
  <c r="DI342" i="1"/>
  <c r="DJ342" i="1"/>
  <c r="DK342" i="1"/>
  <c r="DL342" i="1"/>
  <c r="DM342" i="1"/>
  <c r="DN342" i="1"/>
  <c r="DO342" i="1"/>
  <c r="DP342" i="1"/>
  <c r="DQ342" i="1"/>
  <c r="DR342" i="1"/>
  <c r="DS342" i="1"/>
  <c r="DT342" i="1"/>
  <c r="DU342" i="1"/>
  <c r="DV342" i="1"/>
  <c r="DW342" i="1"/>
  <c r="DX342" i="1"/>
  <c r="DY342" i="1"/>
  <c r="DZ342" i="1"/>
  <c r="EA342" i="1"/>
  <c r="EB342" i="1"/>
  <c r="EC342" i="1"/>
  <c r="ED342" i="1"/>
  <c r="EE342" i="1"/>
  <c r="EF342" i="1"/>
  <c r="EG342" i="1"/>
  <c r="EH342" i="1"/>
  <c r="EI342" i="1"/>
  <c r="EJ342" i="1"/>
  <c r="EK342" i="1"/>
  <c r="EL342" i="1"/>
  <c r="EM342" i="1"/>
  <c r="EN342" i="1"/>
  <c r="EO342" i="1"/>
  <c r="EP342" i="1"/>
  <c r="EQ342" i="1"/>
  <c r="ER342" i="1"/>
  <c r="ES342" i="1"/>
  <c r="ET342" i="1"/>
  <c r="EU342" i="1"/>
  <c r="EV342" i="1"/>
  <c r="EW342" i="1"/>
  <c r="EX342" i="1"/>
  <c r="EY342" i="1"/>
  <c r="EZ342" i="1"/>
  <c r="FA342" i="1"/>
  <c r="FB342" i="1"/>
  <c r="FC342" i="1"/>
  <c r="FD342" i="1"/>
  <c r="FE342" i="1"/>
  <c r="FF342" i="1"/>
  <c r="FG342" i="1"/>
  <c r="FH342" i="1"/>
  <c r="FI342" i="1"/>
  <c r="FJ342" i="1"/>
  <c r="FK342" i="1"/>
  <c r="FL342" i="1"/>
  <c r="FM342" i="1"/>
  <c r="FN342" i="1"/>
  <c r="FO342" i="1"/>
  <c r="FP342" i="1"/>
  <c r="FQ342" i="1"/>
  <c r="FR342" i="1"/>
  <c r="FS342" i="1"/>
  <c r="FT342" i="1"/>
  <c r="FU342" i="1"/>
  <c r="FV342" i="1"/>
  <c r="FW342" i="1"/>
  <c r="FX342" i="1"/>
  <c r="FY342" i="1"/>
  <c r="FZ342" i="1"/>
  <c r="GA342" i="1"/>
  <c r="GB342" i="1"/>
  <c r="GC342" i="1"/>
  <c r="GD342" i="1"/>
  <c r="GE342" i="1"/>
  <c r="GF342" i="1"/>
  <c r="GG342" i="1"/>
  <c r="GH342" i="1"/>
  <c r="GI342" i="1"/>
  <c r="GJ342" i="1"/>
  <c r="GK342" i="1"/>
  <c r="GL342" i="1"/>
  <c r="GM342" i="1"/>
  <c r="GN342" i="1"/>
  <c r="GO342" i="1"/>
  <c r="GP342" i="1"/>
  <c r="GQ342" i="1"/>
  <c r="GR342" i="1"/>
  <c r="GS342" i="1"/>
  <c r="GT342" i="1"/>
  <c r="GU342" i="1"/>
  <c r="GV342" i="1"/>
  <c r="GW342" i="1"/>
  <c r="GX342" i="1"/>
  <c r="Q344" i="1"/>
  <c r="R344" i="1"/>
  <c r="AE347" i="1" s="1"/>
  <c r="AB344" i="1"/>
  <c r="AC344" i="1"/>
  <c r="AE344" i="1"/>
  <c r="AD344" i="1" s="1"/>
  <c r="AF344" i="1"/>
  <c r="AG344" i="1"/>
  <c r="CU344" i="1" s="1"/>
  <c r="T344" i="1" s="1"/>
  <c r="AG347" i="1" s="1"/>
  <c r="AG342" i="1" s="1"/>
  <c r="AH344" i="1"/>
  <c r="AI344" i="1"/>
  <c r="CW344" i="1" s="1"/>
  <c r="V344" i="1" s="1"/>
  <c r="AJ344" i="1"/>
  <c r="CX344" i="1" s="1"/>
  <c r="W344" i="1" s="1"/>
  <c r="CQ344" i="1"/>
  <c r="P344" i="1" s="1"/>
  <c r="FR344" i="1" s="1"/>
  <c r="BY347" i="1" s="1"/>
  <c r="CR344" i="1"/>
  <c r="CS344" i="1"/>
  <c r="CT344" i="1"/>
  <c r="S344" i="1" s="1"/>
  <c r="CV344" i="1"/>
  <c r="U344" i="1" s="1"/>
  <c r="AH347" i="1" s="1"/>
  <c r="CY344" i="1"/>
  <c r="X344" i="1" s="1"/>
  <c r="CZ344" i="1"/>
  <c r="Y344" i="1" s="1"/>
  <c r="GL344" i="1"/>
  <c r="GN344" i="1"/>
  <c r="GO344" i="1"/>
  <c r="GP344" i="1"/>
  <c r="GV344" i="1"/>
  <c r="HC344" i="1"/>
  <c r="GX344" i="1" s="1"/>
  <c r="Q345" i="1"/>
  <c r="U345" i="1"/>
  <c r="AC345" i="1"/>
  <c r="AE345" i="1"/>
  <c r="AD345" i="1" s="1"/>
  <c r="AB345" i="1" s="1"/>
  <c r="AF345" i="1"/>
  <c r="AG345" i="1"/>
  <c r="CU345" i="1" s="1"/>
  <c r="T345" i="1" s="1"/>
  <c r="AH345" i="1"/>
  <c r="AI345" i="1"/>
  <c r="CW345" i="1" s="1"/>
  <c r="V345" i="1" s="1"/>
  <c r="AJ345" i="1"/>
  <c r="CX345" i="1" s="1"/>
  <c r="W345" i="1" s="1"/>
  <c r="CQ345" i="1"/>
  <c r="P345" i="1" s="1"/>
  <c r="CR345" i="1"/>
  <c r="CS345" i="1"/>
  <c r="R345" i="1" s="1"/>
  <c r="CT345" i="1"/>
  <c r="S345" i="1" s="1"/>
  <c r="CV345" i="1"/>
  <c r="CY345" i="1"/>
  <c r="X345" i="1" s="1"/>
  <c r="CZ345" i="1"/>
  <c r="Y345" i="1" s="1"/>
  <c r="FR345" i="1"/>
  <c r="GL345" i="1"/>
  <c r="BZ347" i="1" s="1"/>
  <c r="AQ347" i="1" s="1"/>
  <c r="AQ342" i="1" s="1"/>
  <c r="GN345" i="1"/>
  <c r="GO345" i="1"/>
  <c r="GP345" i="1"/>
  <c r="CD347" i="1" s="1"/>
  <c r="AU347" i="1" s="1"/>
  <c r="GV345" i="1"/>
  <c r="HC345" i="1"/>
  <c r="GX345" i="1" s="1"/>
  <c r="B347" i="1"/>
  <c r="C347" i="1"/>
  <c r="D347" i="1"/>
  <c r="D342" i="1" s="1"/>
  <c r="F347" i="1"/>
  <c r="F342" i="1" s="1"/>
  <c r="G347" i="1"/>
  <c r="T347" i="1"/>
  <c r="T342" i="1" s="1"/>
  <c r="AD347" i="1"/>
  <c r="Q347" i="1" s="1"/>
  <c r="BD347" i="1"/>
  <c r="BD342" i="1" s="1"/>
  <c r="BX347" i="1"/>
  <c r="CB347" i="1"/>
  <c r="CB342" i="1" s="1"/>
  <c r="CK347" i="1"/>
  <c r="BB347" i="1" s="1"/>
  <c r="BB342" i="1" s="1"/>
  <c r="CL347" i="1"/>
  <c r="BC347" i="1" s="1"/>
  <c r="CM347" i="1"/>
  <c r="CM342" i="1" s="1"/>
  <c r="F357" i="1"/>
  <c r="F360" i="1"/>
  <c r="F368" i="1"/>
  <c r="B377" i="1"/>
  <c r="B22" i="1" s="1"/>
  <c r="C377" i="1"/>
  <c r="C22" i="1" s="1"/>
  <c r="D377" i="1"/>
  <c r="D22" i="1" s="1"/>
  <c r="F377" i="1"/>
  <c r="F22" i="1" s="1"/>
  <c r="G377" i="1"/>
  <c r="G22" i="1" s="1"/>
  <c r="D409" i="1"/>
  <c r="D411" i="1"/>
  <c r="E411" i="1"/>
  <c r="Z411" i="1"/>
  <c r="AA411" i="1"/>
  <c r="AM411" i="1"/>
  <c r="AN411" i="1"/>
  <c r="BE411" i="1"/>
  <c r="BF411" i="1"/>
  <c r="BG411" i="1"/>
  <c r="BH411" i="1"/>
  <c r="BI411" i="1"/>
  <c r="BJ411" i="1"/>
  <c r="BK411" i="1"/>
  <c r="BL411" i="1"/>
  <c r="BM411" i="1"/>
  <c r="BN411" i="1"/>
  <c r="BO411" i="1"/>
  <c r="BP411" i="1"/>
  <c r="BQ411" i="1"/>
  <c r="BR411" i="1"/>
  <c r="BS411" i="1"/>
  <c r="BT411" i="1"/>
  <c r="BU411" i="1"/>
  <c r="BV411" i="1"/>
  <c r="BW411" i="1"/>
  <c r="BX411" i="1"/>
  <c r="CN411" i="1"/>
  <c r="CO411" i="1"/>
  <c r="CP411" i="1"/>
  <c r="CQ411" i="1"/>
  <c r="CR411" i="1"/>
  <c r="CS411" i="1"/>
  <c r="CT411" i="1"/>
  <c r="CU411" i="1"/>
  <c r="CV411" i="1"/>
  <c r="CW411" i="1"/>
  <c r="CX411" i="1"/>
  <c r="CY411" i="1"/>
  <c r="CZ411" i="1"/>
  <c r="DA411" i="1"/>
  <c r="DB411" i="1"/>
  <c r="DC411" i="1"/>
  <c r="DD411" i="1"/>
  <c r="DE411" i="1"/>
  <c r="DF411" i="1"/>
  <c r="DG411" i="1"/>
  <c r="DH411" i="1"/>
  <c r="DI411" i="1"/>
  <c r="DJ411" i="1"/>
  <c r="DK411" i="1"/>
  <c r="DL411" i="1"/>
  <c r="DM411" i="1"/>
  <c r="DN411" i="1"/>
  <c r="DO411" i="1"/>
  <c r="DP411" i="1"/>
  <c r="DQ411" i="1"/>
  <c r="DR411" i="1"/>
  <c r="DS411" i="1"/>
  <c r="DT411" i="1"/>
  <c r="DU411" i="1"/>
  <c r="DV411" i="1"/>
  <c r="DW411" i="1"/>
  <c r="DX411" i="1"/>
  <c r="DY411" i="1"/>
  <c r="DZ411" i="1"/>
  <c r="EA411" i="1"/>
  <c r="EB411" i="1"/>
  <c r="EC411" i="1"/>
  <c r="ED411" i="1"/>
  <c r="EE411" i="1"/>
  <c r="EF411" i="1"/>
  <c r="EG411" i="1"/>
  <c r="EH411" i="1"/>
  <c r="EI411" i="1"/>
  <c r="EJ411" i="1"/>
  <c r="EK411" i="1"/>
  <c r="EL411" i="1"/>
  <c r="EM411" i="1"/>
  <c r="EN411" i="1"/>
  <c r="EO411" i="1"/>
  <c r="EP411" i="1"/>
  <c r="EQ411" i="1"/>
  <c r="ER411" i="1"/>
  <c r="ES411" i="1"/>
  <c r="ET411" i="1"/>
  <c r="EU411" i="1"/>
  <c r="EV411" i="1"/>
  <c r="EW411" i="1"/>
  <c r="EX411" i="1"/>
  <c r="EY411" i="1"/>
  <c r="EZ411" i="1"/>
  <c r="FA411" i="1"/>
  <c r="FB411" i="1"/>
  <c r="FC411" i="1"/>
  <c r="FD411" i="1"/>
  <c r="FE411" i="1"/>
  <c r="FF411" i="1"/>
  <c r="FG411" i="1"/>
  <c r="FH411" i="1"/>
  <c r="FI411" i="1"/>
  <c r="FJ411" i="1"/>
  <c r="FK411" i="1"/>
  <c r="FL411" i="1"/>
  <c r="FM411" i="1"/>
  <c r="FN411" i="1"/>
  <c r="FO411" i="1"/>
  <c r="FP411" i="1"/>
  <c r="FQ411" i="1"/>
  <c r="FR411" i="1"/>
  <c r="FS411" i="1"/>
  <c r="FT411" i="1"/>
  <c r="FU411" i="1"/>
  <c r="FV411" i="1"/>
  <c r="FW411" i="1"/>
  <c r="FX411" i="1"/>
  <c r="FY411" i="1"/>
  <c r="FZ411" i="1"/>
  <c r="GA411" i="1"/>
  <c r="GB411" i="1"/>
  <c r="GC411" i="1"/>
  <c r="GD411" i="1"/>
  <c r="GE411" i="1"/>
  <c r="GF411" i="1"/>
  <c r="GG411" i="1"/>
  <c r="GH411" i="1"/>
  <c r="GI411" i="1"/>
  <c r="GJ411" i="1"/>
  <c r="GK411" i="1"/>
  <c r="GL411" i="1"/>
  <c r="GM411" i="1"/>
  <c r="GN411" i="1"/>
  <c r="GO411" i="1"/>
  <c r="GP411" i="1"/>
  <c r="GQ411" i="1"/>
  <c r="GR411" i="1"/>
  <c r="GS411" i="1"/>
  <c r="GT411" i="1"/>
  <c r="GU411" i="1"/>
  <c r="GV411" i="1"/>
  <c r="GW411" i="1"/>
  <c r="GX411" i="1"/>
  <c r="C413" i="1"/>
  <c r="D413" i="1"/>
  <c r="U413" i="1"/>
  <c r="G54" i="8" s="1"/>
  <c r="V413" i="1"/>
  <c r="AC413" i="1"/>
  <c r="AE413" i="1"/>
  <c r="AD413" i="1" s="1"/>
  <c r="AF413" i="1"/>
  <c r="AB413" i="1" s="1"/>
  <c r="AG413" i="1"/>
  <c r="CU413" i="1" s="1"/>
  <c r="T413" i="1" s="1"/>
  <c r="AH413" i="1"/>
  <c r="AI413" i="1"/>
  <c r="AJ413" i="1"/>
  <c r="CX413" i="1" s="1"/>
  <c r="W413" i="1" s="1"/>
  <c r="CQ413" i="1"/>
  <c r="CR413" i="1"/>
  <c r="CS413" i="1"/>
  <c r="CT413" i="1"/>
  <c r="CV413" i="1"/>
  <c r="CW413" i="1"/>
  <c r="GL413" i="1"/>
  <c r="GN413" i="1"/>
  <c r="GO413" i="1"/>
  <c r="GV413" i="1"/>
  <c r="HC413" i="1"/>
  <c r="GX413" i="1" s="1"/>
  <c r="C414" i="1"/>
  <c r="D414" i="1"/>
  <c r="U414" i="1"/>
  <c r="H52" i="10" s="1"/>
  <c r="V414" i="1"/>
  <c r="AC414" i="1"/>
  <c r="AE414" i="1"/>
  <c r="AD414" i="1" s="1"/>
  <c r="AF414" i="1"/>
  <c r="AG414" i="1"/>
  <c r="AH414" i="1"/>
  <c r="AI414" i="1"/>
  <c r="AJ414" i="1"/>
  <c r="CX414" i="1" s="1"/>
  <c r="W414" i="1" s="1"/>
  <c r="CQ414" i="1"/>
  <c r="CR414" i="1"/>
  <c r="CS414" i="1"/>
  <c r="CT414" i="1"/>
  <c r="CU414" i="1"/>
  <c r="T414" i="1" s="1"/>
  <c r="CV414" i="1"/>
  <c r="CW414" i="1"/>
  <c r="GL414" i="1"/>
  <c r="GN414" i="1"/>
  <c r="GO414" i="1"/>
  <c r="GV414" i="1"/>
  <c r="HC414" i="1"/>
  <c r="GX414" i="1" s="1"/>
  <c r="C415" i="1"/>
  <c r="D415" i="1"/>
  <c r="I415" i="1"/>
  <c r="K415" i="1"/>
  <c r="V415" i="1"/>
  <c r="AC415" i="1"/>
  <c r="AE415" i="1"/>
  <c r="AD415" i="1" s="1"/>
  <c r="AF415" i="1"/>
  <c r="AG415" i="1"/>
  <c r="CU415" i="1" s="1"/>
  <c r="AH415" i="1"/>
  <c r="AI415" i="1"/>
  <c r="AJ415" i="1"/>
  <c r="CX415" i="1" s="1"/>
  <c r="CQ415" i="1"/>
  <c r="CR415" i="1"/>
  <c r="CS415" i="1"/>
  <c r="CT415" i="1"/>
  <c r="CV415" i="1"/>
  <c r="CW415" i="1"/>
  <c r="GL415" i="1"/>
  <c r="GN415" i="1"/>
  <c r="GO415" i="1"/>
  <c r="GV415" i="1"/>
  <c r="HC415" i="1"/>
  <c r="C416" i="1"/>
  <c r="D416" i="1"/>
  <c r="U416" i="1"/>
  <c r="G85" i="8" s="1"/>
  <c r="V416" i="1"/>
  <c r="AC416" i="1"/>
  <c r="AE416" i="1"/>
  <c r="AD416" i="1" s="1"/>
  <c r="AF416" i="1"/>
  <c r="AG416" i="1"/>
  <c r="AH416" i="1"/>
  <c r="AI416" i="1"/>
  <c r="AJ416" i="1"/>
  <c r="CX416" i="1" s="1"/>
  <c r="W416" i="1" s="1"/>
  <c r="CQ416" i="1"/>
  <c r="CR416" i="1"/>
  <c r="CS416" i="1"/>
  <c r="CT416" i="1"/>
  <c r="CU416" i="1"/>
  <c r="T416" i="1" s="1"/>
  <c r="CV416" i="1"/>
  <c r="CW416" i="1"/>
  <c r="GL416" i="1"/>
  <c r="GN416" i="1"/>
  <c r="GO416" i="1"/>
  <c r="GV416" i="1"/>
  <c r="GX416" i="1"/>
  <c r="HC416" i="1"/>
  <c r="C417" i="1"/>
  <c r="D417" i="1"/>
  <c r="T417" i="1"/>
  <c r="U417" i="1"/>
  <c r="V417" i="1"/>
  <c r="W417" i="1"/>
  <c r="AC417" i="1"/>
  <c r="AD417" i="1"/>
  <c r="AE417" i="1"/>
  <c r="AF417" i="1"/>
  <c r="AG417" i="1"/>
  <c r="AH417" i="1"/>
  <c r="AI417" i="1"/>
  <c r="AJ417" i="1"/>
  <c r="CQ417" i="1"/>
  <c r="CR417" i="1"/>
  <c r="CS417" i="1"/>
  <c r="CT417" i="1"/>
  <c r="CU417" i="1"/>
  <c r="CV417" i="1"/>
  <c r="CW417" i="1"/>
  <c r="CX417" i="1"/>
  <c r="GL417" i="1"/>
  <c r="GN417" i="1"/>
  <c r="GO417" i="1"/>
  <c r="GV417" i="1"/>
  <c r="HC417" i="1" s="1"/>
  <c r="GX417" i="1"/>
  <c r="C418" i="1"/>
  <c r="D418" i="1"/>
  <c r="U418" i="1"/>
  <c r="V418" i="1"/>
  <c r="W418" i="1"/>
  <c r="AC418" i="1"/>
  <c r="AD418" i="1"/>
  <c r="AE418" i="1"/>
  <c r="AF418" i="1"/>
  <c r="AB418" i="1" s="1"/>
  <c r="AG418" i="1"/>
  <c r="CU418" i="1" s="1"/>
  <c r="T418" i="1" s="1"/>
  <c r="AH418" i="1"/>
  <c r="AI418" i="1"/>
  <c r="AJ418" i="1"/>
  <c r="CQ418" i="1"/>
  <c r="CR418" i="1"/>
  <c r="CS418" i="1"/>
  <c r="CT418" i="1"/>
  <c r="CV418" i="1"/>
  <c r="CW418" i="1"/>
  <c r="CX418" i="1"/>
  <c r="GL418" i="1"/>
  <c r="GN418" i="1"/>
  <c r="GO418" i="1"/>
  <c r="GV418" i="1"/>
  <c r="HC418" i="1" s="1"/>
  <c r="GX418" i="1" s="1"/>
  <c r="B420" i="1"/>
  <c r="B411" i="1" s="1"/>
  <c r="C420" i="1"/>
  <c r="C411" i="1" s="1"/>
  <c r="D420" i="1"/>
  <c r="F420" i="1"/>
  <c r="F411" i="1" s="1"/>
  <c r="G420" i="1"/>
  <c r="G411" i="1" s="1"/>
  <c r="BC420" i="1"/>
  <c r="BC411" i="1" s="1"/>
  <c r="BX420" i="1"/>
  <c r="AO420" i="1" s="1"/>
  <c r="AO411" i="1" s="1"/>
  <c r="BY420" i="1"/>
  <c r="BY411" i="1" s="1"/>
  <c r="CK420" i="1"/>
  <c r="CK411" i="1" s="1"/>
  <c r="CL420" i="1"/>
  <c r="CL411" i="1" s="1"/>
  <c r="CM420" i="1"/>
  <c r="CM411" i="1" s="1"/>
  <c r="F424" i="1"/>
  <c r="B452" i="1"/>
  <c r="B18" i="1" s="1"/>
  <c r="C452" i="1"/>
  <c r="C18" i="1" s="1"/>
  <c r="D452" i="1"/>
  <c r="D18" i="1" s="1"/>
  <c r="F452" i="1"/>
  <c r="F18" i="1" s="1"/>
  <c r="G452" i="1"/>
  <c r="G18" i="1" s="1"/>
  <c r="F12" i="6"/>
  <c r="G12" i="6"/>
  <c r="AB33" i="1" l="1"/>
  <c r="H191" i="9"/>
  <c r="H309" i="9"/>
  <c r="H345" i="9"/>
  <c r="G64" i="8"/>
  <c r="H220" i="9"/>
  <c r="H279" i="9"/>
  <c r="AB109" i="1"/>
  <c r="G219" i="7"/>
  <c r="G276" i="7"/>
  <c r="G332" i="7"/>
  <c r="G382" i="7"/>
  <c r="BZ420" i="1"/>
  <c r="BZ411" i="1" s="1"/>
  <c r="AB415" i="1"/>
  <c r="AB414" i="1"/>
  <c r="G70" i="7"/>
  <c r="AB45" i="1"/>
  <c r="L116" i="8"/>
  <c r="H103" i="9"/>
  <c r="H206" i="9"/>
  <c r="H73" i="10"/>
  <c r="G126" i="7"/>
  <c r="AB186" i="1"/>
  <c r="H42" i="10"/>
  <c r="G316" i="7"/>
  <c r="H223" i="9"/>
  <c r="H276" i="9"/>
  <c r="G67" i="7"/>
  <c r="G260" i="7"/>
  <c r="G379" i="7"/>
  <c r="G204" i="7"/>
  <c r="H71" i="9"/>
  <c r="H106" i="9"/>
  <c r="G329" i="7"/>
  <c r="H74" i="9"/>
  <c r="H263" i="9"/>
  <c r="AB416" i="1"/>
  <c r="G129" i="7"/>
  <c r="G345" i="7"/>
  <c r="AB158" i="1"/>
  <c r="H332" i="9"/>
  <c r="AB217" i="1"/>
  <c r="M104" i="10"/>
  <c r="L722" i="7"/>
  <c r="L108" i="7"/>
  <c r="G291" i="7"/>
  <c r="G438" i="7"/>
  <c r="G74" i="7"/>
  <c r="G72" i="7"/>
  <c r="L70" i="7"/>
  <c r="L69" i="7" s="1"/>
  <c r="G88" i="7"/>
  <c r="J105" i="7"/>
  <c r="L115" i="7"/>
  <c r="AO124" i="7" s="1"/>
  <c r="K146" i="7"/>
  <c r="I146" i="7" s="1"/>
  <c r="I150" i="7"/>
  <c r="L189" i="7"/>
  <c r="L188" i="7" s="1"/>
  <c r="AO199" i="7" s="1"/>
  <c r="G194" i="7"/>
  <c r="L204" i="7"/>
  <c r="AT214" i="7" s="1"/>
  <c r="L238" i="7"/>
  <c r="AW258" i="7" s="1"/>
  <c r="J242" i="7"/>
  <c r="L275" i="7"/>
  <c r="AO283" i="7" s="1"/>
  <c r="J290" i="7"/>
  <c r="L294" i="7"/>
  <c r="AW314" i="7" s="1"/>
  <c r="J298" i="7"/>
  <c r="J320" i="7"/>
  <c r="AT326" i="7"/>
  <c r="G334" i="7"/>
  <c r="J383" i="7"/>
  <c r="G476" i="7"/>
  <c r="J481" i="7"/>
  <c r="L514" i="7"/>
  <c r="AN530" i="7"/>
  <c r="K537" i="7"/>
  <c r="I539" i="7"/>
  <c r="K539" i="7"/>
  <c r="J542" i="7"/>
  <c r="AN548" i="7"/>
  <c r="AW548" i="7"/>
  <c r="J551" i="7"/>
  <c r="J557" i="7"/>
  <c r="J566" i="7"/>
  <c r="J585" i="7"/>
  <c r="I590" i="7"/>
  <c r="I627" i="7"/>
  <c r="L716" i="7"/>
  <c r="G59" i="7"/>
  <c r="L120" i="7"/>
  <c r="G119" i="7"/>
  <c r="L218" i="7"/>
  <c r="AO227" i="7" s="1"/>
  <c r="G278" i="7"/>
  <c r="G293" i="7"/>
  <c r="AN554" i="7"/>
  <c r="AW554" i="7"/>
  <c r="AN570" i="7"/>
  <c r="AW570" i="7"/>
  <c r="AN590" i="7"/>
  <c r="AW590" i="7"/>
  <c r="L645" i="7"/>
  <c r="L631" i="7"/>
  <c r="L84" i="7"/>
  <c r="AR124" i="7"/>
  <c r="L121" i="7" s="1"/>
  <c r="L169" i="7"/>
  <c r="G191" i="7"/>
  <c r="G235" i="7"/>
  <c r="J239" i="7"/>
  <c r="J277" i="7"/>
  <c r="J295" i="7"/>
  <c r="J296" i="7"/>
  <c r="L510" i="7"/>
  <c r="J549" i="7"/>
  <c r="AN550" i="7"/>
  <c r="AW550" i="7"/>
  <c r="I552" i="7"/>
  <c r="AN556" i="7"/>
  <c r="AW556" i="7"/>
  <c r="J559" i="7"/>
  <c r="K561" i="7"/>
  <c r="I561" i="7" s="1"/>
  <c r="I563" i="7"/>
  <c r="K575" i="7"/>
  <c r="I575" i="7" s="1"/>
  <c r="J588" i="7"/>
  <c r="L609" i="7"/>
  <c r="L634" i="7"/>
  <c r="L643" i="7"/>
  <c r="AT55" i="9"/>
  <c r="M46" i="9"/>
  <c r="AT189" i="9"/>
  <c r="M178" i="9"/>
  <c r="M52" i="9"/>
  <c r="AR217" i="9"/>
  <c r="M214" i="9" s="1"/>
  <c r="AT69" i="9"/>
  <c r="M66" i="9" s="1"/>
  <c r="M118" i="9"/>
  <c r="M667" i="9"/>
  <c r="M736" i="9"/>
  <c r="M155" i="9"/>
  <c r="J138" i="9"/>
  <c r="M222" i="9"/>
  <c r="AO248" i="9" s="1"/>
  <c r="AT248" i="9"/>
  <c r="M245" i="9" s="1"/>
  <c r="M278" i="9"/>
  <c r="AR401" i="9"/>
  <c r="M396" i="9"/>
  <c r="AR59" i="10"/>
  <c r="M56" i="10" s="1"/>
  <c r="M55" i="10"/>
  <c r="AR70" i="10"/>
  <c r="M67" i="10" s="1"/>
  <c r="M66" i="10"/>
  <c r="M81" i="9"/>
  <c r="AT114" i="9"/>
  <c r="M105" i="9"/>
  <c r="M200" i="9"/>
  <c r="AT316" i="9"/>
  <c r="M308" i="9"/>
  <c r="M51" i="9"/>
  <c r="K75" i="9"/>
  <c r="AR127" i="9"/>
  <c r="M124" i="9" s="1"/>
  <c r="M208" i="9"/>
  <c r="AO217" i="9" s="1"/>
  <c r="K224" i="9"/>
  <c r="M228" i="9"/>
  <c r="AW248" i="9" s="1"/>
  <c r="M665" i="9" s="1"/>
  <c r="M663" i="9" s="1"/>
  <c r="M252" i="9"/>
  <c r="AR304" i="9"/>
  <c r="M301" i="9" s="1"/>
  <c r="M284" i="9"/>
  <c r="AW304" i="9" s="1"/>
  <c r="K289" i="9"/>
  <c r="M340" i="9"/>
  <c r="AR367" i="9"/>
  <c r="AR101" i="9"/>
  <c r="M98" i="9" s="1"/>
  <c r="M97" i="9"/>
  <c r="M269" i="9"/>
  <c r="M334" i="9"/>
  <c r="AO343" i="9" s="1"/>
  <c r="AT343" i="9"/>
  <c r="M65" i="9"/>
  <c r="AR85" i="9"/>
  <c r="M82" i="9" s="1"/>
  <c r="AR114" i="9"/>
  <c r="AR189" i="9"/>
  <c r="M185" i="9"/>
  <c r="H255" i="9"/>
  <c r="H281" i="9"/>
  <c r="M325" i="9"/>
  <c r="M406" i="9"/>
  <c r="AR410" i="9"/>
  <c r="M407" i="9" s="1"/>
  <c r="AT438" i="9"/>
  <c r="M423" i="9"/>
  <c r="AO438" i="9" s="1"/>
  <c r="J533" i="9"/>
  <c r="AW533" i="9"/>
  <c r="AN533" i="9"/>
  <c r="L533" i="9"/>
  <c r="L542" i="9"/>
  <c r="J542" i="9" s="1"/>
  <c r="AW542" i="9"/>
  <c r="AN542" i="9"/>
  <c r="AW551" i="9"/>
  <c r="AN551" i="9"/>
  <c r="L551" i="9"/>
  <c r="AN133" i="9"/>
  <c r="AR316" i="9"/>
  <c r="M313" i="9" s="1"/>
  <c r="M347" i="9"/>
  <c r="AO367" i="9" s="1"/>
  <c r="AT367" i="9"/>
  <c r="M371" i="9"/>
  <c r="AO391" i="9" s="1"/>
  <c r="M433" i="9"/>
  <c r="AR455" i="9"/>
  <c r="M452" i="9" s="1"/>
  <c r="AT455" i="9"/>
  <c r="M443" i="9"/>
  <c r="AR477" i="9"/>
  <c r="H464" i="9"/>
  <c r="J520" i="9"/>
  <c r="M585" i="9"/>
  <c r="J551" i="9"/>
  <c r="J553" i="9"/>
  <c r="L560" i="9"/>
  <c r="J560" i="9" s="1"/>
  <c r="AW560" i="9"/>
  <c r="AN560" i="9"/>
  <c r="AR49" i="10"/>
  <c r="M45" i="10"/>
  <c r="AR391" i="9"/>
  <c r="M388" i="9" s="1"/>
  <c r="M387" i="9"/>
  <c r="M414" i="9"/>
  <c r="J485" i="9"/>
  <c r="M339" i="9"/>
  <c r="H374" i="9"/>
  <c r="AR438" i="9"/>
  <c r="M435" i="9" s="1"/>
  <c r="H466" i="9"/>
  <c r="M597" i="9"/>
  <c r="M596" i="9"/>
  <c r="AW527" i="9"/>
  <c r="M593" i="9" s="1"/>
  <c r="M591" i="9" s="1"/>
  <c r="AN527" i="9"/>
  <c r="L527" i="9"/>
  <c r="J527" i="9" s="1"/>
  <c r="J529" i="9"/>
  <c r="M633" i="9"/>
  <c r="M138" i="10"/>
  <c r="M462" i="9"/>
  <c r="M500" i="9"/>
  <c r="J525" i="9"/>
  <c r="AW529" i="9"/>
  <c r="AN529" i="9"/>
  <c r="AN558" i="9"/>
  <c r="J577" i="9"/>
  <c r="AN580" i="9"/>
  <c r="M694" i="9"/>
  <c r="M692" i="9" s="1"/>
  <c r="M742" i="9"/>
  <c r="M740" i="9" s="1"/>
  <c r="M166" i="10"/>
  <c r="M164" i="10" s="1"/>
  <c r="L531" i="9"/>
  <c r="L536" i="9"/>
  <c r="J536" i="9" s="1"/>
  <c r="AW553" i="9"/>
  <c r="AN553" i="9"/>
  <c r="AN568" i="9"/>
  <c r="M634" i="9"/>
  <c r="M621" i="9"/>
  <c r="M703" i="9"/>
  <c r="M146" i="10"/>
  <c r="M144" i="10" s="1"/>
  <c r="J483" i="9"/>
  <c r="M584" i="9"/>
  <c r="K528" i="9"/>
  <c r="L529" i="9"/>
  <c r="J531" i="9"/>
  <c r="AN531" i="9"/>
  <c r="AN536" i="9"/>
  <c r="AN540" i="9"/>
  <c r="AW540" i="9"/>
  <c r="AN548" i="9"/>
  <c r="AW548" i="9"/>
  <c r="K572" i="9"/>
  <c r="M626" i="9"/>
  <c r="M622" i="9" s="1"/>
  <c r="AW617" i="9"/>
  <c r="M630" i="9" s="1"/>
  <c r="M628" i="9" s="1"/>
  <c r="AN617" i="9"/>
  <c r="M706" i="9"/>
  <c r="M160" i="10"/>
  <c r="M158" i="10" s="1"/>
  <c r="M76" i="10"/>
  <c r="M95" i="10"/>
  <c r="M86" i="10" s="1"/>
  <c r="M84" i="10" s="1"/>
  <c r="AN480" i="9"/>
  <c r="AN523" i="9"/>
  <c r="AN565" i="9"/>
  <c r="AN571" i="9"/>
  <c r="L62" i="7"/>
  <c r="AT79" i="7"/>
  <c r="L76" i="7" s="1"/>
  <c r="L203" i="7"/>
  <c r="AO214" i="7" s="1"/>
  <c r="AR95" i="7"/>
  <c r="AT95" i="7"/>
  <c r="L83" i="7"/>
  <c r="AO95" i="7" s="1"/>
  <c r="AT65" i="7"/>
  <c r="AR214" i="7"/>
  <c r="L163" i="7"/>
  <c r="L161" i="7" s="1"/>
  <c r="J118" i="7"/>
  <c r="AT137" i="7"/>
  <c r="BB148" i="7"/>
  <c r="L677" i="7" s="1"/>
  <c r="AN148" i="7"/>
  <c r="K148" i="7"/>
  <c r="I148" i="7" s="1"/>
  <c r="L195" i="7"/>
  <c r="AT199" i="7"/>
  <c r="AR227" i="7"/>
  <c r="L224" i="7" s="1"/>
  <c r="AT270" i="7"/>
  <c r="L267" i="7" s="1"/>
  <c r="L262" i="7"/>
  <c r="AO270" i="7" s="1"/>
  <c r="AR339" i="7"/>
  <c r="L336" i="7" s="1"/>
  <c r="L357" i="7"/>
  <c r="AO377" i="7" s="1"/>
  <c r="AT377" i="7"/>
  <c r="L374" i="7" s="1"/>
  <c r="AR465" i="7"/>
  <c r="L462" i="7" s="1"/>
  <c r="K546" i="7"/>
  <c r="AW546" i="7"/>
  <c r="AN546" i="7"/>
  <c r="K578" i="7"/>
  <c r="AW578" i="7"/>
  <c r="AN578" i="7"/>
  <c r="AR137" i="7"/>
  <c r="L133" i="7"/>
  <c r="L196" i="7"/>
  <c r="L233" i="7"/>
  <c r="AR283" i="7"/>
  <c r="L280" i="7" s="1"/>
  <c r="AT339" i="7"/>
  <c r="L331" i="7"/>
  <c r="L344" i="7"/>
  <c r="AT353" i="7"/>
  <c r="L381" i="7"/>
  <c r="AT401" i="7"/>
  <c r="AR428" i="7"/>
  <c r="L425" i="7" s="1"/>
  <c r="L424" i="7"/>
  <c r="AR487" i="7"/>
  <c r="L484" i="7" s="1"/>
  <c r="L61" i="7"/>
  <c r="L100" i="7"/>
  <c r="AO111" i="7" s="1"/>
  <c r="I143" i="7"/>
  <c r="AN143" i="7"/>
  <c r="BB143" i="7"/>
  <c r="L746" i="7" s="1"/>
  <c r="G209" i="7"/>
  <c r="G206" i="7"/>
  <c r="AR258" i="7"/>
  <c r="L266" i="7"/>
  <c r="AR326" i="7"/>
  <c r="L322" i="7"/>
  <c r="L78" i="8"/>
  <c r="AR82" i="8"/>
  <c r="L79" i="8" s="1"/>
  <c r="AR448" i="7"/>
  <c r="L597" i="7"/>
  <c r="AW535" i="7"/>
  <c r="AN535" i="7"/>
  <c r="K535" i="7"/>
  <c r="I535" i="7" s="1"/>
  <c r="I537" i="7"/>
  <c r="AW543" i="7"/>
  <c r="AN543" i="7"/>
  <c r="K543" i="7"/>
  <c r="I543" i="7" s="1"/>
  <c r="I546" i="7"/>
  <c r="L158" i="8"/>
  <c r="L156" i="8" s="1"/>
  <c r="L178" i="8"/>
  <c r="L176" i="8" s="1"/>
  <c r="AN140" i="7"/>
  <c r="AN146" i="7"/>
  <c r="J240" i="7"/>
  <c r="G265" i="7"/>
  <c r="L289" i="7"/>
  <c r="AR353" i="7"/>
  <c r="L349" i="7"/>
  <c r="J366" i="7"/>
  <c r="L453" i="7"/>
  <c r="AO465" i="7" s="1"/>
  <c r="L363" i="7"/>
  <c r="AW377" i="7" s="1"/>
  <c r="J389" i="7"/>
  <c r="AR401" i="7"/>
  <c r="AR411" i="7"/>
  <c r="AR420" i="7"/>
  <c r="L417" i="7" s="1"/>
  <c r="L416" i="7"/>
  <c r="L434" i="7"/>
  <c r="AT487" i="7"/>
  <c r="L471" i="7"/>
  <c r="AO487" i="7" s="1"/>
  <c r="L608" i="7"/>
  <c r="AW565" i="7"/>
  <c r="AN565" i="7"/>
  <c r="K565" i="7"/>
  <c r="I565" i="7" s="1"/>
  <c r="L107" i="8"/>
  <c r="L98" i="8" s="1"/>
  <c r="L96" i="8" s="1"/>
  <c r="L607" i="7"/>
  <c r="L606" i="7"/>
  <c r="AW541" i="7"/>
  <c r="AN541" i="7"/>
  <c r="K541" i="7"/>
  <c r="I541" i="7" s="1"/>
  <c r="L636" i="7"/>
  <c r="L632" i="7" s="1"/>
  <c r="L181" i="8"/>
  <c r="L58" i="8"/>
  <c r="L88" i="8"/>
  <c r="L599" i="7"/>
  <c r="I578" i="7"/>
  <c r="J582" i="7"/>
  <c r="AW625" i="7"/>
  <c r="AN625" i="7"/>
  <c r="K625" i="7"/>
  <c r="I625" i="7" s="1"/>
  <c r="BK625" i="7"/>
  <c r="L152" i="8"/>
  <c r="L150" i="8" s="1"/>
  <c r="L67" i="8"/>
  <c r="AR71" i="8"/>
  <c r="L169" i="8" s="1"/>
  <c r="L167" i="8" s="1"/>
  <c r="AN490" i="7"/>
  <c r="AN533" i="7"/>
  <c r="AN537" i="7"/>
  <c r="AN539" i="7"/>
  <c r="AN563" i="7"/>
  <c r="AN575" i="7"/>
  <c r="AN581" i="7"/>
  <c r="K584" i="7"/>
  <c r="I584" i="7" s="1"/>
  <c r="L594" i="7"/>
  <c r="AN627" i="7"/>
  <c r="AW627" i="7"/>
  <c r="K40" i="8"/>
  <c r="AN584" i="7"/>
  <c r="L172" i="8"/>
  <c r="L170" i="8" s="1"/>
  <c r="AN493" i="7"/>
  <c r="AN561" i="7"/>
  <c r="AN587" i="7"/>
  <c r="AB199" i="1"/>
  <c r="AB47" i="1"/>
  <c r="AB170" i="1"/>
  <c r="AB132" i="1"/>
  <c r="AB122" i="1"/>
  <c r="AB120" i="1"/>
  <c r="AB212" i="1"/>
  <c r="AB211" i="1"/>
  <c r="AB209" i="1"/>
  <c r="AB198" i="1"/>
  <c r="AB172" i="1"/>
  <c r="AB99" i="1"/>
  <c r="AB215" i="1"/>
  <c r="AB192" i="1"/>
  <c r="AB147" i="1"/>
  <c r="AB134" i="1"/>
  <c r="AB110" i="1"/>
  <c r="AB108" i="1"/>
  <c r="AB48" i="1"/>
  <c r="AB44" i="1"/>
  <c r="AB201" i="1"/>
  <c r="AB203" i="1"/>
  <c r="AB182" i="1"/>
  <c r="AB180" i="1"/>
  <c r="AB178" i="1"/>
  <c r="AB171" i="1"/>
  <c r="AB97" i="1"/>
  <c r="CD61" i="1"/>
  <c r="CD26" i="1" s="1"/>
  <c r="AB51" i="1"/>
  <c r="AB49" i="1"/>
  <c r="CC420" i="1"/>
  <c r="CC411" i="1" s="1"/>
  <c r="CB420" i="1"/>
  <c r="AS420" i="1" s="1"/>
  <c r="AS411" i="1" s="1"/>
  <c r="AB223" i="1"/>
  <c r="AB219" i="1"/>
  <c r="AB133" i="1"/>
  <c r="AB95" i="1"/>
  <c r="BZ61" i="1"/>
  <c r="CG61" i="1" s="1"/>
  <c r="AB31" i="1"/>
  <c r="AB28" i="1"/>
  <c r="F359" i="1"/>
  <c r="Q342" i="1"/>
  <c r="AL347" i="1"/>
  <c r="AI347" i="1"/>
  <c r="AE342" i="1"/>
  <c r="R347" i="1"/>
  <c r="CJ347" i="1"/>
  <c r="U347" i="1"/>
  <c r="AH342" i="1"/>
  <c r="AP347" i="1"/>
  <c r="BY342" i="1"/>
  <c r="CI347" i="1"/>
  <c r="CG261" i="1"/>
  <c r="AX310" i="1"/>
  <c r="GM292" i="1"/>
  <c r="GN292" i="1" s="1"/>
  <c r="GM288" i="1"/>
  <c r="GN288" i="1" s="1"/>
  <c r="CZ287" i="1"/>
  <c r="Y287" i="1" s="1"/>
  <c r="CP287" i="1"/>
  <c r="O287" i="1" s="1"/>
  <c r="GM287" i="1" s="1"/>
  <c r="GN287" i="1" s="1"/>
  <c r="CY287" i="1"/>
  <c r="X287" i="1" s="1"/>
  <c r="BB420" i="1"/>
  <c r="AQ420" i="1"/>
  <c r="CU417" i="3"/>
  <c r="CU416" i="3"/>
  <c r="CX417" i="3"/>
  <c r="AS347" i="1"/>
  <c r="AF347" i="1"/>
  <c r="CK261" i="1"/>
  <c r="BB310" i="1"/>
  <c r="CY289" i="1"/>
  <c r="X289" i="1" s="1"/>
  <c r="CZ289" i="1"/>
  <c r="Y289" i="1" s="1"/>
  <c r="GM289" i="1" s="1"/>
  <c r="GN289" i="1" s="1"/>
  <c r="CZ286" i="1"/>
  <c r="Y286" i="1" s="1"/>
  <c r="CY286" i="1"/>
  <c r="X286" i="1" s="1"/>
  <c r="GM286" i="1" s="1"/>
  <c r="GN286" i="1" s="1"/>
  <c r="CJ310" i="1"/>
  <c r="CY195" i="1"/>
  <c r="X195" i="1" s="1"/>
  <c r="CZ195" i="1"/>
  <c r="Y195" i="1" s="1"/>
  <c r="AP420" i="1"/>
  <c r="GX415" i="1"/>
  <c r="CJ420" i="1" s="1"/>
  <c r="T415" i="1"/>
  <c r="AG420" i="1" s="1"/>
  <c r="AI420" i="1"/>
  <c r="F372" i="1"/>
  <c r="AK347" i="1"/>
  <c r="AD342" i="1"/>
  <c r="CP307" i="1"/>
  <c r="O307" i="1" s="1"/>
  <c r="GM307" i="1" s="1"/>
  <c r="GN307" i="1" s="1"/>
  <c r="GM303" i="1"/>
  <c r="GN303" i="1" s="1"/>
  <c r="CD261" i="1"/>
  <c r="AU310" i="1"/>
  <c r="GM281" i="1"/>
  <c r="GN281" i="1" s="1"/>
  <c r="AH310" i="1"/>
  <c r="AD310" i="1"/>
  <c r="AJ310" i="1"/>
  <c r="GX207" i="1"/>
  <c r="CP197" i="1"/>
  <c r="O197" i="1" s="1"/>
  <c r="CY196" i="1"/>
  <c r="X196" i="1" s="1"/>
  <c r="GM196" i="1" s="1"/>
  <c r="GN196" i="1" s="1"/>
  <c r="CZ196" i="1"/>
  <c r="Y196" i="1" s="1"/>
  <c r="CP193" i="1"/>
  <c r="O193" i="1" s="1"/>
  <c r="GM193" i="1" s="1"/>
  <c r="GN193" i="1" s="1"/>
  <c r="CY297" i="1"/>
  <c r="X297" i="1" s="1"/>
  <c r="CP297" i="1"/>
  <c r="O297" i="1" s="1"/>
  <c r="GM297" i="1" s="1"/>
  <c r="GN297" i="1" s="1"/>
  <c r="CZ297" i="1"/>
  <c r="Y297" i="1" s="1"/>
  <c r="CY293" i="1"/>
  <c r="X293" i="1" s="1"/>
  <c r="CP293" i="1"/>
  <c r="O293" i="1" s="1"/>
  <c r="CZ293" i="1"/>
  <c r="Y293" i="1" s="1"/>
  <c r="CI420" i="1"/>
  <c r="CC347" i="1"/>
  <c r="AJ347" i="1"/>
  <c r="CP283" i="1"/>
  <c r="O283" i="1" s="1"/>
  <c r="GM283" i="1" s="1"/>
  <c r="GO283" i="1" s="1"/>
  <c r="GM278" i="1"/>
  <c r="GN278" i="1" s="1"/>
  <c r="AE310" i="1"/>
  <c r="GM206" i="1"/>
  <c r="GN206" i="1" s="1"/>
  <c r="F436" i="1"/>
  <c r="CG420" i="1"/>
  <c r="BD420" i="1"/>
  <c r="AB417" i="1"/>
  <c r="W415" i="1"/>
  <c r="AJ420" i="1" s="1"/>
  <c r="BC342" i="1"/>
  <c r="F363" i="1"/>
  <c r="CG347" i="1"/>
  <c r="BX342" i="1"/>
  <c r="AO347" i="1"/>
  <c r="AU342" i="1"/>
  <c r="F366" i="1"/>
  <c r="CP345" i="1"/>
  <c r="O345" i="1" s="1"/>
  <c r="GM345" i="1" s="1"/>
  <c r="BZ342" i="1"/>
  <c r="CP305" i="1"/>
  <c r="O305" i="1" s="1"/>
  <c r="GM305" i="1" s="1"/>
  <c r="GN305" i="1" s="1"/>
  <c r="CZ298" i="1"/>
  <c r="Y298" i="1" s="1"/>
  <c r="CP298" i="1"/>
  <c r="O298" i="1" s="1"/>
  <c r="GM298" i="1" s="1"/>
  <c r="GN298" i="1" s="1"/>
  <c r="CY298" i="1"/>
  <c r="X298" i="1" s="1"/>
  <c r="CZ294" i="1"/>
  <c r="Y294" i="1" s="1"/>
  <c r="CP294" i="1"/>
  <c r="O294" i="1" s="1"/>
  <c r="CY294" i="1"/>
  <c r="X294" i="1" s="1"/>
  <c r="CZ290" i="1"/>
  <c r="Y290" i="1" s="1"/>
  <c r="CY290" i="1"/>
  <c r="X290" i="1" s="1"/>
  <c r="GM290" i="1" s="1"/>
  <c r="GN290" i="1" s="1"/>
  <c r="CZ284" i="1"/>
  <c r="Y284" i="1" s="1"/>
  <c r="CP284" i="1"/>
  <c r="O284" i="1" s="1"/>
  <c r="GM284" i="1" s="1"/>
  <c r="GN284" i="1" s="1"/>
  <c r="CY284" i="1"/>
  <c r="X284" i="1" s="1"/>
  <c r="CP271" i="1"/>
  <c r="O271" i="1" s="1"/>
  <c r="CZ268" i="1"/>
  <c r="Y268" i="1" s="1"/>
  <c r="CY268" i="1"/>
  <c r="X268" i="1" s="1"/>
  <c r="GM268" i="1" s="1"/>
  <c r="GN268" i="1" s="1"/>
  <c r="CP267" i="1"/>
  <c r="O267" i="1" s="1"/>
  <c r="GM267" i="1" s="1"/>
  <c r="GO267" i="1" s="1"/>
  <c r="CP266" i="1"/>
  <c r="O266" i="1" s="1"/>
  <c r="GM266" i="1" s="1"/>
  <c r="GN266" i="1" s="1"/>
  <c r="CZ264" i="1"/>
  <c r="Y264" i="1" s="1"/>
  <c r="CP264" i="1"/>
  <c r="O264" i="1" s="1"/>
  <c r="GM264" i="1" s="1"/>
  <c r="GN264" i="1" s="1"/>
  <c r="CY264" i="1"/>
  <c r="X264" i="1" s="1"/>
  <c r="AF310" i="1"/>
  <c r="W212" i="1"/>
  <c r="CY197" i="1"/>
  <c r="X197" i="1" s="1"/>
  <c r="CZ197" i="1"/>
  <c r="Y197" i="1" s="1"/>
  <c r="GM194" i="1"/>
  <c r="GN194" i="1" s="1"/>
  <c r="CY193" i="1"/>
  <c r="X193" i="1" s="1"/>
  <c r="CZ193" i="1"/>
  <c r="Y193" i="1" s="1"/>
  <c r="CP344" i="1"/>
  <c r="O344" i="1" s="1"/>
  <c r="AC347" i="1"/>
  <c r="BZ261" i="1"/>
  <c r="AQ310" i="1"/>
  <c r="GM273" i="1"/>
  <c r="GO273" i="1" s="1"/>
  <c r="CP195" i="1"/>
  <c r="O195" i="1" s="1"/>
  <c r="GM195" i="1" s="1"/>
  <c r="GN195" i="1" s="1"/>
  <c r="CY194" i="1"/>
  <c r="X194" i="1" s="1"/>
  <c r="CZ194" i="1"/>
  <c r="Y194" i="1" s="1"/>
  <c r="CY188" i="1"/>
  <c r="X188" i="1" s="1"/>
  <c r="AP310" i="1"/>
  <c r="CP302" i="1"/>
  <c r="O302" i="1" s="1"/>
  <c r="GM302" i="1" s="1"/>
  <c r="GO302" i="1" s="1"/>
  <c r="CP265" i="1"/>
  <c r="O265" i="1" s="1"/>
  <c r="GM265" i="1" s="1"/>
  <c r="GN265" i="1" s="1"/>
  <c r="CX374" i="3"/>
  <c r="CU371" i="3"/>
  <c r="CX375" i="3"/>
  <c r="CX371" i="3"/>
  <c r="CW373" i="3"/>
  <c r="V215" i="1" s="1"/>
  <c r="CW374" i="3"/>
  <c r="I216" i="1"/>
  <c r="U216" i="1" s="1"/>
  <c r="CX360" i="3"/>
  <c r="CU359" i="3"/>
  <c r="CV359" i="3"/>
  <c r="U209" i="1" s="1"/>
  <c r="GM202" i="1"/>
  <c r="GO202" i="1" s="1"/>
  <c r="CP187" i="1"/>
  <c r="O187" i="1" s="1"/>
  <c r="GM187" i="1" s="1"/>
  <c r="GN187" i="1" s="1"/>
  <c r="GM185" i="1"/>
  <c r="GO185" i="1" s="1"/>
  <c r="CY160" i="1"/>
  <c r="X160" i="1" s="1"/>
  <c r="CZ160" i="1"/>
  <c r="Y160" i="1" s="1"/>
  <c r="CY156" i="1"/>
  <c r="X156" i="1" s="1"/>
  <c r="CZ156" i="1"/>
  <c r="Y156" i="1" s="1"/>
  <c r="GX153" i="1"/>
  <c r="R153" i="1"/>
  <c r="CY152" i="1"/>
  <c r="X152" i="1" s="1"/>
  <c r="CZ152" i="1"/>
  <c r="Y152" i="1" s="1"/>
  <c r="GX149" i="1"/>
  <c r="R149" i="1"/>
  <c r="CY148" i="1"/>
  <c r="X148" i="1" s="1"/>
  <c r="CZ148" i="1"/>
  <c r="Y148" i="1" s="1"/>
  <c r="GM142" i="1"/>
  <c r="GN142" i="1" s="1"/>
  <c r="P123" i="1"/>
  <c r="CP123" i="1" s="1"/>
  <c r="O123" i="1" s="1"/>
  <c r="R123" i="1"/>
  <c r="GX123" i="1"/>
  <c r="AO310" i="1"/>
  <c r="AB305" i="1"/>
  <c r="P301" i="1"/>
  <c r="CP301" i="1" s="1"/>
  <c r="O301" i="1" s="1"/>
  <c r="GM301" i="1" s="1"/>
  <c r="GN301" i="1" s="1"/>
  <c r="P299" i="1"/>
  <c r="CP299" i="1" s="1"/>
  <c r="O299" i="1" s="1"/>
  <c r="GM299" i="1" s="1"/>
  <c r="GN299" i="1" s="1"/>
  <c r="CZ288" i="1"/>
  <c r="Y288" i="1" s="1"/>
  <c r="P285" i="1"/>
  <c r="CP285" i="1" s="1"/>
  <c r="O285" i="1" s="1"/>
  <c r="GM285" i="1" s="1"/>
  <c r="GN285" i="1" s="1"/>
  <c r="AB281" i="1"/>
  <c r="AB274" i="1"/>
  <c r="AB273" i="1"/>
  <c r="CY271" i="1"/>
  <c r="X271" i="1" s="1"/>
  <c r="CZ271" i="1"/>
  <c r="Y271" i="1" s="1"/>
  <c r="CP269" i="1"/>
  <c r="O269" i="1" s="1"/>
  <c r="GM269" i="1" s="1"/>
  <c r="GN269" i="1" s="1"/>
  <c r="AB268" i="1"/>
  <c r="CP263" i="1"/>
  <c r="O263" i="1" s="1"/>
  <c r="GM226" i="1"/>
  <c r="AB221" i="1"/>
  <c r="P218" i="1"/>
  <c r="O218" i="1" s="1"/>
  <c r="W215" i="1"/>
  <c r="P210" i="1"/>
  <c r="V207" i="1"/>
  <c r="CY206" i="1"/>
  <c r="X206" i="1" s="1"/>
  <c r="AB205" i="1"/>
  <c r="AB202" i="1"/>
  <c r="CP191" i="1"/>
  <c r="O191" i="1" s="1"/>
  <c r="CY190" i="1"/>
  <c r="X190" i="1" s="1"/>
  <c r="GM190" i="1" s="1"/>
  <c r="GN190" i="1" s="1"/>
  <c r="CY187" i="1"/>
  <c r="X187" i="1" s="1"/>
  <c r="CP168" i="1"/>
  <c r="O168" i="1" s="1"/>
  <c r="GM168" i="1" s="1"/>
  <c r="GN168" i="1" s="1"/>
  <c r="CP167" i="1"/>
  <c r="O167" i="1" s="1"/>
  <c r="CY164" i="1"/>
  <c r="X164" i="1" s="1"/>
  <c r="CZ164" i="1"/>
  <c r="Y164" i="1" s="1"/>
  <c r="GM164" i="1" s="1"/>
  <c r="GN164" i="1" s="1"/>
  <c r="CY162" i="1"/>
  <c r="X162" i="1" s="1"/>
  <c r="GM162" i="1" s="1"/>
  <c r="GN162" i="1" s="1"/>
  <c r="CZ162" i="1"/>
  <c r="Y162" i="1" s="1"/>
  <c r="CY161" i="1"/>
  <c r="X161" i="1" s="1"/>
  <c r="CZ161" i="1"/>
  <c r="Y161" i="1" s="1"/>
  <c r="CP161" i="1"/>
  <c r="O161" i="1" s="1"/>
  <c r="CY141" i="1"/>
  <c r="X141" i="1" s="1"/>
  <c r="CZ141" i="1"/>
  <c r="Y141" i="1" s="1"/>
  <c r="CY137" i="1"/>
  <c r="X137" i="1" s="1"/>
  <c r="CZ137" i="1"/>
  <c r="Y137" i="1" s="1"/>
  <c r="CP127" i="1"/>
  <c r="O127" i="1" s="1"/>
  <c r="CI310" i="1"/>
  <c r="BD310" i="1"/>
  <c r="V303" i="1"/>
  <c r="AI310" i="1" s="1"/>
  <c r="T301" i="1"/>
  <c r="T299" i="1"/>
  <c r="CZ295" i="1"/>
  <c r="Y295" i="1" s="1"/>
  <c r="GM295" i="1" s="1"/>
  <c r="GN295" i="1" s="1"/>
  <c r="P291" i="1"/>
  <c r="CP291" i="1" s="1"/>
  <c r="O291" i="1" s="1"/>
  <c r="GM291" i="1" s="1"/>
  <c r="GN291" i="1" s="1"/>
  <c r="T285" i="1"/>
  <c r="AG310" i="1" s="1"/>
  <c r="CZ277" i="1"/>
  <c r="Y277" i="1" s="1"/>
  <c r="GM277" i="1" s="1"/>
  <c r="GN277" i="1" s="1"/>
  <c r="CP270" i="1"/>
  <c r="O270" i="1" s="1"/>
  <c r="GM270" i="1" s="1"/>
  <c r="GO270" i="1" s="1"/>
  <c r="AB266" i="1"/>
  <c r="CZ265" i="1"/>
  <c r="Y265" i="1" s="1"/>
  <c r="AB265" i="1"/>
  <c r="GN227" i="1"/>
  <c r="AB222" i="1"/>
  <c r="W218" i="1"/>
  <c r="S218" i="1"/>
  <c r="GX216" i="1"/>
  <c r="AB213" i="1"/>
  <c r="GX212" i="1"/>
  <c r="GX209" i="1"/>
  <c r="W207" i="1"/>
  <c r="U207" i="1"/>
  <c r="GM200" i="1"/>
  <c r="GO200" i="1" s="1"/>
  <c r="AB191" i="1"/>
  <c r="CY189" i="1"/>
  <c r="X189" i="1" s="1"/>
  <c r="GM189" i="1" s="1"/>
  <c r="GN189" i="1" s="1"/>
  <c r="GM181" i="1"/>
  <c r="GO181" i="1" s="1"/>
  <c r="R176" i="1"/>
  <c r="CY168" i="1"/>
  <c r="X168" i="1" s="1"/>
  <c r="CZ168" i="1"/>
  <c r="Y168" i="1" s="1"/>
  <c r="CY166" i="1"/>
  <c r="X166" i="1" s="1"/>
  <c r="CZ166" i="1"/>
  <c r="Y166" i="1" s="1"/>
  <c r="GM166" i="1" s="1"/>
  <c r="GN166" i="1" s="1"/>
  <c r="CY165" i="1"/>
  <c r="X165" i="1" s="1"/>
  <c r="CZ165" i="1"/>
  <c r="Y165" i="1" s="1"/>
  <c r="CP165" i="1"/>
  <c r="O165" i="1" s="1"/>
  <c r="V153" i="1"/>
  <c r="V149" i="1"/>
  <c r="V123" i="1"/>
  <c r="BC310" i="1"/>
  <c r="CY307" i="1"/>
  <c r="X307" i="1" s="1"/>
  <c r="CP306" i="1"/>
  <c r="O306" i="1" s="1"/>
  <c r="GM306" i="1" s="1"/>
  <c r="GN306" i="1" s="1"/>
  <c r="AB295" i="1"/>
  <c r="T291" i="1"/>
  <c r="CP282" i="1"/>
  <c r="O282" i="1" s="1"/>
  <c r="GM282" i="1" s="1"/>
  <c r="GO282" i="1" s="1"/>
  <c r="AB277" i="1"/>
  <c r="AB272" i="1"/>
  <c r="AB269" i="1"/>
  <c r="CX405" i="3"/>
  <c r="CX407" i="3"/>
  <c r="CX411" i="3"/>
  <c r="CU403" i="3"/>
  <c r="P224" i="1" s="1"/>
  <c r="CX404" i="3"/>
  <c r="CX409" i="3"/>
  <c r="CV403" i="3"/>
  <c r="U223" i="1" s="1"/>
  <c r="GX218" i="1"/>
  <c r="AB214" i="1"/>
  <c r="T209" i="1"/>
  <c r="AB208" i="1"/>
  <c r="AB207" i="1"/>
  <c r="AB206" i="1"/>
  <c r="CZ191" i="1"/>
  <c r="Y191" i="1" s="1"/>
  <c r="R188" i="1"/>
  <c r="CZ188" i="1" s="1"/>
  <c r="Y188" i="1" s="1"/>
  <c r="W188" i="1"/>
  <c r="CY169" i="1"/>
  <c r="X169" i="1" s="1"/>
  <c r="CZ169" i="1"/>
  <c r="Y169" i="1" s="1"/>
  <c r="CP169" i="1"/>
  <c r="O169" i="1" s="1"/>
  <c r="CP160" i="1"/>
  <c r="O160" i="1" s="1"/>
  <c r="GM160" i="1" s="1"/>
  <c r="GN160" i="1" s="1"/>
  <c r="T153" i="1"/>
  <c r="P153" i="1"/>
  <c r="CP153" i="1" s="1"/>
  <c r="O153" i="1" s="1"/>
  <c r="CD229" i="1"/>
  <c r="T149" i="1"/>
  <c r="P149" i="1"/>
  <c r="BZ229" i="1"/>
  <c r="BC229" i="1"/>
  <c r="HD225" i="1"/>
  <c r="CV377" i="3"/>
  <c r="U217" i="1" s="1"/>
  <c r="CX379" i="3"/>
  <c r="CX381" i="3"/>
  <c r="CU377" i="3"/>
  <c r="CW379" i="3"/>
  <c r="CX384" i="3"/>
  <c r="CX377" i="3"/>
  <c r="CX382" i="3"/>
  <c r="CW380" i="3"/>
  <c r="CW381" i="3"/>
  <c r="CU361" i="3"/>
  <c r="CV361" i="3"/>
  <c r="U211" i="1" s="1"/>
  <c r="U188" i="1"/>
  <c r="T177" i="1"/>
  <c r="AB176" i="1"/>
  <c r="CP173" i="1"/>
  <c r="O173" i="1" s="1"/>
  <c r="AB167" i="1"/>
  <c r="AB163" i="1"/>
  <c r="CP154" i="1"/>
  <c r="O154" i="1" s="1"/>
  <c r="S153" i="1"/>
  <c r="W153" i="1"/>
  <c r="S149" i="1"/>
  <c r="W149" i="1"/>
  <c r="AB144" i="1"/>
  <c r="CP143" i="1"/>
  <c r="O143" i="1" s="1"/>
  <c r="AB140" i="1"/>
  <c r="CP139" i="1"/>
  <c r="O139" i="1" s="1"/>
  <c r="AB136" i="1"/>
  <c r="CP135" i="1"/>
  <c r="O135" i="1" s="1"/>
  <c r="GM131" i="1"/>
  <c r="GN131" i="1" s="1"/>
  <c r="CP126" i="1"/>
  <c r="O126" i="1" s="1"/>
  <c r="CP124" i="1"/>
  <c r="O124" i="1" s="1"/>
  <c r="Q123" i="1"/>
  <c r="U123" i="1"/>
  <c r="BB229" i="1"/>
  <c r="AP229" i="1"/>
  <c r="CU385" i="3"/>
  <c r="P220" i="1" s="1"/>
  <c r="O220" i="1" s="1"/>
  <c r="GM220" i="1" s="1"/>
  <c r="GO220" i="1" s="1"/>
  <c r="CX386" i="3"/>
  <c r="CX391" i="3"/>
  <c r="CX393" i="3"/>
  <c r="CX388" i="3"/>
  <c r="I212" i="1"/>
  <c r="I208" i="1"/>
  <c r="I207" i="1"/>
  <c r="R207" i="1" s="1"/>
  <c r="AB185" i="1"/>
  <c r="AB184" i="1"/>
  <c r="U183" i="1"/>
  <c r="Q183" i="1"/>
  <c r="AB181" i="1"/>
  <c r="P176" i="1"/>
  <c r="AB174" i="1"/>
  <c r="AB168" i="1"/>
  <c r="AB164" i="1"/>
  <c r="AB160" i="1"/>
  <c r="AB159" i="1"/>
  <c r="AB157" i="1"/>
  <c r="Q156" i="1"/>
  <c r="U156" i="1"/>
  <c r="CP155" i="1"/>
  <c r="O155" i="1" s="1"/>
  <c r="GM155" i="1" s="1"/>
  <c r="GN155" i="1" s="1"/>
  <c r="S154" i="1"/>
  <c r="W154" i="1"/>
  <c r="Q152" i="1"/>
  <c r="U152" i="1"/>
  <c r="CP151" i="1"/>
  <c r="O151" i="1" s="1"/>
  <c r="S150" i="1"/>
  <c r="CP150" i="1" s="1"/>
  <c r="O150" i="1" s="1"/>
  <c r="W150" i="1"/>
  <c r="Q148" i="1"/>
  <c r="CP148" i="1" s="1"/>
  <c r="O148" i="1" s="1"/>
  <c r="GM148" i="1" s="1"/>
  <c r="GN148" i="1" s="1"/>
  <c r="U148" i="1"/>
  <c r="AB146" i="1"/>
  <c r="CP144" i="1"/>
  <c r="O144" i="1" s="1"/>
  <c r="CY143" i="1"/>
  <c r="X143" i="1" s="1"/>
  <c r="CZ142" i="1"/>
  <c r="Y142" i="1" s="1"/>
  <c r="AB141" i="1"/>
  <c r="CP140" i="1"/>
  <c r="O140" i="1" s="1"/>
  <c r="CY139" i="1"/>
  <c r="X139" i="1" s="1"/>
  <c r="CZ138" i="1"/>
  <c r="Y138" i="1" s="1"/>
  <c r="GM138" i="1" s="1"/>
  <c r="GN138" i="1" s="1"/>
  <c r="AB137" i="1"/>
  <c r="CP136" i="1"/>
  <c r="O136" i="1" s="1"/>
  <c r="CY135" i="1"/>
  <c r="X135" i="1" s="1"/>
  <c r="R127" i="1"/>
  <c r="GX127" i="1"/>
  <c r="CZ125" i="1"/>
  <c r="Y125" i="1" s="1"/>
  <c r="CY125" i="1"/>
  <c r="X125" i="1" s="1"/>
  <c r="GM125" i="1" s="1"/>
  <c r="GN125" i="1" s="1"/>
  <c r="T123" i="1"/>
  <c r="AO229" i="1"/>
  <c r="CU394" i="3"/>
  <c r="P222" i="1" s="1"/>
  <c r="O222" i="1" s="1"/>
  <c r="GM222" i="1" s="1"/>
  <c r="GO222" i="1" s="1"/>
  <c r="CX396" i="3"/>
  <c r="CW397" i="3"/>
  <c r="CX400" i="3"/>
  <c r="CX395" i="3"/>
  <c r="CX402" i="3"/>
  <c r="CU363" i="3"/>
  <c r="P214" i="1" s="1"/>
  <c r="CV363" i="3"/>
  <c r="U213" i="1" s="1"/>
  <c r="CX365" i="3"/>
  <c r="CX364" i="3"/>
  <c r="CX369" i="3"/>
  <c r="CX367" i="3"/>
  <c r="CX347" i="3"/>
  <c r="CU349" i="3"/>
  <c r="CW351" i="3"/>
  <c r="CW353" i="3"/>
  <c r="CW355" i="3"/>
  <c r="CX358" i="3"/>
  <c r="CU348" i="3"/>
  <c r="CU347" i="3"/>
  <c r="CV348" i="3"/>
  <c r="CX349" i="3"/>
  <c r="CW352" i="3"/>
  <c r="CW354" i="3"/>
  <c r="CX356" i="3"/>
  <c r="CU346" i="3"/>
  <c r="CV347" i="3"/>
  <c r="CX352" i="3"/>
  <c r="CX354" i="3"/>
  <c r="GX204" i="1"/>
  <c r="GM204" i="1" s="1"/>
  <c r="GO204" i="1" s="1"/>
  <c r="S179" i="1"/>
  <c r="W179" i="1"/>
  <c r="GX176" i="1"/>
  <c r="CX256" i="3"/>
  <c r="CU258" i="3"/>
  <c r="CV259" i="3"/>
  <c r="CX261" i="3"/>
  <c r="CX263" i="3"/>
  <c r="CU257" i="3"/>
  <c r="CU256" i="3"/>
  <c r="CX258" i="3"/>
  <c r="CX260" i="3"/>
  <c r="CX267" i="3"/>
  <c r="CV256" i="3"/>
  <c r="CU259" i="3"/>
  <c r="CX265" i="3"/>
  <c r="I175" i="1"/>
  <c r="P175" i="1" s="1"/>
  <c r="I176" i="1"/>
  <c r="V176" i="1" s="1"/>
  <c r="I177" i="1"/>
  <c r="P177" i="1" s="1"/>
  <c r="CZ173" i="1"/>
  <c r="Y173" i="1" s="1"/>
  <c r="CY167" i="1"/>
  <c r="X167" i="1" s="1"/>
  <c r="CZ167" i="1"/>
  <c r="Y167" i="1" s="1"/>
  <c r="CY163" i="1"/>
  <c r="X163" i="1" s="1"/>
  <c r="GM163" i="1" s="1"/>
  <c r="GN163" i="1" s="1"/>
  <c r="CZ163" i="1"/>
  <c r="Y163" i="1" s="1"/>
  <c r="CP156" i="1"/>
  <c r="O156" i="1" s="1"/>
  <c r="GM156" i="1" s="1"/>
  <c r="GN156" i="1" s="1"/>
  <c r="CY155" i="1"/>
  <c r="X155" i="1" s="1"/>
  <c r="CZ155" i="1"/>
  <c r="Y155" i="1" s="1"/>
  <c r="Q153" i="1"/>
  <c r="U153" i="1"/>
  <c r="CP152" i="1"/>
  <c r="O152" i="1" s="1"/>
  <c r="CY151" i="1"/>
  <c r="X151" i="1" s="1"/>
  <c r="CZ151" i="1"/>
  <c r="Y151" i="1" s="1"/>
  <c r="Q149" i="1"/>
  <c r="U149" i="1"/>
  <c r="CY144" i="1"/>
  <c r="X144" i="1" s="1"/>
  <c r="CP141" i="1"/>
  <c r="O141" i="1" s="1"/>
  <c r="GM141" i="1" s="1"/>
  <c r="GN141" i="1" s="1"/>
  <c r="CY140" i="1"/>
  <c r="X140" i="1" s="1"/>
  <c r="CP137" i="1"/>
  <c r="O137" i="1" s="1"/>
  <c r="CY136" i="1"/>
  <c r="X136" i="1" s="1"/>
  <c r="CP130" i="1"/>
  <c r="O130" i="1" s="1"/>
  <c r="CP128" i="1"/>
  <c r="O128" i="1" s="1"/>
  <c r="CZ115" i="1"/>
  <c r="Y115" i="1" s="1"/>
  <c r="CY115" i="1"/>
  <c r="X115" i="1" s="1"/>
  <c r="CZ111" i="1"/>
  <c r="Y111" i="1" s="1"/>
  <c r="CY111" i="1"/>
  <c r="X111" i="1" s="1"/>
  <c r="CY106" i="1"/>
  <c r="X106" i="1" s="1"/>
  <c r="CZ106" i="1"/>
  <c r="Y106" i="1" s="1"/>
  <c r="CY104" i="1"/>
  <c r="X104" i="1" s="1"/>
  <c r="CZ104" i="1"/>
  <c r="Y104" i="1" s="1"/>
  <c r="CY100" i="1"/>
  <c r="X100" i="1" s="1"/>
  <c r="CZ100" i="1"/>
  <c r="Y100" i="1" s="1"/>
  <c r="HD56" i="1"/>
  <c r="GN56" i="1"/>
  <c r="CZ131" i="1"/>
  <c r="Y131" i="1" s="1"/>
  <c r="CZ130" i="1"/>
  <c r="Y130" i="1" s="1"/>
  <c r="CZ129" i="1"/>
  <c r="Y129" i="1" s="1"/>
  <c r="GM129" i="1" s="1"/>
  <c r="GN129" i="1" s="1"/>
  <c r="CZ128" i="1"/>
  <c r="Y128" i="1" s="1"/>
  <c r="S124" i="1"/>
  <c r="W124" i="1"/>
  <c r="AB121" i="1"/>
  <c r="CZ119" i="1"/>
  <c r="Y119" i="1" s="1"/>
  <c r="GM119" i="1" s="1"/>
  <c r="GN119" i="1" s="1"/>
  <c r="CY119" i="1"/>
  <c r="X119" i="1" s="1"/>
  <c r="AB118" i="1"/>
  <c r="CP117" i="1"/>
  <c r="O117" i="1" s="1"/>
  <c r="CZ116" i="1"/>
  <c r="Y116" i="1" s="1"/>
  <c r="CY116" i="1"/>
  <c r="X116" i="1" s="1"/>
  <c r="GM116" i="1" s="1"/>
  <c r="GN116" i="1" s="1"/>
  <c r="AB114" i="1"/>
  <c r="CP113" i="1"/>
  <c r="O113" i="1" s="1"/>
  <c r="CZ112" i="1"/>
  <c r="Y112" i="1" s="1"/>
  <c r="GM112" i="1" s="1"/>
  <c r="GN112" i="1" s="1"/>
  <c r="CY112" i="1"/>
  <c r="X112" i="1" s="1"/>
  <c r="CY107" i="1"/>
  <c r="X107" i="1" s="1"/>
  <c r="GM107" i="1" s="1"/>
  <c r="GN107" i="1" s="1"/>
  <c r="CZ107" i="1"/>
  <c r="Y107" i="1" s="1"/>
  <c r="CY103" i="1"/>
  <c r="X103" i="1" s="1"/>
  <c r="GM103" i="1" s="1"/>
  <c r="GN103" i="1" s="1"/>
  <c r="CZ103" i="1"/>
  <c r="Y103" i="1" s="1"/>
  <c r="CP102" i="1"/>
  <c r="O102" i="1" s="1"/>
  <c r="GM102" i="1" s="1"/>
  <c r="GN102" i="1" s="1"/>
  <c r="AB96" i="1"/>
  <c r="GN57" i="1"/>
  <c r="HD57" i="1"/>
  <c r="CZ38" i="1"/>
  <c r="Y38" i="1" s="1"/>
  <c r="CY38" i="1"/>
  <c r="X38" i="1" s="1"/>
  <c r="AG61" i="1"/>
  <c r="S127" i="1"/>
  <c r="W127" i="1"/>
  <c r="S123" i="1"/>
  <c r="W123" i="1"/>
  <c r="CP118" i="1"/>
  <c r="O118" i="1" s="1"/>
  <c r="CZ117" i="1"/>
  <c r="Y117" i="1" s="1"/>
  <c r="CY117" i="1"/>
  <c r="X117" i="1" s="1"/>
  <c r="CP114" i="1"/>
  <c r="O114" i="1" s="1"/>
  <c r="CZ113" i="1"/>
  <c r="Y113" i="1" s="1"/>
  <c r="CY113" i="1"/>
  <c r="X113" i="1" s="1"/>
  <c r="CP105" i="1"/>
  <c r="O105" i="1" s="1"/>
  <c r="CY102" i="1"/>
  <c r="X102" i="1" s="1"/>
  <c r="CZ102" i="1"/>
  <c r="Y102" i="1" s="1"/>
  <c r="CP101" i="1"/>
  <c r="O101" i="1" s="1"/>
  <c r="GM101" i="1" s="1"/>
  <c r="GN101" i="1" s="1"/>
  <c r="GN59" i="1"/>
  <c r="HD59" i="1"/>
  <c r="CZ40" i="1"/>
  <c r="Y40" i="1" s="1"/>
  <c r="CY40" i="1"/>
  <c r="X40" i="1" s="1"/>
  <c r="CP40" i="1"/>
  <c r="O40" i="1" s="1"/>
  <c r="CZ39" i="1"/>
  <c r="Y39" i="1" s="1"/>
  <c r="CY39" i="1"/>
  <c r="X39" i="1" s="1"/>
  <c r="CJ61" i="1"/>
  <c r="S126" i="1"/>
  <c r="W126" i="1"/>
  <c r="AB119" i="1"/>
  <c r="CZ118" i="1"/>
  <c r="Y118" i="1" s="1"/>
  <c r="CY118" i="1"/>
  <c r="X118" i="1" s="1"/>
  <c r="AB116" i="1"/>
  <c r="CP115" i="1"/>
  <c r="O115" i="1" s="1"/>
  <c r="CZ114" i="1"/>
  <c r="Y114" i="1" s="1"/>
  <c r="CY114" i="1"/>
  <c r="X114" i="1" s="1"/>
  <c r="AB112" i="1"/>
  <c r="CP111" i="1"/>
  <c r="O111" i="1" s="1"/>
  <c r="CP106" i="1"/>
  <c r="O106" i="1" s="1"/>
  <c r="GM106" i="1" s="1"/>
  <c r="GN106" i="1" s="1"/>
  <c r="CY105" i="1"/>
  <c r="X105" i="1" s="1"/>
  <c r="CZ105" i="1"/>
  <c r="Y105" i="1" s="1"/>
  <c r="CP104" i="1"/>
  <c r="O104" i="1" s="1"/>
  <c r="CY101" i="1"/>
  <c r="X101" i="1" s="1"/>
  <c r="CZ101" i="1"/>
  <c r="Y101" i="1" s="1"/>
  <c r="CP100" i="1"/>
  <c r="O100" i="1" s="1"/>
  <c r="GM100" i="1" s="1"/>
  <c r="GN100" i="1" s="1"/>
  <c r="AB98" i="1"/>
  <c r="GN55" i="1"/>
  <c r="HD55" i="1"/>
  <c r="GN53" i="1"/>
  <c r="HD53" i="1"/>
  <c r="AB52" i="1"/>
  <c r="AB50" i="1"/>
  <c r="AB46" i="1"/>
  <c r="CZ43" i="1"/>
  <c r="Y43" i="1" s="1"/>
  <c r="CZ42" i="1"/>
  <c r="Y42" i="1" s="1"/>
  <c r="CP42" i="1"/>
  <c r="O42" i="1" s="1"/>
  <c r="CY42" i="1"/>
  <c r="X42" i="1" s="1"/>
  <c r="CP39" i="1"/>
  <c r="O39" i="1" s="1"/>
  <c r="GM39" i="1" s="1"/>
  <c r="GN39" i="1" s="1"/>
  <c r="CP38" i="1"/>
  <c r="O38" i="1" s="1"/>
  <c r="BC61" i="1"/>
  <c r="K56" i="1"/>
  <c r="AB38" i="1"/>
  <c r="AB37" i="1"/>
  <c r="AB32" i="1"/>
  <c r="CP30" i="1"/>
  <c r="O30" i="1" s="1"/>
  <c r="CV416" i="3"/>
  <c r="CW406" i="3"/>
  <c r="CV385" i="3"/>
  <c r="U219" i="1" s="1"/>
  <c r="BB61" i="1"/>
  <c r="AP61" i="1"/>
  <c r="HD58" i="1"/>
  <c r="HD54" i="1"/>
  <c r="CX74" i="3"/>
  <c r="CU70" i="3"/>
  <c r="CW72" i="3"/>
  <c r="CW73" i="3"/>
  <c r="CW74" i="3"/>
  <c r="CY41" i="1"/>
  <c r="X41" i="1" s="1"/>
  <c r="GM41" i="1" s="1"/>
  <c r="GN41" i="1" s="1"/>
  <c r="CY30" i="1"/>
  <c r="X30" i="1" s="1"/>
  <c r="CZ30" i="1"/>
  <c r="Y30" i="1" s="1"/>
  <c r="CV417" i="3"/>
  <c r="CX399" i="3"/>
  <c r="CX397" i="3"/>
  <c r="CV394" i="3"/>
  <c r="U221" i="1" s="1"/>
  <c r="CX366" i="3"/>
  <c r="CX86" i="3"/>
  <c r="CU83" i="3"/>
  <c r="CX83" i="3"/>
  <c r="CW85" i="3"/>
  <c r="V95" i="1" s="1"/>
  <c r="CW86" i="3"/>
  <c r="AO61" i="1"/>
  <c r="Q43" i="1"/>
  <c r="CP43" i="1" s="1"/>
  <c r="O43" i="1" s="1"/>
  <c r="GM43" i="1" s="1"/>
  <c r="GN43" i="1" s="1"/>
  <c r="U42" i="1"/>
  <c r="W42" i="1"/>
  <c r="AJ61" i="1" s="1"/>
  <c r="AB40" i="1"/>
  <c r="AB35" i="1"/>
  <c r="GM34" i="1"/>
  <c r="GO34" i="1" s="1"/>
  <c r="DG422" i="3"/>
  <c r="Q418" i="1" s="1"/>
  <c r="DH422" i="3"/>
  <c r="R418" i="1" s="1"/>
  <c r="DI422" i="3"/>
  <c r="DF422" i="3"/>
  <c r="P418" i="1" s="1"/>
  <c r="CX410" i="3"/>
  <c r="CW407" i="3"/>
  <c r="CX389" i="3"/>
  <c r="CI61" i="1"/>
  <c r="AB36" i="1"/>
  <c r="GM36" i="1"/>
  <c r="GO36" i="1" s="1"/>
  <c r="DG418" i="3"/>
  <c r="DH418" i="3"/>
  <c r="R416" i="1" s="1"/>
  <c r="DI418" i="3"/>
  <c r="DF418" i="3"/>
  <c r="DG414" i="3"/>
  <c r="DH414" i="3"/>
  <c r="R414" i="1" s="1"/>
  <c r="DI414" i="3"/>
  <c r="DF414" i="3"/>
  <c r="P414" i="1" s="1"/>
  <c r="CX408" i="3"/>
  <c r="CW405" i="3"/>
  <c r="V223" i="1" s="1"/>
  <c r="CX398" i="3"/>
  <c r="CX387" i="3"/>
  <c r="DG423" i="3"/>
  <c r="DI421" i="3"/>
  <c r="DJ421" i="3" s="1"/>
  <c r="CX420" i="3"/>
  <c r="DG419" i="3"/>
  <c r="CX416" i="3"/>
  <c r="DG415" i="3"/>
  <c r="DI413" i="3"/>
  <c r="DJ413" i="3" s="1"/>
  <c r="CX412" i="3"/>
  <c r="CX401" i="3"/>
  <c r="CW396" i="3"/>
  <c r="V221" i="1" s="1"/>
  <c r="CX390" i="3"/>
  <c r="CX383" i="3"/>
  <c r="CX378" i="3"/>
  <c r="CX376" i="3"/>
  <c r="CX370" i="3"/>
  <c r="CW365" i="3"/>
  <c r="V213" i="1" s="1"/>
  <c r="CX363" i="3"/>
  <c r="CX357" i="3"/>
  <c r="CX348" i="3"/>
  <c r="CV346" i="3"/>
  <c r="DI340" i="3"/>
  <c r="DF340" i="3"/>
  <c r="DG340" i="3"/>
  <c r="DH340" i="3"/>
  <c r="DG337" i="3"/>
  <c r="DH337" i="3"/>
  <c r="R201" i="1" s="1"/>
  <c r="DI337" i="3"/>
  <c r="DF337" i="3"/>
  <c r="P201" i="1" s="1"/>
  <c r="DF423" i="3"/>
  <c r="DF419" i="3"/>
  <c r="DF415" i="3"/>
  <c r="CX406" i="3"/>
  <c r="CX394" i="3"/>
  <c r="CX392" i="3"/>
  <c r="CW387" i="3"/>
  <c r="CX385" i="3"/>
  <c r="CW366" i="3"/>
  <c r="CX361" i="3"/>
  <c r="CX355" i="3"/>
  <c r="CV349" i="3"/>
  <c r="DH343" i="3"/>
  <c r="DI343" i="3"/>
  <c r="DF343" i="3"/>
  <c r="DG343" i="3"/>
  <c r="DJ343" i="3" s="1"/>
  <c r="DG335" i="3"/>
  <c r="DH335" i="3"/>
  <c r="DI335" i="3"/>
  <c r="DF335" i="3"/>
  <c r="DJ335" i="3" s="1"/>
  <c r="DG328" i="3"/>
  <c r="DH328" i="3"/>
  <c r="R198" i="1" s="1"/>
  <c r="DI328" i="3"/>
  <c r="DF328" i="3"/>
  <c r="CX403" i="3"/>
  <c r="CW388" i="3"/>
  <c r="CX380" i="3"/>
  <c r="CX373" i="3"/>
  <c r="CW367" i="3"/>
  <c r="CV362" i="3"/>
  <c r="U212" i="1" s="1"/>
  <c r="CX353" i="3"/>
  <c r="CX350" i="3"/>
  <c r="DG326" i="3"/>
  <c r="DH326" i="3"/>
  <c r="DI326" i="3"/>
  <c r="DF326" i="3"/>
  <c r="DJ326" i="3" s="1"/>
  <c r="DG322" i="3"/>
  <c r="DH322" i="3"/>
  <c r="DI322" i="3"/>
  <c r="DF322" i="3"/>
  <c r="DJ322" i="3" s="1"/>
  <c r="DG318" i="3"/>
  <c r="DH318" i="3"/>
  <c r="DI318" i="3"/>
  <c r="DF318" i="3"/>
  <c r="DJ318" i="3" s="1"/>
  <c r="DI314" i="3"/>
  <c r="DJ314" i="3" s="1"/>
  <c r="DF314" i="3"/>
  <c r="DG314" i="3"/>
  <c r="DH314" i="3"/>
  <c r="DG310" i="3"/>
  <c r="DH310" i="3"/>
  <c r="DI310" i="3"/>
  <c r="DF310" i="3"/>
  <c r="DJ310" i="3" s="1"/>
  <c r="DG306" i="3"/>
  <c r="DH306" i="3"/>
  <c r="DI306" i="3"/>
  <c r="DF306" i="3"/>
  <c r="DJ306" i="3" s="1"/>
  <c r="CV9" i="3"/>
  <c r="U31" i="1" s="1"/>
  <c r="CX9" i="3"/>
  <c r="CU9" i="3"/>
  <c r="P32" i="1" s="1"/>
  <c r="O32" i="1" s="1"/>
  <c r="GM32" i="1" s="1"/>
  <c r="GO32" i="1" s="1"/>
  <c r="CW398" i="3"/>
  <c r="CW389" i="3"/>
  <c r="CX372" i="3"/>
  <c r="CV371" i="3"/>
  <c r="U215" i="1" s="1"/>
  <c r="CX368" i="3"/>
  <c r="CX359" i="3"/>
  <c r="CX351" i="3"/>
  <c r="DG344" i="3"/>
  <c r="DH344" i="3"/>
  <c r="DI344" i="3"/>
  <c r="DF344" i="3"/>
  <c r="DJ344" i="3" s="1"/>
  <c r="DH334" i="3"/>
  <c r="DI334" i="3"/>
  <c r="DF334" i="3"/>
  <c r="DG334" i="3"/>
  <c r="DJ334" i="3" s="1"/>
  <c r="DG330" i="3"/>
  <c r="DH330" i="3"/>
  <c r="DI330" i="3"/>
  <c r="DF330" i="3"/>
  <c r="DI324" i="3"/>
  <c r="DF324" i="3"/>
  <c r="DJ324" i="3" s="1"/>
  <c r="DG324" i="3"/>
  <c r="DH324" i="3"/>
  <c r="DI320" i="3"/>
  <c r="DF320" i="3"/>
  <c r="DJ320" i="3" s="1"/>
  <c r="DG320" i="3"/>
  <c r="DH320" i="3"/>
  <c r="DG315" i="3"/>
  <c r="DH315" i="3"/>
  <c r="DI315" i="3"/>
  <c r="DF315" i="3"/>
  <c r="DI312" i="3"/>
  <c r="DF312" i="3"/>
  <c r="DJ312" i="3" s="1"/>
  <c r="DG312" i="3"/>
  <c r="DH312" i="3"/>
  <c r="DI308" i="3"/>
  <c r="DF308" i="3"/>
  <c r="DJ308" i="3" s="1"/>
  <c r="DG308" i="3"/>
  <c r="DH308" i="3"/>
  <c r="DI304" i="3"/>
  <c r="DF304" i="3"/>
  <c r="DJ304" i="3" s="1"/>
  <c r="DG304" i="3"/>
  <c r="DH304" i="3"/>
  <c r="DI345" i="3"/>
  <c r="CW343" i="3"/>
  <c r="V203" i="1" s="1"/>
  <c r="DI342" i="3"/>
  <c r="DG341" i="3"/>
  <c r="DG339" i="3"/>
  <c r="DG336" i="3"/>
  <c r="Q201" i="1" s="1"/>
  <c r="CW334" i="3"/>
  <c r="V199" i="1" s="1"/>
  <c r="DI333" i="3"/>
  <c r="DJ333" i="3" s="1"/>
  <c r="DI331" i="3"/>
  <c r="DG327" i="3"/>
  <c r="Q198" i="1" s="1"/>
  <c r="DG325" i="3"/>
  <c r="DI323" i="3"/>
  <c r="DG321" i="3"/>
  <c r="DI319" i="3"/>
  <c r="DG317" i="3"/>
  <c r="DI313" i="3"/>
  <c r="DI311" i="3"/>
  <c r="DG309" i="3"/>
  <c r="DI307" i="3"/>
  <c r="DG305" i="3"/>
  <c r="DI303" i="3"/>
  <c r="DF302" i="3"/>
  <c r="DF300" i="3"/>
  <c r="DI297" i="3"/>
  <c r="DG297" i="3"/>
  <c r="DG295" i="3"/>
  <c r="DI295" i="3"/>
  <c r="DH293" i="3"/>
  <c r="DH291" i="3"/>
  <c r="DH290" i="3"/>
  <c r="DF290" i="3"/>
  <c r="DJ290" i="3" s="1"/>
  <c r="DH285" i="3"/>
  <c r="DF285" i="3"/>
  <c r="DJ285" i="3" s="1"/>
  <c r="DH282" i="3"/>
  <c r="DF282" i="3"/>
  <c r="DH280" i="3"/>
  <c r="DF280" i="3"/>
  <c r="CX276" i="3"/>
  <c r="DH270" i="3"/>
  <c r="DF270" i="3"/>
  <c r="CW261" i="3"/>
  <c r="CX259" i="3"/>
  <c r="DG252" i="3"/>
  <c r="DH252" i="3"/>
  <c r="R172" i="1" s="1"/>
  <c r="DI252" i="3"/>
  <c r="DF252" i="3"/>
  <c r="DI194" i="3"/>
  <c r="DF194" i="3"/>
  <c r="DJ194" i="3" s="1"/>
  <c r="DG194" i="3"/>
  <c r="DH194" i="3"/>
  <c r="DH294" i="3"/>
  <c r="DF294" i="3"/>
  <c r="DJ294" i="3" s="1"/>
  <c r="DF292" i="3"/>
  <c r="DJ292" i="3" s="1"/>
  <c r="DH292" i="3"/>
  <c r="DI287" i="3"/>
  <c r="DJ287" i="3" s="1"/>
  <c r="DI286" i="3"/>
  <c r="DG286" i="3"/>
  <c r="DG283" i="3"/>
  <c r="DI283" i="3"/>
  <c r="DF279" i="3"/>
  <c r="P180" i="1" s="1"/>
  <c r="DH279" i="3"/>
  <c r="DI273" i="3"/>
  <c r="DJ273" i="3" s="1"/>
  <c r="DG273" i="3"/>
  <c r="DF272" i="3"/>
  <c r="DH272" i="3"/>
  <c r="CW262" i="3"/>
  <c r="CV257" i="3"/>
  <c r="DG246" i="3"/>
  <c r="Q170" i="1" s="1"/>
  <c r="DH246" i="3"/>
  <c r="R170" i="1" s="1"/>
  <c r="DI246" i="3"/>
  <c r="DF246" i="3"/>
  <c r="DG244" i="3"/>
  <c r="DH244" i="3"/>
  <c r="DI244" i="3"/>
  <c r="DF244" i="3"/>
  <c r="DJ244" i="3" s="1"/>
  <c r="DI242" i="3"/>
  <c r="DF242" i="3"/>
  <c r="DJ242" i="3" s="1"/>
  <c r="DG242" i="3"/>
  <c r="DH242" i="3"/>
  <c r="DG240" i="3"/>
  <c r="DH240" i="3"/>
  <c r="DI240" i="3"/>
  <c r="DF240" i="3"/>
  <c r="DJ240" i="3" s="1"/>
  <c r="DI238" i="3"/>
  <c r="DF238" i="3"/>
  <c r="DJ238" i="3" s="1"/>
  <c r="DG238" i="3"/>
  <c r="DH238" i="3"/>
  <c r="DG236" i="3"/>
  <c r="DH236" i="3"/>
  <c r="DI236" i="3"/>
  <c r="DF236" i="3"/>
  <c r="DJ236" i="3" s="1"/>
  <c r="DI234" i="3"/>
  <c r="DF234" i="3"/>
  <c r="DJ234" i="3" s="1"/>
  <c r="DG234" i="3"/>
  <c r="DH234" i="3"/>
  <c r="DG232" i="3"/>
  <c r="DH232" i="3"/>
  <c r="DI232" i="3"/>
  <c r="DF232" i="3"/>
  <c r="DJ232" i="3" s="1"/>
  <c r="DI230" i="3"/>
  <c r="DF230" i="3"/>
  <c r="DJ230" i="3" s="1"/>
  <c r="DG230" i="3"/>
  <c r="DH230" i="3"/>
  <c r="DG226" i="3"/>
  <c r="DH226" i="3"/>
  <c r="DI226" i="3"/>
  <c r="DF226" i="3"/>
  <c r="DI182" i="3"/>
  <c r="DF182" i="3"/>
  <c r="DJ182" i="3" s="1"/>
  <c r="DG182" i="3"/>
  <c r="DH182" i="3"/>
  <c r="CX346" i="3"/>
  <c r="DG345" i="3"/>
  <c r="DG342" i="3"/>
  <c r="DJ342" i="3" s="1"/>
  <c r="DG333" i="3"/>
  <c r="CX332" i="3"/>
  <c r="DG331" i="3"/>
  <c r="DG323" i="3"/>
  <c r="DG319" i="3"/>
  <c r="DG313" i="3"/>
  <c r="Q192" i="1" s="1"/>
  <c r="DG311" i="3"/>
  <c r="DG307" i="3"/>
  <c r="DG303" i="3"/>
  <c r="CW302" i="3"/>
  <c r="V186" i="1" s="1"/>
  <c r="DH301" i="3"/>
  <c r="DI300" i="3"/>
  <c r="DJ300" i="3" s="1"/>
  <c r="DH298" i="3"/>
  <c r="DF298" i="3"/>
  <c r="DJ298" i="3" s="1"/>
  <c r="DF297" i="3"/>
  <c r="DJ297" i="3" s="1"/>
  <c r="DF296" i="3"/>
  <c r="DJ296" i="3" s="1"/>
  <c r="DH296" i="3"/>
  <c r="DF295" i="3"/>
  <c r="DJ295" i="3" s="1"/>
  <c r="DI292" i="3"/>
  <c r="DI290" i="3"/>
  <c r="DI289" i="3"/>
  <c r="DG289" i="3"/>
  <c r="DH286" i="3"/>
  <c r="DI285" i="3"/>
  <c r="CX284" i="3"/>
  <c r="DH283" i="3"/>
  <c r="CV282" i="3"/>
  <c r="U182" i="1" s="1"/>
  <c r="DG281" i="3"/>
  <c r="DI281" i="3"/>
  <c r="DG280" i="3"/>
  <c r="DJ280" i="3" s="1"/>
  <c r="DI279" i="3"/>
  <c r="DJ279" i="3" s="1"/>
  <c r="DF277" i="3"/>
  <c r="DJ277" i="3" s="1"/>
  <c r="DH277" i="3"/>
  <c r="CX274" i="3"/>
  <c r="DH273" i="3"/>
  <c r="CX266" i="3"/>
  <c r="CV258" i="3"/>
  <c r="DG255" i="3"/>
  <c r="DH255" i="3"/>
  <c r="DI255" i="3"/>
  <c r="DF255" i="3"/>
  <c r="DJ255" i="3" s="1"/>
  <c r="DI186" i="3"/>
  <c r="DF186" i="3"/>
  <c r="DJ186" i="3" s="1"/>
  <c r="DG186" i="3"/>
  <c r="DH186" i="3"/>
  <c r="DG301" i="3"/>
  <c r="DJ301" i="3" s="1"/>
  <c r="DG300" i="3"/>
  <c r="DI299" i="3"/>
  <c r="DG299" i="3"/>
  <c r="DI293" i="3"/>
  <c r="DG293" i="3"/>
  <c r="DG291" i="3"/>
  <c r="DI291" i="3"/>
  <c r="DH287" i="3"/>
  <c r="DF287" i="3"/>
  <c r="DF283" i="3"/>
  <c r="DG279" i="3"/>
  <c r="DG278" i="3"/>
  <c r="Q180" i="1" s="1"/>
  <c r="DI278" i="3"/>
  <c r="DI275" i="3"/>
  <c r="DG275" i="3"/>
  <c r="DJ275" i="3" s="1"/>
  <c r="DF273" i="3"/>
  <c r="CV272" i="3"/>
  <c r="U178" i="1" s="1"/>
  <c r="DI271" i="3"/>
  <c r="DJ271" i="3" s="1"/>
  <c r="DG271" i="3"/>
  <c r="CX268" i="3"/>
  <c r="CW265" i="3"/>
  <c r="CW264" i="3"/>
  <c r="CX264" i="3"/>
  <c r="CW263" i="3"/>
  <c r="DI190" i="3"/>
  <c r="DF190" i="3"/>
  <c r="DJ190" i="3" s="1"/>
  <c r="DG190" i="3"/>
  <c r="DH190" i="3"/>
  <c r="DI269" i="3"/>
  <c r="CX257" i="3"/>
  <c r="DG254" i="3"/>
  <c r="DJ254" i="3" s="1"/>
  <c r="DI253" i="3"/>
  <c r="DJ253" i="3" s="1"/>
  <c r="DG250" i="3"/>
  <c r="CX249" i="3"/>
  <c r="DG248" i="3"/>
  <c r="DJ248" i="3" s="1"/>
  <c r="DI247" i="3"/>
  <c r="DJ247" i="3" s="1"/>
  <c r="DI245" i="3"/>
  <c r="DG243" i="3"/>
  <c r="DI241" i="3"/>
  <c r="DG239" i="3"/>
  <c r="DI237" i="3"/>
  <c r="DG235" i="3"/>
  <c r="DI233" i="3"/>
  <c r="DG231" i="3"/>
  <c r="DG228" i="3"/>
  <c r="DJ228" i="3" s="1"/>
  <c r="DI227" i="3"/>
  <c r="DJ227" i="3" s="1"/>
  <c r="DG224" i="3"/>
  <c r="CX223" i="3"/>
  <c r="DG222" i="3"/>
  <c r="DJ222" i="3" s="1"/>
  <c r="DI221" i="3"/>
  <c r="DJ221" i="3" s="1"/>
  <c r="DI219" i="3"/>
  <c r="DH217" i="3"/>
  <c r="DI217" i="3"/>
  <c r="DI215" i="3"/>
  <c r="DH209" i="3"/>
  <c r="DI209" i="3"/>
  <c r="DI200" i="3"/>
  <c r="S146" i="1" s="1"/>
  <c r="DF200" i="3"/>
  <c r="P146" i="1" s="1"/>
  <c r="DF179" i="3"/>
  <c r="DJ179" i="3" s="1"/>
  <c r="DG179" i="3"/>
  <c r="DH179" i="3"/>
  <c r="DI179" i="3"/>
  <c r="DG176" i="3"/>
  <c r="DH176" i="3"/>
  <c r="DI176" i="3"/>
  <c r="DF176" i="3"/>
  <c r="DF172" i="3"/>
  <c r="DG172" i="3"/>
  <c r="Q133" i="1" s="1"/>
  <c r="DH172" i="3"/>
  <c r="R133" i="1" s="1"/>
  <c r="DI172" i="3"/>
  <c r="DF161" i="3"/>
  <c r="DJ161" i="3" s="1"/>
  <c r="DG161" i="3"/>
  <c r="DH161" i="3"/>
  <c r="DI161" i="3"/>
  <c r="DF145" i="3"/>
  <c r="DG145" i="3"/>
  <c r="Q120" i="1" s="1"/>
  <c r="DH145" i="3"/>
  <c r="R120" i="1" s="1"/>
  <c r="DI145" i="3"/>
  <c r="CX262" i="3"/>
  <c r="DF254" i="3"/>
  <c r="CX251" i="3"/>
  <c r="DF250" i="3"/>
  <c r="DF248" i="3"/>
  <c r="DF243" i="3"/>
  <c r="DJ243" i="3" s="1"/>
  <c r="DF239" i="3"/>
  <c r="DJ239" i="3" s="1"/>
  <c r="DF235" i="3"/>
  <c r="DJ235" i="3" s="1"/>
  <c r="DF231" i="3"/>
  <c r="DJ231" i="3" s="1"/>
  <c r="CX229" i="3"/>
  <c r="DF228" i="3"/>
  <c r="CX225" i="3"/>
  <c r="DF224" i="3"/>
  <c r="DF222" i="3"/>
  <c r="DI216" i="3"/>
  <c r="DF216" i="3"/>
  <c r="DJ216" i="3" s="1"/>
  <c r="DG214" i="3"/>
  <c r="DH214" i="3"/>
  <c r="DF211" i="3"/>
  <c r="DJ211" i="3" s="1"/>
  <c r="DG211" i="3"/>
  <c r="DI208" i="3"/>
  <c r="DF208" i="3"/>
  <c r="DJ208" i="3" s="1"/>
  <c r="DG206" i="3"/>
  <c r="DH206" i="3"/>
  <c r="DJ204" i="3"/>
  <c r="DF201" i="3"/>
  <c r="DG201" i="3"/>
  <c r="DF195" i="3"/>
  <c r="DG195" i="3"/>
  <c r="DG170" i="3"/>
  <c r="DH170" i="3"/>
  <c r="DI170" i="3"/>
  <c r="DF170" i="3"/>
  <c r="DG164" i="3"/>
  <c r="DH164" i="3"/>
  <c r="DI164" i="3"/>
  <c r="DF164" i="3"/>
  <c r="DJ164" i="3" s="1"/>
  <c r="DG156" i="3"/>
  <c r="DH156" i="3"/>
  <c r="DI156" i="3"/>
  <c r="DF156" i="3"/>
  <c r="DJ156" i="3" s="1"/>
  <c r="DF151" i="3"/>
  <c r="DG151" i="3"/>
  <c r="DH151" i="3"/>
  <c r="DI151" i="3"/>
  <c r="DI139" i="3"/>
  <c r="DF139" i="3"/>
  <c r="DJ139" i="3" s="1"/>
  <c r="DG139" i="3"/>
  <c r="DH139" i="3"/>
  <c r="CV220" i="3"/>
  <c r="U157" i="1" s="1"/>
  <c r="CX220" i="3"/>
  <c r="DG217" i="3"/>
  <c r="DH216" i="3"/>
  <c r="DH213" i="3"/>
  <c r="DI213" i="3"/>
  <c r="DI211" i="3"/>
  <c r="DG209" i="3"/>
  <c r="DH208" i="3"/>
  <c r="DH205" i="3"/>
  <c r="DI205" i="3"/>
  <c r="CW203" i="3"/>
  <c r="V147" i="1" s="1"/>
  <c r="CX203" i="3"/>
  <c r="DI201" i="3"/>
  <c r="DG200" i="3"/>
  <c r="DJ200" i="3" s="1"/>
  <c r="CW197" i="3"/>
  <c r="V145" i="1" s="1"/>
  <c r="CX197" i="3"/>
  <c r="DI195" i="3"/>
  <c r="DF193" i="3"/>
  <c r="DJ193" i="3" s="1"/>
  <c r="DG193" i="3"/>
  <c r="DF189" i="3"/>
  <c r="DJ189" i="3" s="1"/>
  <c r="DG189" i="3"/>
  <c r="DF185" i="3"/>
  <c r="DJ185" i="3" s="1"/>
  <c r="DG185" i="3"/>
  <c r="DF181" i="3"/>
  <c r="DJ181" i="3" s="1"/>
  <c r="DG181" i="3"/>
  <c r="DF165" i="3"/>
  <c r="DJ165" i="3" s="1"/>
  <c r="DG165" i="3"/>
  <c r="DH165" i="3"/>
  <c r="DI165" i="3"/>
  <c r="DF157" i="3"/>
  <c r="DJ157" i="3" s="1"/>
  <c r="DG157" i="3"/>
  <c r="DH157" i="3"/>
  <c r="DI157" i="3"/>
  <c r="DF221" i="3"/>
  <c r="DG221" i="3"/>
  <c r="DF219" i="3"/>
  <c r="DJ219" i="3" s="1"/>
  <c r="DG219" i="3"/>
  <c r="DF215" i="3"/>
  <c r="DJ215" i="3" s="1"/>
  <c r="DG215" i="3"/>
  <c r="DI212" i="3"/>
  <c r="DF212" i="3"/>
  <c r="DJ212" i="3" s="1"/>
  <c r="DH211" i="3"/>
  <c r="DG210" i="3"/>
  <c r="DH210" i="3"/>
  <c r="DG208" i="3"/>
  <c r="DF207" i="3"/>
  <c r="DJ207" i="3" s="1"/>
  <c r="DG207" i="3"/>
  <c r="DI206" i="3"/>
  <c r="DI204" i="3"/>
  <c r="DF204" i="3"/>
  <c r="DI202" i="3"/>
  <c r="DJ202" i="3" s="1"/>
  <c r="DF202" i="3"/>
  <c r="DH201" i="3"/>
  <c r="DG199" i="3"/>
  <c r="Q146" i="1" s="1"/>
  <c r="DH199" i="3"/>
  <c r="R146" i="1" s="1"/>
  <c r="DI196" i="3"/>
  <c r="DJ196" i="3" s="1"/>
  <c r="DF196" i="3"/>
  <c r="DH195" i="3"/>
  <c r="DH191" i="3"/>
  <c r="DI191" i="3"/>
  <c r="DH187" i="3"/>
  <c r="DI187" i="3"/>
  <c r="DH183" i="3"/>
  <c r="DI183" i="3"/>
  <c r="DG168" i="3"/>
  <c r="DH168" i="3"/>
  <c r="DI168" i="3"/>
  <c r="DF168" i="3"/>
  <c r="DJ168" i="3" s="1"/>
  <c r="DG160" i="3"/>
  <c r="DH160" i="3"/>
  <c r="DI160" i="3"/>
  <c r="DF160" i="3"/>
  <c r="DJ160" i="3" s="1"/>
  <c r="DF178" i="3"/>
  <c r="CX177" i="3"/>
  <c r="DG175" i="3"/>
  <c r="DF174" i="3"/>
  <c r="CX171" i="3"/>
  <c r="DG169" i="3"/>
  <c r="DG167" i="3"/>
  <c r="DG163" i="3"/>
  <c r="DG159" i="3"/>
  <c r="DG155" i="3"/>
  <c r="DG152" i="3"/>
  <c r="DJ152" i="3" s="1"/>
  <c r="DF150" i="3"/>
  <c r="DG148" i="3"/>
  <c r="CX147" i="3"/>
  <c r="DG146" i="3"/>
  <c r="DJ146" i="3" s="1"/>
  <c r="DF144" i="3"/>
  <c r="P120" i="1" s="1"/>
  <c r="DH142" i="3"/>
  <c r="DH141" i="3"/>
  <c r="DG140" i="3"/>
  <c r="DH135" i="3"/>
  <c r="DH133" i="3"/>
  <c r="DH132" i="3"/>
  <c r="DF132" i="3"/>
  <c r="DJ132" i="3" s="1"/>
  <c r="DF130" i="3"/>
  <c r="DJ130" i="3" s="1"/>
  <c r="DH130" i="3"/>
  <c r="DH128" i="3"/>
  <c r="DJ128" i="3" s="1"/>
  <c r="DF128" i="3"/>
  <c r="DH126" i="3"/>
  <c r="DF126" i="3"/>
  <c r="DI123" i="3"/>
  <c r="DJ123" i="3" s="1"/>
  <c r="DH118" i="3"/>
  <c r="DF118" i="3"/>
  <c r="DJ118" i="3" s="1"/>
  <c r="DF116" i="3"/>
  <c r="DJ116" i="3" s="1"/>
  <c r="DH116" i="3"/>
  <c r="DI112" i="3"/>
  <c r="DI110" i="3"/>
  <c r="DI109" i="3"/>
  <c r="DG109" i="3"/>
  <c r="DG107" i="3"/>
  <c r="DI107" i="3"/>
  <c r="DH105" i="3"/>
  <c r="DG101" i="3"/>
  <c r="DI101" i="3"/>
  <c r="DI99" i="3"/>
  <c r="DF98" i="3"/>
  <c r="DH98" i="3"/>
  <c r="CX95" i="3"/>
  <c r="CW95" i="3"/>
  <c r="V97" i="1" s="1"/>
  <c r="CX153" i="3"/>
  <c r="CX149" i="3"/>
  <c r="DF148" i="3"/>
  <c r="DG143" i="3"/>
  <c r="DG142" i="3"/>
  <c r="DF141" i="3"/>
  <c r="DJ141" i="3" s="1"/>
  <c r="DF140" i="3"/>
  <c r="DJ140" i="3" s="1"/>
  <c r="DH138" i="3"/>
  <c r="DH137" i="3"/>
  <c r="DH136" i="3"/>
  <c r="DF136" i="3"/>
  <c r="DJ136" i="3" s="1"/>
  <c r="DF134" i="3"/>
  <c r="DJ134" i="3" s="1"/>
  <c r="DH134" i="3"/>
  <c r="DI130" i="3"/>
  <c r="DG122" i="3"/>
  <c r="Q109" i="1" s="1"/>
  <c r="DI122" i="3"/>
  <c r="DI120" i="3"/>
  <c r="DJ120" i="3" s="1"/>
  <c r="DI119" i="3"/>
  <c r="DG119" i="3"/>
  <c r="Q108" i="1" s="1"/>
  <c r="DI116" i="3"/>
  <c r="DI114" i="3"/>
  <c r="DI113" i="3"/>
  <c r="DG113" i="3"/>
  <c r="DG111" i="3"/>
  <c r="DI111" i="3"/>
  <c r="DH109" i="3"/>
  <c r="DH107" i="3"/>
  <c r="DH106" i="3"/>
  <c r="DF106" i="3"/>
  <c r="DJ106" i="3" s="1"/>
  <c r="DH103" i="3"/>
  <c r="DJ103" i="3" s="1"/>
  <c r="DF103" i="3"/>
  <c r="DH101" i="3"/>
  <c r="DI98" i="3"/>
  <c r="DJ98" i="3" s="1"/>
  <c r="DJ92" i="3"/>
  <c r="DI131" i="3"/>
  <c r="DG131" i="3"/>
  <c r="DG129" i="3"/>
  <c r="DI129" i="3"/>
  <c r="DI125" i="3"/>
  <c r="DG125" i="3"/>
  <c r="DH124" i="3"/>
  <c r="DJ124" i="3" s="1"/>
  <c r="DF124" i="3"/>
  <c r="DI117" i="3"/>
  <c r="DG117" i="3"/>
  <c r="DG115" i="3"/>
  <c r="DI115" i="3"/>
  <c r="DH110" i="3"/>
  <c r="DF110" i="3"/>
  <c r="DJ110" i="3" s="1"/>
  <c r="DF108" i="3"/>
  <c r="DJ108" i="3" s="1"/>
  <c r="DH108" i="3"/>
  <c r="DF102" i="3"/>
  <c r="DH102" i="3"/>
  <c r="DG97" i="3"/>
  <c r="Q98" i="1" s="1"/>
  <c r="DI97" i="3"/>
  <c r="CV93" i="3"/>
  <c r="U97" i="1" s="1"/>
  <c r="CX93" i="3"/>
  <c r="DI135" i="3"/>
  <c r="DG135" i="3"/>
  <c r="DG133" i="3"/>
  <c r="DI133" i="3"/>
  <c r="DH131" i="3"/>
  <c r="DH129" i="3"/>
  <c r="DF123" i="3"/>
  <c r="P109" i="1" s="1"/>
  <c r="DH123" i="3"/>
  <c r="DH120" i="3"/>
  <c r="R108" i="1" s="1"/>
  <c r="DF120" i="3"/>
  <c r="P108" i="1" s="1"/>
  <c r="DH117" i="3"/>
  <c r="DH114" i="3"/>
  <c r="DF114" i="3"/>
  <c r="DJ114" i="3" s="1"/>
  <c r="DF112" i="3"/>
  <c r="DJ112" i="3" s="1"/>
  <c r="DH112" i="3"/>
  <c r="DI108" i="3"/>
  <c r="DI105" i="3"/>
  <c r="DG105" i="3"/>
  <c r="DI102" i="3"/>
  <c r="DJ102" i="3" s="1"/>
  <c r="DH99" i="3"/>
  <c r="DJ99" i="3" s="1"/>
  <c r="DF99" i="3"/>
  <c r="CW87" i="3"/>
  <c r="DH81" i="3"/>
  <c r="DF81" i="3"/>
  <c r="CX68" i="3"/>
  <c r="CW68" i="3"/>
  <c r="V49" i="1" s="1"/>
  <c r="CX54" i="3"/>
  <c r="CW54" i="3"/>
  <c r="V46" i="1" s="1"/>
  <c r="DJ51" i="3"/>
  <c r="DG47" i="3"/>
  <c r="DH47" i="3"/>
  <c r="R45" i="1" s="1"/>
  <c r="DI47" i="3"/>
  <c r="DG43" i="3"/>
  <c r="DF43" i="3"/>
  <c r="DI43" i="3"/>
  <c r="DF38" i="3"/>
  <c r="DJ38" i="3" s="1"/>
  <c r="DH38" i="3"/>
  <c r="DI38" i="3"/>
  <c r="DH35" i="3"/>
  <c r="DI35" i="3"/>
  <c r="DG35" i="3"/>
  <c r="DF35" i="3"/>
  <c r="DJ35" i="3" s="1"/>
  <c r="DI34" i="3"/>
  <c r="DF34" i="3"/>
  <c r="DJ34" i="3" s="1"/>
  <c r="DH34" i="3"/>
  <c r="DI17" i="3"/>
  <c r="DF17" i="3"/>
  <c r="DG17" i="3"/>
  <c r="DH17" i="3"/>
  <c r="CV5" i="3"/>
  <c r="U29" i="1" s="1"/>
  <c r="CX5" i="3"/>
  <c r="DG88" i="3"/>
  <c r="DI81" i="3"/>
  <c r="DF80" i="3"/>
  <c r="DH80" i="3"/>
  <c r="R52" i="1" s="1"/>
  <c r="DG75" i="3"/>
  <c r="Q51" i="1" s="1"/>
  <c r="DI75" i="3"/>
  <c r="DF67" i="3"/>
  <c r="DH67" i="3"/>
  <c r="DH58" i="3"/>
  <c r="DF58" i="3"/>
  <c r="DI58" i="3"/>
  <c r="DF53" i="3"/>
  <c r="DH53" i="3"/>
  <c r="DG36" i="3"/>
  <c r="DH36" i="3"/>
  <c r="DF36" i="3"/>
  <c r="DJ36" i="3" s="1"/>
  <c r="DI36" i="3"/>
  <c r="DF33" i="3"/>
  <c r="DJ33" i="3" s="1"/>
  <c r="DG33" i="3"/>
  <c r="DI33" i="3"/>
  <c r="CX31" i="3"/>
  <c r="CW31" i="3"/>
  <c r="V37" i="1" s="1"/>
  <c r="DF30" i="3"/>
  <c r="DG30" i="3"/>
  <c r="DH30" i="3"/>
  <c r="DF88" i="3"/>
  <c r="P96" i="1" s="1"/>
  <c r="CX87" i="3"/>
  <c r="CX85" i="3"/>
  <c r="DG81" i="3"/>
  <c r="DJ81" i="3" s="1"/>
  <c r="DH77" i="3"/>
  <c r="DJ77" i="3" s="1"/>
  <c r="DF77" i="3"/>
  <c r="CX73" i="3"/>
  <c r="CX60" i="3"/>
  <c r="CW60" i="3"/>
  <c r="V47" i="1" s="1"/>
  <c r="DF51" i="3"/>
  <c r="DH51" i="3"/>
  <c r="DF47" i="3"/>
  <c r="DH43" i="3"/>
  <c r="DF42" i="3"/>
  <c r="DJ42" i="3" s="1"/>
  <c r="DG42" i="3"/>
  <c r="DH42" i="3"/>
  <c r="DG38" i="3"/>
  <c r="DG34" i="3"/>
  <c r="DI28" i="3"/>
  <c r="DF28" i="3"/>
  <c r="DH28" i="3"/>
  <c r="DH94" i="3"/>
  <c r="DH92" i="3"/>
  <c r="R96" i="1" s="1"/>
  <c r="CZ96" i="1" s="1"/>
  <c r="Y96" i="1" s="1"/>
  <c r="DG90" i="3"/>
  <c r="DJ90" i="3" s="1"/>
  <c r="DG89" i="3"/>
  <c r="CX84" i="3"/>
  <c r="CV83" i="3"/>
  <c r="U95" i="1" s="1"/>
  <c r="DG80" i="3"/>
  <c r="DG79" i="3"/>
  <c r="DI79" i="3"/>
  <c r="DI77" i="3"/>
  <c r="DF76" i="3"/>
  <c r="DH76" i="3"/>
  <c r="R51" i="1" s="1"/>
  <c r="DF75" i="3"/>
  <c r="P51" i="1" s="1"/>
  <c r="CX71" i="3"/>
  <c r="DG67" i="3"/>
  <c r="DH66" i="3"/>
  <c r="DI66" i="3"/>
  <c r="DF66" i="3"/>
  <c r="DI61" i="3"/>
  <c r="DG61" i="3"/>
  <c r="DF59" i="3"/>
  <c r="DH59" i="3"/>
  <c r="DJ59" i="3" s="1"/>
  <c r="DG53" i="3"/>
  <c r="CX52" i="3"/>
  <c r="DI51" i="3"/>
  <c r="DF44" i="3"/>
  <c r="DG44" i="3"/>
  <c r="DH44" i="3"/>
  <c r="DG41" i="3"/>
  <c r="DF41" i="3"/>
  <c r="DJ41" i="3" s="1"/>
  <c r="DI41" i="3"/>
  <c r="DH40" i="3"/>
  <c r="DF40" i="3"/>
  <c r="DJ40" i="3" s="1"/>
  <c r="DG40" i="3"/>
  <c r="DH33" i="3"/>
  <c r="DH27" i="3"/>
  <c r="DI27" i="3"/>
  <c r="DF27" i="3"/>
  <c r="DJ27" i="3" s="1"/>
  <c r="DG27" i="3"/>
  <c r="DI26" i="3"/>
  <c r="DF26" i="3"/>
  <c r="DJ26" i="3" s="1"/>
  <c r="DG26" i="3"/>
  <c r="DH23" i="3"/>
  <c r="DI23" i="3"/>
  <c r="DG23" i="3"/>
  <c r="DF23" i="3"/>
  <c r="DJ23" i="3" s="1"/>
  <c r="CX72" i="3"/>
  <c r="CV70" i="3"/>
  <c r="U50" i="1" s="1"/>
  <c r="DJ69" i="3"/>
  <c r="DJ55" i="3"/>
  <c r="DF48" i="3"/>
  <c r="DH48" i="3"/>
  <c r="DJ46" i="3"/>
  <c r="DI39" i="3"/>
  <c r="DH39" i="3"/>
  <c r="DG37" i="3"/>
  <c r="DH37" i="3"/>
  <c r="DG32" i="3"/>
  <c r="DH32" i="3"/>
  <c r="DI18" i="3"/>
  <c r="DF18" i="3"/>
  <c r="DJ18" i="3" s="1"/>
  <c r="DG18" i="3"/>
  <c r="CX70" i="3"/>
  <c r="DF65" i="3"/>
  <c r="DG63" i="3"/>
  <c r="DJ63" i="3" s="1"/>
  <c r="DG62" i="3"/>
  <c r="DF56" i="3"/>
  <c r="DG49" i="3"/>
  <c r="DJ49" i="3" s="1"/>
  <c r="DG48" i="3"/>
  <c r="DF46" i="3"/>
  <c r="DH46" i="3"/>
  <c r="DH18" i="3"/>
  <c r="DG24" i="3"/>
  <c r="DH24" i="3"/>
  <c r="DF21" i="3"/>
  <c r="DJ21" i="3" s="1"/>
  <c r="DG21" i="3"/>
  <c r="DF12" i="3"/>
  <c r="DG12" i="3"/>
  <c r="Q33" i="1" s="1"/>
  <c r="DH12" i="3"/>
  <c r="R33" i="1" s="1"/>
  <c r="CX10" i="3"/>
  <c r="DF8" i="3"/>
  <c r="DJ8" i="3" s="1"/>
  <c r="DG8" i="3"/>
  <c r="DH8" i="3"/>
  <c r="CW7" i="3"/>
  <c r="V29" i="1" s="1"/>
  <c r="CX7" i="3"/>
  <c r="DI6" i="3"/>
  <c r="DJ6" i="3" s="1"/>
  <c r="DF6" i="3"/>
  <c r="DG6" i="3"/>
  <c r="DI4" i="3"/>
  <c r="DF4" i="3"/>
  <c r="DG4" i="3"/>
  <c r="DH29" i="3"/>
  <c r="DI29" i="3"/>
  <c r="DJ29" i="3" s="1"/>
  <c r="DF25" i="3"/>
  <c r="DJ25" i="3" s="1"/>
  <c r="DG25" i="3"/>
  <c r="DI24" i="3"/>
  <c r="DI22" i="3"/>
  <c r="DF22" i="3"/>
  <c r="DJ22" i="3" s="1"/>
  <c r="DH21" i="3"/>
  <c r="DG20" i="3"/>
  <c r="DH20" i="3"/>
  <c r="DG16" i="3"/>
  <c r="DH16" i="3"/>
  <c r="DI16" i="3"/>
  <c r="DG14" i="3"/>
  <c r="DH14" i="3"/>
  <c r="DI14" i="3"/>
  <c r="DH6" i="3"/>
  <c r="CW3" i="3"/>
  <c r="V28" i="1" s="1"/>
  <c r="CX3" i="3"/>
  <c r="DI2" i="3"/>
  <c r="DJ2" i="3" s="1"/>
  <c r="DF2" i="3"/>
  <c r="DG2" i="3"/>
  <c r="DH22" i="3"/>
  <c r="DH19" i="3"/>
  <c r="DI19" i="3"/>
  <c r="DI12" i="3"/>
  <c r="DI8" i="3"/>
  <c r="DH4" i="3"/>
  <c r="DF15" i="3"/>
  <c r="DF13" i="3"/>
  <c r="CX1" i="3"/>
  <c r="BZ26" i="1" l="1"/>
  <c r="G422" i="7"/>
  <c r="H412" i="9"/>
  <c r="H462" i="9"/>
  <c r="G472" i="7"/>
  <c r="H441" i="9"/>
  <c r="G451" i="7"/>
  <c r="O214" i="1"/>
  <c r="GM214" i="1" s="1"/>
  <c r="GO214" i="1" s="1"/>
  <c r="L444" i="7"/>
  <c r="M434" i="9"/>
  <c r="H179" i="9"/>
  <c r="G189" i="7"/>
  <c r="H88" i="9"/>
  <c r="G98" i="7"/>
  <c r="H424" i="9"/>
  <c r="G434" i="7"/>
  <c r="H444" i="9"/>
  <c r="G454" i="7"/>
  <c r="G57" i="7"/>
  <c r="H47" i="9"/>
  <c r="L713" i="7"/>
  <c r="L711" i="7" s="1"/>
  <c r="BA204" i="9"/>
  <c r="M203" i="9" s="1"/>
  <c r="BA214" i="7"/>
  <c r="L213" i="7" s="1"/>
  <c r="G358" i="7"/>
  <c r="H348" i="9"/>
  <c r="G469" i="7"/>
  <c r="H459" i="9"/>
  <c r="H421" i="9"/>
  <c r="G431" i="7"/>
  <c r="G263" i="7"/>
  <c r="H253" i="9"/>
  <c r="H394" i="9"/>
  <c r="G404" i="7"/>
  <c r="AQ61" i="1"/>
  <c r="AQ26" i="1" s="1"/>
  <c r="H44" i="9"/>
  <c r="G54" i="7"/>
  <c r="H176" i="9"/>
  <c r="G186" i="7"/>
  <c r="G414" i="7"/>
  <c r="H404" i="9"/>
  <c r="O224" i="1"/>
  <c r="GM224" i="1" s="1"/>
  <c r="GO224" i="1" s="1"/>
  <c r="L483" i="7"/>
  <c r="M473" i="9"/>
  <c r="O210" i="1"/>
  <c r="GM210" i="1" s="1"/>
  <c r="GO210" i="1" s="1"/>
  <c r="M397" i="9"/>
  <c r="L407" i="7"/>
  <c r="AO79" i="7"/>
  <c r="L75" i="7"/>
  <c r="L675" i="7"/>
  <c r="L673" i="7" s="1"/>
  <c r="L279" i="7"/>
  <c r="L223" i="7"/>
  <c r="L210" i="7"/>
  <c r="L211" i="7"/>
  <c r="L350" i="7"/>
  <c r="L323" i="7"/>
  <c r="L165" i="7"/>
  <c r="L134" i="7"/>
  <c r="L373" i="7"/>
  <c r="M582" i="9"/>
  <c r="M605" i="9" s="1"/>
  <c r="M144" i="9"/>
  <c r="M737" i="9"/>
  <c r="M244" i="9"/>
  <c r="M656" i="9"/>
  <c r="M619" i="9"/>
  <c r="M642" i="9" s="1"/>
  <c r="M169" i="10"/>
  <c r="M137" i="10"/>
  <c r="M135" i="10" s="1"/>
  <c r="M157" i="10"/>
  <c r="M155" i="10" s="1"/>
  <c r="M46" i="10"/>
  <c r="M149" i="10"/>
  <c r="M111" i="9"/>
  <c r="M363" i="9"/>
  <c r="AO316" i="9"/>
  <c r="M312" i="9"/>
  <c r="AO455" i="9"/>
  <c r="M451" i="9"/>
  <c r="AO260" i="9"/>
  <c r="M256" i="9"/>
  <c r="M688" i="9"/>
  <c r="M676" i="9"/>
  <c r="M398" i="9"/>
  <c r="M668" i="9"/>
  <c r="AO189" i="9"/>
  <c r="AO55" i="9"/>
  <c r="M701" i="9"/>
  <c r="M697" i="9"/>
  <c r="M744" i="9" s="1"/>
  <c r="M123" i="9"/>
  <c r="AO127" i="9"/>
  <c r="AT477" i="9"/>
  <c r="M681" i="9" s="1"/>
  <c r="M461" i="9"/>
  <c r="M489" i="9"/>
  <c r="M501" i="9"/>
  <c r="M186" i="9"/>
  <c r="M364" i="9"/>
  <c r="AO114" i="9"/>
  <c r="M110" i="9"/>
  <c r="AO304" i="9"/>
  <c r="M300" i="9"/>
  <c r="M213" i="9"/>
  <c r="M156" i="9"/>
  <c r="M725" i="9"/>
  <c r="M494" i="9"/>
  <c r="M730" i="9"/>
  <c r="M661" i="9"/>
  <c r="M149" i="9"/>
  <c r="L686" i="7"/>
  <c r="L408" i="7"/>
  <c r="L398" i="7"/>
  <c r="L482" i="7"/>
  <c r="L159" i="7"/>
  <c r="L157" i="7"/>
  <c r="L154" i="7"/>
  <c r="L666" i="7"/>
  <c r="L68" i="8"/>
  <c r="K39" i="8"/>
  <c r="L640" i="7"/>
  <c r="L638" i="7" s="1"/>
  <c r="L629" i="7" s="1"/>
  <c r="L149" i="8"/>
  <c r="L147" i="8" s="1"/>
  <c r="L595" i="7"/>
  <c r="L592" i="7" s="1"/>
  <c r="L615" i="7" s="1"/>
  <c r="AO353" i="7"/>
  <c r="AT258" i="7"/>
  <c r="L232" i="7"/>
  <c r="L499" i="7"/>
  <c r="L603" i="7"/>
  <c r="L601" i="7" s="1"/>
  <c r="L461" i="7"/>
  <c r="L91" i="7"/>
  <c r="L107" i="7"/>
  <c r="L648" i="7"/>
  <c r="L646" i="7" s="1"/>
  <c r="L704" i="7"/>
  <c r="L702" i="7" s="1"/>
  <c r="L752" i="7"/>
  <c r="L750" i="7" s="1"/>
  <c r="L92" i="7"/>
  <c r="L166" i="7"/>
  <c r="L161" i="8"/>
  <c r="AT448" i="7"/>
  <c r="L691" i="7" s="1"/>
  <c r="L433" i="7"/>
  <c r="L288" i="7"/>
  <c r="AT314" i="7"/>
  <c r="L311" i="7" s="1"/>
  <c r="AO401" i="7"/>
  <c r="L397" i="7"/>
  <c r="AO339" i="7"/>
  <c r="L335" i="7"/>
  <c r="L735" i="7"/>
  <c r="K37" i="7"/>
  <c r="AT420" i="1"/>
  <c r="AT411" i="1" s="1"/>
  <c r="AU61" i="1"/>
  <c r="AU26" i="1" s="1"/>
  <c r="CB411" i="1"/>
  <c r="F437" i="1"/>
  <c r="BA420" i="1"/>
  <c r="CJ411" i="1"/>
  <c r="AJ26" i="1"/>
  <c r="W61" i="1"/>
  <c r="AG261" i="1"/>
  <c r="T310" i="1"/>
  <c r="AI261" i="1"/>
  <c r="V310" i="1"/>
  <c r="AG411" i="1"/>
  <c r="T420" i="1"/>
  <c r="DJ12" i="3"/>
  <c r="S33" i="1"/>
  <c r="DG7" i="3"/>
  <c r="DJ7" i="3" s="1"/>
  <c r="DH7" i="3"/>
  <c r="DI7" i="3"/>
  <c r="DF7" i="3"/>
  <c r="DJ79" i="3"/>
  <c r="S52" i="1"/>
  <c r="DH87" i="3"/>
  <c r="DG87" i="3"/>
  <c r="DI87" i="3"/>
  <c r="DF87" i="3"/>
  <c r="DJ58" i="3"/>
  <c r="DF5" i="3"/>
  <c r="P29" i="1" s="1"/>
  <c r="DG5" i="3"/>
  <c r="DH5" i="3"/>
  <c r="R29" i="1" s="1"/>
  <c r="DI5" i="3"/>
  <c r="DH54" i="3"/>
  <c r="DG54" i="3"/>
  <c r="DF54" i="3"/>
  <c r="DI54" i="3"/>
  <c r="DJ119" i="3"/>
  <c r="S108" i="1"/>
  <c r="CP108" i="1" s="1"/>
  <c r="O108" i="1" s="1"/>
  <c r="DF149" i="3"/>
  <c r="DG149" i="3"/>
  <c r="DH149" i="3"/>
  <c r="DI149" i="3"/>
  <c r="DI177" i="3"/>
  <c r="DF177" i="3"/>
  <c r="DG177" i="3"/>
  <c r="DJ177" i="3" s="1"/>
  <c r="DH177" i="3"/>
  <c r="P192" i="1"/>
  <c r="DI361" i="3"/>
  <c r="DF361" i="3"/>
  <c r="P211" i="1" s="1"/>
  <c r="DG361" i="3"/>
  <c r="Q211" i="1" s="1"/>
  <c r="DH361" i="3"/>
  <c r="R211" i="1" s="1"/>
  <c r="DF392" i="3"/>
  <c r="DJ392" i="3" s="1"/>
  <c r="DH392" i="3"/>
  <c r="DG392" i="3"/>
  <c r="DI392" i="3"/>
  <c r="P203" i="1"/>
  <c r="DI357" i="3"/>
  <c r="DF357" i="3"/>
  <c r="DJ357" i="3" s="1"/>
  <c r="DG357" i="3"/>
  <c r="DH357" i="3"/>
  <c r="DH376" i="3"/>
  <c r="DF376" i="3"/>
  <c r="DJ376" i="3" s="1"/>
  <c r="DG376" i="3"/>
  <c r="DI376" i="3"/>
  <c r="CI26" i="1"/>
  <c r="AZ61" i="1"/>
  <c r="DG366" i="3"/>
  <c r="DJ366" i="3" s="1"/>
  <c r="DI366" i="3"/>
  <c r="DF366" i="3"/>
  <c r="DH366" i="3"/>
  <c r="U415" i="1"/>
  <c r="GM130" i="1"/>
  <c r="GN130" i="1" s="1"/>
  <c r="DH358" i="3"/>
  <c r="DI358" i="3"/>
  <c r="DF358" i="3"/>
  <c r="DJ358" i="3" s="1"/>
  <c r="DG358" i="3"/>
  <c r="DG364" i="3"/>
  <c r="DI364" i="3"/>
  <c r="DJ364" i="3" s="1"/>
  <c r="DH364" i="3"/>
  <c r="DF364" i="3"/>
  <c r="DG396" i="3"/>
  <c r="DI396" i="3"/>
  <c r="DF396" i="3"/>
  <c r="DH396" i="3"/>
  <c r="P208" i="1"/>
  <c r="T208" i="1"/>
  <c r="DG391" i="3"/>
  <c r="DI391" i="3"/>
  <c r="DF391" i="3"/>
  <c r="DJ391" i="3" s="1"/>
  <c r="DH391" i="3"/>
  <c r="GM124" i="1"/>
  <c r="GN124" i="1" s="1"/>
  <c r="CY149" i="1"/>
  <c r="X149" i="1" s="1"/>
  <c r="CZ149" i="1"/>
  <c r="Y149" i="1" s="1"/>
  <c r="S175" i="1"/>
  <c r="DG384" i="3"/>
  <c r="DI384" i="3"/>
  <c r="DF384" i="3"/>
  <c r="DJ384" i="3" s="1"/>
  <c r="DH384" i="3"/>
  <c r="DF379" i="3"/>
  <c r="DH379" i="3"/>
  <c r="DG379" i="3"/>
  <c r="DI379" i="3"/>
  <c r="BZ93" i="1"/>
  <c r="AQ229" i="1"/>
  <c r="CI229" i="1"/>
  <c r="GM153" i="1"/>
  <c r="GN153" i="1" s="1"/>
  <c r="U175" i="1"/>
  <c r="BC261" i="1"/>
  <c r="F326" i="1"/>
  <c r="Q175" i="1"/>
  <c r="CP175" i="1" s="1"/>
  <c r="O175" i="1" s="1"/>
  <c r="Q208" i="1"/>
  <c r="BD261" i="1"/>
  <c r="F335" i="1"/>
  <c r="GM191" i="1"/>
  <c r="GN191" i="1" s="1"/>
  <c r="GM218" i="1"/>
  <c r="GO218" i="1" s="1"/>
  <c r="AB310" i="1"/>
  <c r="GM263" i="1"/>
  <c r="GM123" i="1"/>
  <c r="GN123" i="1" s="1"/>
  <c r="S208" i="1"/>
  <c r="DI375" i="3"/>
  <c r="DG375" i="3"/>
  <c r="DH375" i="3"/>
  <c r="DF375" i="3"/>
  <c r="DJ375" i="3" s="1"/>
  <c r="AB347" i="1"/>
  <c r="GM344" i="1"/>
  <c r="CA347" i="1" s="1"/>
  <c r="W420" i="1"/>
  <c r="AJ411" i="1"/>
  <c r="AT347" i="1"/>
  <c r="CC342" i="1"/>
  <c r="AH261" i="1"/>
  <c r="U310" i="1"/>
  <c r="AU261" i="1"/>
  <c r="F329" i="1"/>
  <c r="V420" i="1"/>
  <c r="AI411" i="1"/>
  <c r="BB261" i="1"/>
  <c r="F323" i="1"/>
  <c r="DF417" i="3"/>
  <c r="DG417" i="3"/>
  <c r="DH417" i="3"/>
  <c r="DI417" i="3"/>
  <c r="DJ417" i="3" s="1"/>
  <c r="BB411" i="1"/>
  <c r="F433" i="1"/>
  <c r="AI342" i="1"/>
  <c r="V347" i="1"/>
  <c r="DJ66" i="3"/>
  <c r="DJ43" i="3"/>
  <c r="S44" i="1"/>
  <c r="DI147" i="3"/>
  <c r="DF147" i="3"/>
  <c r="P121" i="1" s="1"/>
  <c r="DG147" i="3"/>
  <c r="Q121" i="1" s="1"/>
  <c r="DH147" i="3"/>
  <c r="DF229" i="3"/>
  <c r="DG229" i="3"/>
  <c r="DJ229" i="3" s="1"/>
  <c r="DH229" i="3"/>
  <c r="DI229" i="3"/>
  <c r="R134" i="1"/>
  <c r="DG332" i="3"/>
  <c r="Q199" i="1" s="1"/>
  <c r="DH332" i="3"/>
  <c r="R199" i="1" s="1"/>
  <c r="DI332" i="3"/>
  <c r="DF332" i="3"/>
  <c r="P199" i="1" s="1"/>
  <c r="P178" i="1"/>
  <c r="DF372" i="3"/>
  <c r="DH372" i="3"/>
  <c r="DG372" i="3"/>
  <c r="DI372" i="3"/>
  <c r="DJ372" i="3" s="1"/>
  <c r="DG9" i="3"/>
  <c r="Q31" i="1" s="1"/>
  <c r="DH9" i="3"/>
  <c r="R31" i="1" s="1"/>
  <c r="DI9" i="3"/>
  <c r="DF9" i="3"/>
  <c r="P31" i="1" s="1"/>
  <c r="AP26" i="1"/>
  <c r="F70" i="1"/>
  <c r="AP377" i="1"/>
  <c r="DG267" i="3"/>
  <c r="DH267" i="3"/>
  <c r="DI267" i="3"/>
  <c r="DF267" i="3"/>
  <c r="DJ267" i="3" s="1"/>
  <c r="DF349" i="3"/>
  <c r="DG349" i="3"/>
  <c r="DH349" i="3"/>
  <c r="DI349" i="3"/>
  <c r="DJ349" i="3" s="1"/>
  <c r="DG402" i="3"/>
  <c r="DF402" i="3"/>
  <c r="DJ402" i="3" s="1"/>
  <c r="DH402" i="3"/>
  <c r="DI402" i="3"/>
  <c r="BB93" i="1"/>
  <c r="F242" i="1"/>
  <c r="P35" i="1"/>
  <c r="DJ16" i="3"/>
  <c r="S35" i="1"/>
  <c r="DF10" i="3"/>
  <c r="DJ10" i="3" s="1"/>
  <c r="DG10" i="3"/>
  <c r="DH10" i="3"/>
  <c r="DI10" i="3"/>
  <c r="DG52" i="3"/>
  <c r="Q46" i="1" s="1"/>
  <c r="DH52" i="3"/>
  <c r="R46" i="1" s="1"/>
  <c r="DF52" i="3"/>
  <c r="P46" i="1" s="1"/>
  <c r="DI52" i="3"/>
  <c r="Q48" i="1"/>
  <c r="R49" i="1"/>
  <c r="Q52" i="1"/>
  <c r="R44" i="1"/>
  <c r="P52" i="1"/>
  <c r="AH61" i="1"/>
  <c r="P44" i="1"/>
  <c r="Q45" i="1"/>
  <c r="R109" i="1"/>
  <c r="DG93" i="3"/>
  <c r="DH93" i="3"/>
  <c r="R97" i="1" s="1"/>
  <c r="DI93" i="3"/>
  <c r="DF93" i="3"/>
  <c r="Q110" i="1"/>
  <c r="DF153" i="3"/>
  <c r="P122" i="1" s="1"/>
  <c r="DG153" i="3"/>
  <c r="DH153" i="3"/>
  <c r="DI153" i="3"/>
  <c r="P98" i="1"/>
  <c r="P110" i="1"/>
  <c r="DI171" i="3"/>
  <c r="DF171" i="3"/>
  <c r="P132" i="1" s="1"/>
  <c r="DG171" i="3"/>
  <c r="DJ171" i="3" s="1"/>
  <c r="DH171" i="3"/>
  <c r="DJ151" i="3"/>
  <c r="S122" i="1"/>
  <c r="DF262" i="3"/>
  <c r="DG262" i="3"/>
  <c r="DJ262" i="3" s="1"/>
  <c r="DH262" i="3"/>
  <c r="DI262" i="3"/>
  <c r="P133" i="1"/>
  <c r="DG264" i="3"/>
  <c r="DJ264" i="3" s="1"/>
  <c r="DH264" i="3"/>
  <c r="DI264" i="3"/>
  <c r="DF264" i="3"/>
  <c r="Q186" i="1"/>
  <c r="DI284" i="3"/>
  <c r="S182" i="1" s="1"/>
  <c r="DG284" i="3"/>
  <c r="DH284" i="3"/>
  <c r="DF284" i="3"/>
  <c r="P159" i="1"/>
  <c r="P170" i="1"/>
  <c r="DJ283" i="3"/>
  <c r="Q172" i="1"/>
  <c r="P182" i="1"/>
  <c r="P186" i="1"/>
  <c r="DI359" i="3"/>
  <c r="DF359" i="3"/>
  <c r="P209" i="1" s="1"/>
  <c r="DG359" i="3"/>
  <c r="Q209" i="1" s="1"/>
  <c r="DH359" i="3"/>
  <c r="R209" i="1" s="1"/>
  <c r="DH403" i="3"/>
  <c r="DF403" i="3"/>
  <c r="DG403" i="3"/>
  <c r="DI403" i="3"/>
  <c r="DF394" i="3"/>
  <c r="DH394" i="3"/>
  <c r="DG394" i="3"/>
  <c r="DI394" i="3"/>
  <c r="DJ340" i="3"/>
  <c r="S203" i="1"/>
  <c r="DH363" i="3"/>
  <c r="DF363" i="3"/>
  <c r="DG363" i="3"/>
  <c r="DI363" i="3"/>
  <c r="DH378" i="3"/>
  <c r="DF378" i="3"/>
  <c r="DG378" i="3"/>
  <c r="DI378" i="3"/>
  <c r="DJ378" i="3" s="1"/>
  <c r="DH401" i="3"/>
  <c r="DF401" i="3"/>
  <c r="DJ401" i="3" s="1"/>
  <c r="DG401" i="3"/>
  <c r="DI401" i="3"/>
  <c r="DI416" i="3"/>
  <c r="DF416" i="3"/>
  <c r="P415" i="1" s="1"/>
  <c r="DG416" i="3"/>
  <c r="Q415" i="1" s="1"/>
  <c r="DH416" i="3"/>
  <c r="R415" i="1" s="1"/>
  <c r="DG408" i="3"/>
  <c r="DH408" i="3"/>
  <c r="DI408" i="3"/>
  <c r="DF408" i="3"/>
  <c r="DJ408" i="3" s="1"/>
  <c r="Q414" i="1"/>
  <c r="Q416" i="1"/>
  <c r="DI389" i="3"/>
  <c r="DG389" i="3"/>
  <c r="DH389" i="3"/>
  <c r="DF389" i="3"/>
  <c r="DJ422" i="3"/>
  <c r="S418" i="1"/>
  <c r="DG83" i="3"/>
  <c r="Q95" i="1" s="1"/>
  <c r="DI83" i="3"/>
  <c r="DF83" i="3"/>
  <c r="DH83" i="3"/>
  <c r="DF74" i="3"/>
  <c r="DH74" i="3"/>
  <c r="DG74" i="3"/>
  <c r="DJ74" i="3" s="1"/>
  <c r="DI74" i="3"/>
  <c r="BB26" i="1"/>
  <c r="F74" i="1"/>
  <c r="BB377" i="1"/>
  <c r="GM30" i="1"/>
  <c r="GN30" i="1" s="1"/>
  <c r="CM61" i="1"/>
  <c r="CZ126" i="1"/>
  <c r="Y126" i="1" s="1"/>
  <c r="GM126" i="1" s="1"/>
  <c r="GN126" i="1" s="1"/>
  <c r="CY126" i="1"/>
  <c r="X126" i="1" s="1"/>
  <c r="GM118" i="1"/>
  <c r="GN118" i="1" s="1"/>
  <c r="CZ127" i="1"/>
  <c r="Y127" i="1" s="1"/>
  <c r="CY127" i="1"/>
  <c r="X127" i="1" s="1"/>
  <c r="GM127" i="1" s="1"/>
  <c r="GN127" i="1" s="1"/>
  <c r="CZ124" i="1"/>
  <c r="Y124" i="1" s="1"/>
  <c r="CY124" i="1"/>
  <c r="X124" i="1" s="1"/>
  <c r="CG26" i="1"/>
  <c r="AX61" i="1"/>
  <c r="DI265" i="3"/>
  <c r="DF265" i="3"/>
  <c r="DG265" i="3"/>
  <c r="DH265" i="3"/>
  <c r="DF260" i="3"/>
  <c r="DG260" i="3"/>
  <c r="DH260" i="3"/>
  <c r="DI260" i="3"/>
  <c r="DJ260" i="3" s="1"/>
  <c r="DI263" i="3"/>
  <c r="DF263" i="3"/>
  <c r="DG263" i="3"/>
  <c r="DH263" i="3"/>
  <c r="DH256" i="3"/>
  <c r="DI256" i="3"/>
  <c r="DF256" i="3"/>
  <c r="DG256" i="3"/>
  <c r="V177" i="1"/>
  <c r="DI354" i="3"/>
  <c r="DF354" i="3"/>
  <c r="DG354" i="3"/>
  <c r="DJ354" i="3" s="1"/>
  <c r="DH354" i="3"/>
  <c r="DF356" i="3"/>
  <c r="DJ356" i="3" s="1"/>
  <c r="DG356" i="3"/>
  <c r="DH356" i="3"/>
  <c r="DI356" i="3"/>
  <c r="DH347" i="3"/>
  <c r="DI347" i="3"/>
  <c r="DJ347" i="3" s="1"/>
  <c r="DF347" i="3"/>
  <c r="DG347" i="3"/>
  <c r="DI365" i="3"/>
  <c r="DG365" i="3"/>
  <c r="DF365" i="3"/>
  <c r="DH365" i="3"/>
  <c r="DI395" i="3"/>
  <c r="DJ395" i="3" s="1"/>
  <c r="DG395" i="3"/>
  <c r="DH395" i="3"/>
  <c r="DF395" i="3"/>
  <c r="GM136" i="1"/>
  <c r="GN136" i="1" s="1"/>
  <c r="GM140" i="1"/>
  <c r="GN140" i="1" s="1"/>
  <c r="GM144" i="1"/>
  <c r="GN144" i="1" s="1"/>
  <c r="V175" i="1"/>
  <c r="R177" i="1"/>
  <c r="CU362" i="3"/>
  <c r="CX362" i="3"/>
  <c r="DG386" i="3"/>
  <c r="DI386" i="3"/>
  <c r="DJ386" i="3" s="1"/>
  <c r="DF386" i="3"/>
  <c r="DH386" i="3"/>
  <c r="CG229" i="1"/>
  <c r="GM135" i="1"/>
  <c r="GN135" i="1" s="1"/>
  <c r="GM143" i="1"/>
  <c r="GN143" i="1" s="1"/>
  <c r="GX175" i="1"/>
  <c r="CJ229" i="1" s="1"/>
  <c r="V217" i="1"/>
  <c r="CP149" i="1"/>
  <c r="O149" i="1" s="1"/>
  <c r="GM149" i="1" s="1"/>
  <c r="GN149" i="1" s="1"/>
  <c r="W177" i="1"/>
  <c r="DH411" i="3"/>
  <c r="DI411" i="3"/>
  <c r="DF411" i="3"/>
  <c r="DJ411" i="3" s="1"/>
  <c r="DG411" i="3"/>
  <c r="GM165" i="1"/>
  <c r="GN165" i="1" s="1"/>
  <c r="Q207" i="1"/>
  <c r="W208" i="1"/>
  <c r="CI261" i="1"/>
  <c r="AZ310" i="1"/>
  <c r="GX177" i="1"/>
  <c r="F314" i="1"/>
  <c r="AO261" i="1"/>
  <c r="CP188" i="1"/>
  <c r="O188" i="1" s="1"/>
  <c r="GM188" i="1" s="1"/>
  <c r="GN188" i="1" s="1"/>
  <c r="GX208" i="1"/>
  <c r="AQ261" i="1"/>
  <c r="F320" i="1"/>
  <c r="AL310" i="1"/>
  <c r="GM294" i="1"/>
  <c r="GN294" i="1" s="1"/>
  <c r="AX347" i="1"/>
  <c r="CG342" i="1"/>
  <c r="AZ420" i="1"/>
  <c r="CI411" i="1"/>
  <c r="GM293" i="1"/>
  <c r="GN293" i="1" s="1"/>
  <c r="W310" i="1"/>
  <c r="AJ261" i="1"/>
  <c r="CI342" i="1"/>
  <c r="AZ347" i="1"/>
  <c r="F369" i="1"/>
  <c r="U342" i="1"/>
  <c r="F361" i="1"/>
  <c r="R342" i="1"/>
  <c r="AL342" i="1"/>
  <c r="Y347" i="1"/>
  <c r="Q99" i="1"/>
  <c r="DI223" i="3"/>
  <c r="DF223" i="3"/>
  <c r="DG223" i="3"/>
  <c r="DH223" i="3"/>
  <c r="DF268" i="3"/>
  <c r="DJ268" i="3" s="1"/>
  <c r="DG268" i="3"/>
  <c r="DH268" i="3"/>
  <c r="DI268" i="3"/>
  <c r="Q159" i="1"/>
  <c r="DJ313" i="3"/>
  <c r="S192" i="1"/>
  <c r="R35" i="1"/>
  <c r="DH60" i="3"/>
  <c r="DG60" i="3"/>
  <c r="DF60" i="3"/>
  <c r="P47" i="1" s="1"/>
  <c r="DI60" i="3"/>
  <c r="S47" i="1" s="1"/>
  <c r="R47" i="1"/>
  <c r="DJ125" i="3"/>
  <c r="S110" i="1"/>
  <c r="DJ122" i="3"/>
  <c r="S109" i="1"/>
  <c r="R110" i="1"/>
  <c r="DJ195" i="3"/>
  <c r="DF225" i="3"/>
  <c r="DG225" i="3"/>
  <c r="DJ225" i="3" s="1"/>
  <c r="DH225" i="3"/>
  <c r="DI225" i="3"/>
  <c r="DJ145" i="3"/>
  <c r="S120" i="1"/>
  <c r="P134" i="1"/>
  <c r="DJ299" i="3"/>
  <c r="S186" i="1"/>
  <c r="DH266" i="3"/>
  <c r="DI266" i="3"/>
  <c r="DF266" i="3"/>
  <c r="DJ266" i="3" s="1"/>
  <c r="DG266" i="3"/>
  <c r="DJ226" i="3"/>
  <c r="S159" i="1"/>
  <c r="DJ246" i="3"/>
  <c r="S170" i="1"/>
  <c r="Q182" i="1"/>
  <c r="P172" i="1"/>
  <c r="DG259" i="3"/>
  <c r="DH259" i="3"/>
  <c r="DI259" i="3"/>
  <c r="DJ259" i="3" s="1"/>
  <c r="DF259" i="3"/>
  <c r="DG276" i="3"/>
  <c r="DJ276" i="3" s="1"/>
  <c r="DI276" i="3"/>
  <c r="DF276" i="3"/>
  <c r="DH276" i="3"/>
  <c r="R182" i="1"/>
  <c r="DH368" i="3"/>
  <c r="DF368" i="3"/>
  <c r="DJ368" i="3" s="1"/>
  <c r="DG368" i="3"/>
  <c r="DI368" i="3"/>
  <c r="R192" i="1"/>
  <c r="DI350" i="3"/>
  <c r="DJ350" i="3" s="1"/>
  <c r="DF350" i="3"/>
  <c r="DG350" i="3"/>
  <c r="DH350" i="3"/>
  <c r="DH373" i="3"/>
  <c r="DF373" i="3"/>
  <c r="DI373" i="3"/>
  <c r="DG373" i="3"/>
  <c r="P198" i="1"/>
  <c r="DH385" i="3"/>
  <c r="DF385" i="3"/>
  <c r="DG385" i="3"/>
  <c r="DI385" i="3"/>
  <c r="DF406" i="3"/>
  <c r="DG406" i="3"/>
  <c r="DJ406" i="3" s="1"/>
  <c r="DH406" i="3"/>
  <c r="DI406" i="3"/>
  <c r="R203" i="1"/>
  <c r="U205" i="1"/>
  <c r="DH383" i="3"/>
  <c r="DF383" i="3"/>
  <c r="DJ383" i="3" s="1"/>
  <c r="DG383" i="3"/>
  <c r="DI383" i="3"/>
  <c r="DI412" i="3"/>
  <c r="DF412" i="3"/>
  <c r="P413" i="1" s="1"/>
  <c r="DG412" i="3"/>
  <c r="Q413" i="1" s="1"/>
  <c r="DH412" i="3"/>
  <c r="R413" i="1" s="1"/>
  <c r="DI387" i="3"/>
  <c r="DG387" i="3"/>
  <c r="DJ387" i="3" s="1"/>
  <c r="DF387" i="3"/>
  <c r="DH387" i="3"/>
  <c r="P416" i="1"/>
  <c r="AO26" i="1"/>
  <c r="F65" i="1"/>
  <c r="AO377" i="1"/>
  <c r="DI397" i="3"/>
  <c r="DG397" i="3"/>
  <c r="DJ397" i="3" s="1"/>
  <c r="DH397" i="3"/>
  <c r="DF397" i="3"/>
  <c r="BC26" i="1"/>
  <c r="F77" i="1"/>
  <c r="BC377" i="1"/>
  <c r="CJ26" i="1"/>
  <c r="BA61" i="1"/>
  <c r="GM40" i="1"/>
  <c r="GN40" i="1" s="1"/>
  <c r="GM114" i="1"/>
  <c r="GN114" i="1" s="1"/>
  <c r="AG26" i="1"/>
  <c r="T61" i="1"/>
  <c r="GM137" i="1"/>
  <c r="GN137" i="1" s="1"/>
  <c r="Q177" i="1"/>
  <c r="CP177" i="1" s="1"/>
  <c r="O177" i="1" s="1"/>
  <c r="S177" i="1"/>
  <c r="DF258" i="3"/>
  <c r="DG258" i="3"/>
  <c r="DH258" i="3"/>
  <c r="DI258" i="3"/>
  <c r="DJ258" i="3" s="1"/>
  <c r="DH261" i="3"/>
  <c r="DI261" i="3"/>
  <c r="DF261" i="3"/>
  <c r="DG261" i="3"/>
  <c r="W175" i="1"/>
  <c r="AJ229" i="1" s="1"/>
  <c r="DI352" i="3"/>
  <c r="DF352" i="3"/>
  <c r="DG352" i="3"/>
  <c r="DH352" i="3"/>
  <c r="DI367" i="3"/>
  <c r="DG367" i="3"/>
  <c r="DF367" i="3"/>
  <c r="DH367" i="3"/>
  <c r="DI400" i="3"/>
  <c r="DH400" i="3"/>
  <c r="DF400" i="3"/>
  <c r="DJ400" i="3" s="1"/>
  <c r="DG400" i="3"/>
  <c r="AO93" i="1"/>
  <c r="F233" i="1"/>
  <c r="CY150" i="1"/>
  <c r="X150" i="1" s="1"/>
  <c r="GM150" i="1" s="1"/>
  <c r="GN150" i="1" s="1"/>
  <c r="CZ150" i="1"/>
  <c r="Y150" i="1" s="1"/>
  <c r="R175" i="1"/>
  <c r="DG388" i="3"/>
  <c r="DJ388" i="3" s="1"/>
  <c r="DI388" i="3"/>
  <c r="DF388" i="3"/>
  <c r="DH388" i="3"/>
  <c r="DI382" i="3"/>
  <c r="DG382" i="3"/>
  <c r="DH382" i="3"/>
  <c r="DF382" i="3"/>
  <c r="DJ382" i="3" s="1"/>
  <c r="T175" i="1"/>
  <c r="AG229" i="1" s="1"/>
  <c r="V216" i="1"/>
  <c r="DF409" i="3"/>
  <c r="DJ409" i="3" s="1"/>
  <c r="DG409" i="3"/>
  <c r="DH409" i="3"/>
  <c r="DI409" i="3"/>
  <c r="DH407" i="3"/>
  <c r="DI407" i="3"/>
  <c r="DF407" i="3"/>
  <c r="DG407" i="3"/>
  <c r="W216" i="1"/>
  <c r="V208" i="1"/>
  <c r="P216" i="1"/>
  <c r="U177" i="1"/>
  <c r="DF374" i="3"/>
  <c r="DH374" i="3"/>
  <c r="DG374" i="3"/>
  <c r="DJ374" i="3" s="1"/>
  <c r="DI374" i="3"/>
  <c r="AP261" i="1"/>
  <c r="F319" i="1"/>
  <c r="Q216" i="1"/>
  <c r="S310" i="1"/>
  <c r="AF261" i="1"/>
  <c r="GM271" i="1"/>
  <c r="GN271" i="1" s="1"/>
  <c r="F445" i="1"/>
  <c r="BD411" i="1"/>
  <c r="AK342" i="1"/>
  <c r="X347" i="1"/>
  <c r="AF342" i="1"/>
  <c r="S347" i="1"/>
  <c r="CJ342" i="1"/>
  <c r="BA347" i="1"/>
  <c r="P33" i="1"/>
  <c r="DF84" i="3"/>
  <c r="DH84" i="3"/>
  <c r="DG84" i="3"/>
  <c r="DI84" i="3"/>
  <c r="DJ84" i="3" s="1"/>
  <c r="R98" i="1"/>
  <c r="DG274" i="3"/>
  <c r="DJ274" i="3" s="1"/>
  <c r="DI274" i="3"/>
  <c r="DH274" i="3"/>
  <c r="R178" i="1" s="1"/>
  <c r="DF274" i="3"/>
  <c r="DG346" i="3"/>
  <c r="DH346" i="3"/>
  <c r="DI346" i="3"/>
  <c r="DF346" i="3"/>
  <c r="DJ286" i="3"/>
  <c r="S184" i="1"/>
  <c r="DG351" i="3"/>
  <c r="DH351" i="3"/>
  <c r="DI351" i="3"/>
  <c r="DF351" i="3"/>
  <c r="DJ4" i="3"/>
  <c r="DG70" i="3"/>
  <c r="Q50" i="1" s="1"/>
  <c r="DI70" i="3"/>
  <c r="DF70" i="3"/>
  <c r="DH70" i="3"/>
  <c r="DF72" i="3"/>
  <c r="DH72" i="3"/>
  <c r="DG72" i="3"/>
  <c r="DI72" i="3"/>
  <c r="DJ61" i="3"/>
  <c r="S48" i="1"/>
  <c r="DJ67" i="3"/>
  <c r="P45" i="1"/>
  <c r="DH31" i="3"/>
  <c r="R37" i="1" s="1"/>
  <c r="DI31" i="3"/>
  <c r="DF31" i="3"/>
  <c r="P37" i="1" s="1"/>
  <c r="DG31" i="3"/>
  <c r="DJ75" i="3"/>
  <c r="S51" i="1"/>
  <c r="Q44" i="1"/>
  <c r="DH68" i="3"/>
  <c r="DG68" i="3"/>
  <c r="DJ68" i="3" s="1"/>
  <c r="DF68" i="3"/>
  <c r="P49" i="1" s="1"/>
  <c r="DI68" i="3"/>
  <c r="S49" i="1" s="1"/>
  <c r="P99" i="1"/>
  <c r="R99" i="1"/>
  <c r="DJ201" i="3"/>
  <c r="S147" i="1"/>
  <c r="DG220" i="3"/>
  <c r="Q157" i="1" s="1"/>
  <c r="DH220" i="3"/>
  <c r="R157" i="1" s="1"/>
  <c r="DI220" i="3"/>
  <c r="DF220" i="3"/>
  <c r="P157" i="1" s="1"/>
  <c r="R122" i="1"/>
  <c r="DJ170" i="3"/>
  <c r="S132" i="1"/>
  <c r="DJ172" i="3"/>
  <c r="S133" i="1"/>
  <c r="CP146" i="1"/>
  <c r="O146" i="1" s="1"/>
  <c r="DI249" i="3"/>
  <c r="DF249" i="3"/>
  <c r="P171" i="1" s="1"/>
  <c r="DG249" i="3"/>
  <c r="Q171" i="1" s="1"/>
  <c r="DH249" i="3"/>
  <c r="DI257" i="3"/>
  <c r="DJ257" i="3" s="1"/>
  <c r="DF257" i="3"/>
  <c r="DG257" i="3"/>
  <c r="DH257" i="3"/>
  <c r="DI1" i="3"/>
  <c r="DF1" i="3"/>
  <c r="P28" i="1" s="1"/>
  <c r="DG1" i="3"/>
  <c r="Q28" i="1" s="1"/>
  <c r="DH1" i="3"/>
  <c r="DG3" i="3"/>
  <c r="DH3" i="3"/>
  <c r="DI3" i="3"/>
  <c r="DF3" i="3"/>
  <c r="Q35" i="1"/>
  <c r="DF71" i="3"/>
  <c r="DI71" i="3"/>
  <c r="DJ71" i="3" s="1"/>
  <c r="DG71" i="3"/>
  <c r="DH71" i="3"/>
  <c r="DJ28" i="3"/>
  <c r="S37" i="1"/>
  <c r="DH73" i="3"/>
  <c r="DF73" i="3"/>
  <c r="DI73" i="3"/>
  <c r="DG73" i="3"/>
  <c r="DH85" i="3"/>
  <c r="DF85" i="3"/>
  <c r="DI85" i="3"/>
  <c r="DG85" i="3"/>
  <c r="DJ30" i="3"/>
  <c r="Q37" i="1"/>
  <c r="Q96" i="1"/>
  <c r="CP96" i="1" s="1"/>
  <c r="O96" i="1" s="1"/>
  <c r="DJ17" i="3"/>
  <c r="DJ47" i="3"/>
  <c r="S45" i="1"/>
  <c r="DJ97" i="3"/>
  <c r="S98" i="1"/>
  <c r="DH95" i="3"/>
  <c r="DF95" i="3"/>
  <c r="DG95" i="3"/>
  <c r="DI95" i="3"/>
  <c r="DJ101" i="3"/>
  <c r="S99" i="1"/>
  <c r="DG197" i="3"/>
  <c r="DH197" i="3"/>
  <c r="R145" i="1" s="1"/>
  <c r="DF197" i="3"/>
  <c r="P145" i="1" s="1"/>
  <c r="DI197" i="3"/>
  <c r="S145" i="1" s="1"/>
  <c r="DG203" i="3"/>
  <c r="DH203" i="3"/>
  <c r="R147" i="1" s="1"/>
  <c r="DF203" i="3"/>
  <c r="P147" i="1" s="1"/>
  <c r="DI203" i="3"/>
  <c r="Q122" i="1"/>
  <c r="R132" i="1"/>
  <c r="Q147" i="1"/>
  <c r="DF251" i="3"/>
  <c r="DG251" i="3"/>
  <c r="DH251" i="3"/>
  <c r="DI251" i="3"/>
  <c r="DJ176" i="3"/>
  <c r="S134" i="1"/>
  <c r="CY146" i="1"/>
  <c r="X146" i="1" s="1"/>
  <c r="CZ146" i="1"/>
  <c r="Y146" i="1" s="1"/>
  <c r="DJ269" i="3"/>
  <c r="S178" i="1"/>
  <c r="DJ278" i="3"/>
  <c r="S180" i="1"/>
  <c r="P184" i="1"/>
  <c r="R184" i="1"/>
  <c r="R186" i="1"/>
  <c r="R159" i="1"/>
  <c r="R180" i="1"/>
  <c r="Q184" i="1"/>
  <c r="DJ252" i="3"/>
  <c r="S172" i="1"/>
  <c r="V174" i="1"/>
  <c r="DJ315" i="3"/>
  <c r="DJ330" i="3"/>
  <c r="DG353" i="3"/>
  <c r="DJ353" i="3" s="1"/>
  <c r="DH353" i="3"/>
  <c r="DI353" i="3"/>
  <c r="DF353" i="3"/>
  <c r="DH380" i="3"/>
  <c r="DF380" i="3"/>
  <c r="DI380" i="3"/>
  <c r="DG380" i="3"/>
  <c r="DJ328" i="3"/>
  <c r="S198" i="1"/>
  <c r="DG355" i="3"/>
  <c r="DH355" i="3"/>
  <c r="DI355" i="3"/>
  <c r="DF355" i="3"/>
  <c r="V219" i="1"/>
  <c r="DJ337" i="3"/>
  <c r="S201" i="1"/>
  <c r="Q203" i="1"/>
  <c r="DI348" i="3"/>
  <c r="DJ348" i="3" s="1"/>
  <c r="DF348" i="3"/>
  <c r="DG348" i="3"/>
  <c r="DH348" i="3"/>
  <c r="DF370" i="3"/>
  <c r="DJ370" i="3" s="1"/>
  <c r="DH370" i="3"/>
  <c r="DG370" i="3"/>
  <c r="DI370" i="3"/>
  <c r="DH390" i="3"/>
  <c r="DF390" i="3"/>
  <c r="DJ390" i="3" s="1"/>
  <c r="DG390" i="3"/>
  <c r="DI390" i="3"/>
  <c r="DI420" i="3"/>
  <c r="DF420" i="3"/>
  <c r="P417" i="1" s="1"/>
  <c r="DG420" i="3"/>
  <c r="Q417" i="1" s="1"/>
  <c r="DH420" i="3"/>
  <c r="R417" i="1" s="1"/>
  <c r="DG398" i="3"/>
  <c r="DH398" i="3"/>
  <c r="DI398" i="3"/>
  <c r="DF398" i="3"/>
  <c r="DJ414" i="3"/>
  <c r="S414" i="1"/>
  <c r="DJ418" i="3"/>
  <c r="S416" i="1"/>
  <c r="DI410" i="3"/>
  <c r="DF410" i="3"/>
  <c r="DJ410" i="3" s="1"/>
  <c r="DG410" i="3"/>
  <c r="DH410" i="3"/>
  <c r="DF86" i="3"/>
  <c r="DG86" i="3"/>
  <c r="DH86" i="3"/>
  <c r="DI86" i="3"/>
  <c r="DF399" i="3"/>
  <c r="DJ399" i="3" s="1"/>
  <c r="DH399" i="3"/>
  <c r="DI399" i="3"/>
  <c r="DG399" i="3"/>
  <c r="V50" i="1"/>
  <c r="GM38" i="1"/>
  <c r="GN38" i="1" s="1"/>
  <c r="GM42" i="1"/>
  <c r="GN42" i="1" s="1"/>
  <c r="GM104" i="1"/>
  <c r="GN104" i="1" s="1"/>
  <c r="GM111" i="1"/>
  <c r="GN111" i="1" s="1"/>
  <c r="GM115" i="1"/>
  <c r="GN115" i="1" s="1"/>
  <c r="GM105" i="1"/>
  <c r="GN105" i="1" s="1"/>
  <c r="CZ123" i="1"/>
  <c r="Y123" i="1" s="1"/>
  <c r="CY123" i="1"/>
  <c r="X123" i="1" s="1"/>
  <c r="GM113" i="1"/>
  <c r="GN113" i="1" s="1"/>
  <c r="GM117" i="1"/>
  <c r="GN117" i="1" s="1"/>
  <c r="CY96" i="1"/>
  <c r="X96" i="1" s="1"/>
  <c r="GM128" i="1"/>
  <c r="GN128" i="1" s="1"/>
  <c r="GM152" i="1"/>
  <c r="GN152" i="1" s="1"/>
  <c r="U176" i="1"/>
  <c r="Q176" i="1"/>
  <c r="CP176" i="1" s="1"/>
  <c r="O176" i="1" s="1"/>
  <c r="U174" i="1"/>
  <c r="S176" i="1"/>
  <c r="CZ179" i="1"/>
  <c r="Y179" i="1" s="1"/>
  <c r="CY179" i="1"/>
  <c r="X179" i="1" s="1"/>
  <c r="V205" i="1"/>
  <c r="DG369" i="3"/>
  <c r="DI369" i="3"/>
  <c r="DH369" i="3"/>
  <c r="DF369" i="3"/>
  <c r="DJ369" i="3" s="1"/>
  <c r="GM151" i="1"/>
  <c r="GN151" i="1" s="1"/>
  <c r="CY154" i="1"/>
  <c r="X154" i="1" s="1"/>
  <c r="GM154" i="1" s="1"/>
  <c r="GN154" i="1" s="1"/>
  <c r="CZ154" i="1"/>
  <c r="Y154" i="1" s="1"/>
  <c r="T176" i="1"/>
  <c r="P207" i="1"/>
  <c r="CP207" i="1" s="1"/>
  <c r="O207" i="1" s="1"/>
  <c r="T207" i="1"/>
  <c r="DI393" i="3"/>
  <c r="DG393" i="3"/>
  <c r="DF393" i="3"/>
  <c r="DJ393" i="3" s="1"/>
  <c r="DH393" i="3"/>
  <c r="AP93" i="1"/>
  <c r="F238" i="1"/>
  <c r="GM139" i="1"/>
  <c r="GN139" i="1" s="1"/>
  <c r="CY153" i="1"/>
  <c r="X153" i="1" s="1"/>
  <c r="CZ153" i="1"/>
  <c r="Y153" i="1" s="1"/>
  <c r="GM173" i="1"/>
  <c r="GN173" i="1" s="1"/>
  <c r="W176" i="1"/>
  <c r="DI377" i="3"/>
  <c r="DG377" i="3"/>
  <c r="DH377" i="3"/>
  <c r="DF377" i="3"/>
  <c r="P217" i="1" s="1"/>
  <c r="DF381" i="3"/>
  <c r="DH381" i="3"/>
  <c r="DG381" i="3"/>
  <c r="DJ381" i="3" s="1"/>
  <c r="DI381" i="3"/>
  <c r="BC93" i="1"/>
  <c r="F245" i="1"/>
  <c r="CD93" i="1"/>
  <c r="AU229" i="1"/>
  <c r="GM169" i="1"/>
  <c r="GN169" i="1" s="1"/>
  <c r="R216" i="1"/>
  <c r="DF404" i="3"/>
  <c r="DG404" i="3"/>
  <c r="DH404" i="3"/>
  <c r="DI404" i="3"/>
  <c r="DJ404" i="3" s="1"/>
  <c r="DH405" i="3"/>
  <c r="DI405" i="3"/>
  <c r="DF405" i="3"/>
  <c r="DG405" i="3"/>
  <c r="CP179" i="1"/>
  <c r="O179" i="1" s="1"/>
  <c r="U208" i="1"/>
  <c r="T212" i="1"/>
  <c r="S216" i="1"/>
  <c r="GM161" i="1"/>
  <c r="GN161" i="1" s="1"/>
  <c r="GM167" i="1"/>
  <c r="GN167" i="1" s="1"/>
  <c r="R208" i="1"/>
  <c r="T216" i="1"/>
  <c r="GN226" i="1"/>
  <c r="HD226" i="1"/>
  <c r="CM229" i="1" s="1"/>
  <c r="S207" i="1"/>
  <c r="DH360" i="3"/>
  <c r="DI360" i="3"/>
  <c r="DF360" i="3"/>
  <c r="DJ360" i="3" s="1"/>
  <c r="DG360" i="3"/>
  <c r="DG371" i="3"/>
  <c r="Q215" i="1" s="1"/>
  <c r="DI371" i="3"/>
  <c r="DF371" i="3"/>
  <c r="P215" i="1" s="1"/>
  <c r="DH371" i="3"/>
  <c r="AC310" i="1"/>
  <c r="CH347" i="1"/>
  <c r="AC342" i="1"/>
  <c r="CF347" i="1"/>
  <c r="CE347" i="1"/>
  <c r="P347" i="1"/>
  <c r="AK310" i="1"/>
  <c r="CC310" i="1"/>
  <c r="F351" i="1"/>
  <c r="AO342" i="1"/>
  <c r="CG411" i="1"/>
  <c r="AX420" i="1"/>
  <c r="AE261" i="1"/>
  <c r="R310" i="1"/>
  <c r="AJ342" i="1"/>
  <c r="W347" i="1"/>
  <c r="GM197" i="1"/>
  <c r="GN197" i="1" s="1"/>
  <c r="AD261" i="1"/>
  <c r="Q310" i="1"/>
  <c r="AP411" i="1"/>
  <c r="F429" i="1"/>
  <c r="G17" i="2" s="1"/>
  <c r="CJ261" i="1"/>
  <c r="BA310" i="1"/>
  <c r="AS342" i="1"/>
  <c r="F364" i="1"/>
  <c r="F430" i="1"/>
  <c r="AQ411" i="1"/>
  <c r="AX261" i="1"/>
  <c r="F317" i="1"/>
  <c r="AP342" i="1"/>
  <c r="F356" i="1"/>
  <c r="F80" i="1" l="1"/>
  <c r="CP33" i="1"/>
  <c r="O33" i="1" s="1"/>
  <c r="AN407" i="7"/>
  <c r="AW407" i="7"/>
  <c r="F71" i="1"/>
  <c r="AZ273" i="9"/>
  <c r="M271" i="9" s="1"/>
  <c r="AZ283" i="7"/>
  <c r="L281" i="7" s="1"/>
  <c r="AW473" i="9"/>
  <c r="AN473" i="9"/>
  <c r="AW434" i="9"/>
  <c r="AN434" i="9"/>
  <c r="AW397" i="9"/>
  <c r="AN397" i="9"/>
  <c r="AI61" i="1"/>
  <c r="G101" i="7"/>
  <c r="H91" i="9"/>
  <c r="AH420" i="1"/>
  <c r="H63" i="10"/>
  <c r="G75" i="8"/>
  <c r="AN483" i="7"/>
  <c r="AW483" i="7"/>
  <c r="AW444" i="7"/>
  <c r="AN444" i="7"/>
  <c r="AQ377" i="1"/>
  <c r="AQ22" i="1" s="1"/>
  <c r="AZ214" i="7"/>
  <c r="L212" i="7" s="1"/>
  <c r="AZ204" i="9"/>
  <c r="M202" i="9" s="1"/>
  <c r="E17" i="2"/>
  <c r="C41" i="8"/>
  <c r="L707" i="7"/>
  <c r="L754" i="7" s="1"/>
  <c r="BA273" i="9"/>
  <c r="M272" i="9" s="1"/>
  <c r="BA283" i="7"/>
  <c r="L282" i="7" s="1"/>
  <c r="F438" i="1"/>
  <c r="L747" i="7"/>
  <c r="L652" i="7"/>
  <c r="AO477" i="9"/>
  <c r="M679" i="9" s="1"/>
  <c r="M677" i="9" s="1"/>
  <c r="M472" i="9"/>
  <c r="M654" i="9"/>
  <c r="M474" i="9"/>
  <c r="M492" i="9"/>
  <c r="M490" i="9" s="1"/>
  <c r="M728" i="9"/>
  <c r="M726" i="9" s="1"/>
  <c r="M659" i="9"/>
  <c r="M657" i="9" s="1"/>
  <c r="M147" i="9"/>
  <c r="M145" i="9" s="1"/>
  <c r="M142" i="9" s="1"/>
  <c r="L511" i="7"/>
  <c r="L255" i="7"/>
  <c r="K38" i="7"/>
  <c r="L504" i="7"/>
  <c r="L445" i="7"/>
  <c r="AO448" i="7"/>
  <c r="L689" i="7" s="1"/>
  <c r="L687" i="7" s="1"/>
  <c r="L443" i="7"/>
  <c r="L678" i="7"/>
  <c r="L155" i="7"/>
  <c r="L152" i="7" s="1"/>
  <c r="L740" i="7"/>
  <c r="AO258" i="7"/>
  <c r="L254" i="7"/>
  <c r="L671" i="7"/>
  <c r="L698" i="7"/>
  <c r="AO314" i="7"/>
  <c r="L310" i="7"/>
  <c r="GM96" i="1"/>
  <c r="GN96" i="1" s="1"/>
  <c r="AH229" i="1"/>
  <c r="AH93" i="1" s="1"/>
  <c r="CP147" i="1"/>
  <c r="O147" i="1" s="1"/>
  <c r="CP416" i="1"/>
  <c r="O416" i="1" s="1"/>
  <c r="CP414" i="1"/>
  <c r="O414" i="1" s="1"/>
  <c r="CP52" i="1"/>
  <c r="O52" i="1" s="1"/>
  <c r="AI229" i="1"/>
  <c r="V229" i="1" s="1"/>
  <c r="CP98" i="1"/>
  <c r="O98" i="1" s="1"/>
  <c r="CP122" i="1"/>
  <c r="O122" i="1" s="1"/>
  <c r="CP44" i="1"/>
  <c r="O44" i="1" s="1"/>
  <c r="AJ93" i="1"/>
  <c r="W229" i="1"/>
  <c r="CZ182" i="1"/>
  <c r="Y182" i="1" s="1"/>
  <c r="CY182" i="1"/>
  <c r="X182" i="1" s="1"/>
  <c r="CM93" i="1"/>
  <c r="BD229" i="1"/>
  <c r="CJ93" i="1"/>
  <c r="BA229" i="1"/>
  <c r="AI26" i="1"/>
  <c r="V61" i="1"/>
  <c r="AG93" i="1"/>
  <c r="T229" i="1"/>
  <c r="CY47" i="1"/>
  <c r="X47" i="1" s="1"/>
  <c r="CZ47" i="1"/>
  <c r="Y47" i="1" s="1"/>
  <c r="CZ145" i="1"/>
  <c r="Y145" i="1" s="1"/>
  <c r="CY145" i="1"/>
  <c r="X145" i="1" s="1"/>
  <c r="CY49" i="1"/>
  <c r="X49" i="1" s="1"/>
  <c r="CZ49" i="1"/>
  <c r="Y49" i="1" s="1"/>
  <c r="CP37" i="1"/>
  <c r="O37" i="1" s="1"/>
  <c r="AK261" i="1"/>
  <c r="X310" i="1"/>
  <c r="AU93" i="1"/>
  <c r="F248" i="1"/>
  <c r="CZ201" i="1"/>
  <c r="Y201" i="1" s="1"/>
  <c r="CY201" i="1"/>
  <c r="X201" i="1" s="1"/>
  <c r="CZ172" i="1"/>
  <c r="Y172" i="1" s="1"/>
  <c r="CY172" i="1"/>
  <c r="X172" i="1" s="1"/>
  <c r="CY180" i="1"/>
  <c r="X180" i="1" s="1"/>
  <c r="CZ180" i="1"/>
  <c r="Y180" i="1" s="1"/>
  <c r="DJ70" i="3"/>
  <c r="S50" i="1"/>
  <c r="CP182" i="1"/>
  <c r="O182" i="1" s="1"/>
  <c r="DJ352" i="3"/>
  <c r="DJ261" i="3"/>
  <c r="CY177" i="1"/>
  <c r="X177" i="1" s="1"/>
  <c r="GM177" i="1" s="1"/>
  <c r="GN177" i="1" s="1"/>
  <c r="CZ177" i="1"/>
  <c r="Y177" i="1" s="1"/>
  <c r="BA26" i="1"/>
  <c r="F81" i="1"/>
  <c r="BA377" i="1"/>
  <c r="AC420" i="1"/>
  <c r="CP201" i="1"/>
  <c r="O201" i="1" s="1"/>
  <c r="R219" i="1"/>
  <c r="CP172" i="1"/>
  <c r="O172" i="1" s="1"/>
  <c r="CY159" i="1"/>
  <c r="X159" i="1" s="1"/>
  <c r="CZ159" i="1"/>
  <c r="Y159" i="1" s="1"/>
  <c r="CY109" i="1"/>
  <c r="X109" i="1" s="1"/>
  <c r="CZ109" i="1"/>
  <c r="Y109" i="1" s="1"/>
  <c r="CP109" i="1"/>
  <c r="O109" i="1" s="1"/>
  <c r="DJ60" i="3"/>
  <c r="Q47" i="1"/>
  <c r="CP47" i="1" s="1"/>
  <c r="O47" i="1" s="1"/>
  <c r="CY192" i="1"/>
  <c r="X192" i="1" s="1"/>
  <c r="CZ192" i="1"/>
  <c r="Y192" i="1" s="1"/>
  <c r="R158" i="1"/>
  <c r="Q132" i="1"/>
  <c r="CP132" i="1" s="1"/>
  <c r="O132" i="1" s="1"/>
  <c r="W261" i="1"/>
  <c r="F334" i="1"/>
  <c r="DJ365" i="3"/>
  <c r="P174" i="1"/>
  <c r="DJ263" i="3"/>
  <c r="DJ265" i="3"/>
  <c r="AU377" i="1"/>
  <c r="R95" i="1"/>
  <c r="CY418" i="1"/>
  <c r="X418" i="1" s="1"/>
  <c r="CZ418" i="1"/>
  <c r="Y418" i="1" s="1"/>
  <c r="DJ389" i="3"/>
  <c r="DJ363" i="3"/>
  <c r="S213" i="1"/>
  <c r="CY203" i="1"/>
  <c r="X203" i="1" s="1"/>
  <c r="CZ203" i="1"/>
  <c r="Y203" i="1" s="1"/>
  <c r="R221" i="1"/>
  <c r="P223" i="1"/>
  <c r="CP170" i="1"/>
  <c r="O170" i="1" s="1"/>
  <c r="DJ284" i="3"/>
  <c r="CP133" i="1"/>
  <c r="O133" i="1" s="1"/>
  <c r="Q97" i="1"/>
  <c r="AH26" i="1"/>
  <c r="U61" i="1"/>
  <c r="CP48" i="1"/>
  <c r="O48" i="1" s="1"/>
  <c r="CP35" i="1"/>
  <c r="O35" i="1" s="1"/>
  <c r="DJ9" i="3"/>
  <c r="S31" i="1"/>
  <c r="CA342" i="1"/>
  <c r="AR347" i="1"/>
  <c r="GN263" i="1"/>
  <c r="CB310" i="1" s="1"/>
  <c r="CA310" i="1"/>
  <c r="CI93" i="1"/>
  <c r="AZ229" i="1"/>
  <c r="DJ379" i="3"/>
  <c r="CP418" i="1"/>
  <c r="O418" i="1" s="1"/>
  <c r="CP192" i="1"/>
  <c r="O192" i="1" s="1"/>
  <c r="DJ149" i="3"/>
  <c r="DJ5" i="3"/>
  <c r="S29" i="1"/>
  <c r="DJ87" i="3"/>
  <c r="CY33" i="1"/>
  <c r="X33" i="1" s="1"/>
  <c r="CZ33" i="1"/>
  <c r="Y33" i="1" s="1"/>
  <c r="V261" i="1"/>
  <c r="F333" i="1"/>
  <c r="F322" i="1"/>
  <c r="Q261" i="1"/>
  <c r="P219" i="1"/>
  <c r="DJ223" i="3"/>
  <c r="S158" i="1"/>
  <c r="F374" i="1"/>
  <c r="Y342" i="1"/>
  <c r="F431" i="1"/>
  <c r="AZ411" i="1"/>
  <c r="AZ261" i="1"/>
  <c r="F321" i="1"/>
  <c r="DG362" i="3"/>
  <c r="Q212" i="1" s="1"/>
  <c r="DI362" i="3"/>
  <c r="DH362" i="3"/>
  <c r="R212" i="1" s="1"/>
  <c r="DF362" i="3"/>
  <c r="P212" i="1" s="1"/>
  <c r="CM26" i="1"/>
  <c r="BD61" i="1"/>
  <c r="Q221" i="1"/>
  <c r="CY122" i="1"/>
  <c r="X122" i="1" s="1"/>
  <c r="CZ122" i="1"/>
  <c r="Y122" i="1" s="1"/>
  <c r="CP31" i="1"/>
  <c r="O31" i="1" s="1"/>
  <c r="F370" i="1"/>
  <c r="V342" i="1"/>
  <c r="W411" i="1"/>
  <c r="F444" i="1"/>
  <c r="W26" i="1"/>
  <c r="F85" i="1"/>
  <c r="W377" i="1"/>
  <c r="R261" i="1"/>
  <c r="F324" i="1"/>
  <c r="AY347" i="1"/>
  <c r="CH342" i="1"/>
  <c r="R217" i="1"/>
  <c r="DJ86" i="3"/>
  <c r="CY414" i="1"/>
  <c r="X414" i="1" s="1"/>
  <c r="CZ414" i="1"/>
  <c r="Y414" i="1" s="1"/>
  <c r="DJ380" i="3"/>
  <c r="CY147" i="1"/>
  <c r="X147" i="1" s="1"/>
  <c r="CZ147" i="1"/>
  <c r="Y147" i="1" s="1"/>
  <c r="CP45" i="1"/>
  <c r="O45" i="1" s="1"/>
  <c r="P205" i="1"/>
  <c r="CE342" i="1"/>
  <c r="AV347" i="1"/>
  <c r="CY216" i="1"/>
  <c r="X216" i="1" s="1"/>
  <c r="CZ216" i="1"/>
  <c r="Y216" i="1" s="1"/>
  <c r="Q217" i="1"/>
  <c r="DJ398" i="3"/>
  <c r="CZ178" i="1"/>
  <c r="Y178" i="1" s="1"/>
  <c r="CY178" i="1"/>
  <c r="X178" i="1" s="1"/>
  <c r="DJ197" i="3"/>
  <c r="DJ3" i="3"/>
  <c r="CY132" i="1"/>
  <c r="X132" i="1" s="1"/>
  <c r="CZ132" i="1"/>
  <c r="Y132" i="1" s="1"/>
  <c r="DJ220" i="3"/>
  <c r="S157" i="1"/>
  <c r="Q49" i="1"/>
  <c r="CP49" i="1" s="1"/>
  <c r="O49" i="1" s="1"/>
  <c r="R50" i="1"/>
  <c r="DJ351" i="3"/>
  <c r="DJ346" i="3"/>
  <c r="S205" i="1"/>
  <c r="DJ367" i="3"/>
  <c r="AO22" i="1"/>
  <c r="F381" i="1"/>
  <c r="AO452" i="1"/>
  <c r="DJ412" i="3"/>
  <c r="S413" i="1"/>
  <c r="DJ385" i="3"/>
  <c r="S219" i="1"/>
  <c r="CP198" i="1"/>
  <c r="O198" i="1" s="1"/>
  <c r="CY120" i="1"/>
  <c r="X120" i="1" s="1"/>
  <c r="CZ120" i="1"/>
  <c r="Y120" i="1" s="1"/>
  <c r="Q158" i="1"/>
  <c r="F358" i="1"/>
  <c r="AZ342" i="1"/>
  <c r="F354" i="1"/>
  <c r="AX342" i="1"/>
  <c r="DJ256" i="3"/>
  <c r="S174" i="1"/>
  <c r="BB22" i="1"/>
  <c r="F390" i="1"/>
  <c r="BB452" i="1"/>
  <c r="P95" i="1"/>
  <c r="Q213" i="1"/>
  <c r="P221" i="1"/>
  <c r="R223" i="1"/>
  <c r="DJ359" i="3"/>
  <c r="S209" i="1"/>
  <c r="CP159" i="1"/>
  <c r="O159" i="1" s="1"/>
  <c r="Q145" i="1"/>
  <c r="CP145" i="1" s="1"/>
  <c r="O145" i="1" s="1"/>
  <c r="P97" i="1"/>
  <c r="DJ52" i="3"/>
  <c r="S46" i="1"/>
  <c r="DJ332" i="3"/>
  <c r="S199" i="1"/>
  <c r="CP199" i="1" s="1"/>
  <c r="O199" i="1" s="1"/>
  <c r="DJ147" i="3"/>
  <c r="S121" i="1"/>
  <c r="F365" i="1"/>
  <c r="AT342" i="1"/>
  <c r="AB342" i="1"/>
  <c r="O347" i="1"/>
  <c r="O310" i="1"/>
  <c r="AB261" i="1"/>
  <c r="AQ93" i="1"/>
  <c r="F239" i="1"/>
  <c r="CP208" i="1"/>
  <c r="O208" i="1" s="1"/>
  <c r="AZ26" i="1"/>
  <c r="F72" i="1"/>
  <c r="AZ377" i="1"/>
  <c r="F330" i="1"/>
  <c r="BA261" i="1"/>
  <c r="GM207" i="1"/>
  <c r="GN207" i="1" s="1"/>
  <c r="CY99" i="1"/>
  <c r="X99" i="1" s="1"/>
  <c r="CZ99" i="1"/>
  <c r="Y99" i="1" s="1"/>
  <c r="CY133" i="1"/>
  <c r="X133" i="1" s="1"/>
  <c r="CZ133" i="1"/>
  <c r="Y133" i="1" s="1"/>
  <c r="CY48" i="1"/>
  <c r="X48" i="1" s="1"/>
  <c r="CZ48" i="1"/>
  <c r="Y48" i="1" s="1"/>
  <c r="Q205" i="1"/>
  <c r="T26" i="1"/>
  <c r="F82" i="1"/>
  <c r="T377" i="1"/>
  <c r="AD420" i="1"/>
  <c r="AL261" i="1"/>
  <c r="Y310" i="1"/>
  <c r="Q174" i="1"/>
  <c r="AX26" i="1"/>
  <c r="F68" i="1"/>
  <c r="DJ416" i="3"/>
  <c r="S415" i="1"/>
  <c r="CP415" i="1" s="1"/>
  <c r="O415" i="1" s="1"/>
  <c r="R213" i="1"/>
  <c r="Q223" i="1"/>
  <c r="Q178" i="1"/>
  <c r="CP178" i="1" s="1"/>
  <c r="O178" i="1" s="1"/>
  <c r="AP22" i="1"/>
  <c r="F386" i="1"/>
  <c r="G16" i="2" s="1"/>
  <c r="AP452" i="1"/>
  <c r="V411" i="1"/>
  <c r="F443" i="1"/>
  <c r="CY175" i="1"/>
  <c r="X175" i="1" s="1"/>
  <c r="GM175" i="1" s="1"/>
  <c r="GN175" i="1" s="1"/>
  <c r="CZ175" i="1"/>
  <c r="Y175" i="1" s="1"/>
  <c r="AH411" i="1"/>
  <c r="U420" i="1"/>
  <c r="CP203" i="1"/>
  <c r="O203" i="1" s="1"/>
  <c r="DJ361" i="3"/>
  <c r="S211" i="1"/>
  <c r="CP211" i="1" s="1"/>
  <c r="O211" i="1" s="1"/>
  <c r="F331" i="1"/>
  <c r="T261" i="1"/>
  <c r="F350" i="1"/>
  <c r="P342" i="1"/>
  <c r="DJ371" i="3"/>
  <c r="S215" i="1"/>
  <c r="GM179" i="1"/>
  <c r="GN179" i="1" s="1"/>
  <c r="CY176" i="1"/>
  <c r="X176" i="1" s="1"/>
  <c r="GM176" i="1" s="1"/>
  <c r="GN176" i="1" s="1"/>
  <c r="CZ176" i="1"/>
  <c r="Y176" i="1" s="1"/>
  <c r="CY45" i="1"/>
  <c r="X45" i="1" s="1"/>
  <c r="CZ45" i="1"/>
  <c r="Y45" i="1" s="1"/>
  <c r="CP99" i="1"/>
  <c r="O99" i="1" s="1"/>
  <c r="DJ31" i="3"/>
  <c r="S342" i="1"/>
  <c r="F362" i="1"/>
  <c r="S261" i="1"/>
  <c r="F325" i="1"/>
  <c r="P310" i="1"/>
  <c r="CH310" i="1"/>
  <c r="CE310" i="1"/>
  <c r="AC261" i="1"/>
  <c r="CF310" i="1"/>
  <c r="DJ405" i="3"/>
  <c r="DJ420" i="3"/>
  <c r="S417" i="1"/>
  <c r="DJ355" i="3"/>
  <c r="CY134" i="1"/>
  <c r="X134" i="1" s="1"/>
  <c r="CZ134" i="1"/>
  <c r="Y134" i="1" s="1"/>
  <c r="DJ251" i="3"/>
  <c r="DJ203" i="3"/>
  <c r="CZ98" i="1"/>
  <c r="Y98" i="1" s="1"/>
  <c r="CY98" i="1"/>
  <c r="X98" i="1" s="1"/>
  <c r="DJ1" i="3"/>
  <c r="S28" i="1"/>
  <c r="DJ249" i="3"/>
  <c r="S171" i="1"/>
  <c r="W342" i="1"/>
  <c r="F371" i="1"/>
  <c r="AX411" i="1"/>
  <c r="F427" i="1"/>
  <c r="CC261" i="1"/>
  <c r="AT310" i="1"/>
  <c r="CF342" i="1"/>
  <c r="AW347" i="1"/>
  <c r="R215" i="1"/>
  <c r="CZ207" i="1"/>
  <c r="Y207" i="1" s="1"/>
  <c r="CY207" i="1"/>
  <c r="X207" i="1" s="1"/>
  <c r="DJ377" i="3"/>
  <c r="S217" i="1"/>
  <c r="CY416" i="1"/>
  <c r="X416" i="1" s="1"/>
  <c r="CZ416" i="1"/>
  <c r="Y416" i="1" s="1"/>
  <c r="CY198" i="1"/>
  <c r="X198" i="1" s="1"/>
  <c r="CZ198" i="1"/>
  <c r="Y198" i="1" s="1"/>
  <c r="CP184" i="1"/>
  <c r="O184" i="1" s="1"/>
  <c r="Q134" i="1"/>
  <c r="CP134" i="1" s="1"/>
  <c r="O134" i="1" s="1"/>
  <c r="DJ95" i="3"/>
  <c r="DJ85" i="3"/>
  <c r="DJ73" i="3"/>
  <c r="CZ37" i="1"/>
  <c r="Y37" i="1" s="1"/>
  <c r="CY37" i="1"/>
  <c r="X37" i="1" s="1"/>
  <c r="R28" i="1"/>
  <c r="AE61" i="1" s="1"/>
  <c r="R171" i="1"/>
  <c r="GM146" i="1"/>
  <c r="GN146" i="1" s="1"/>
  <c r="CY51" i="1"/>
  <c r="X51" i="1" s="1"/>
  <c r="CZ51" i="1"/>
  <c r="Y51" i="1" s="1"/>
  <c r="DJ72" i="3"/>
  <c r="P50" i="1"/>
  <c r="CP50" i="1" s="1"/>
  <c r="O50" i="1" s="1"/>
  <c r="CY184" i="1"/>
  <c r="X184" i="1" s="1"/>
  <c r="CZ184" i="1"/>
  <c r="Y184" i="1" s="1"/>
  <c r="R205" i="1"/>
  <c r="F367" i="1"/>
  <c r="BA342" i="1"/>
  <c r="X342" i="1"/>
  <c r="F373" i="1"/>
  <c r="CP216" i="1"/>
  <c r="O216" i="1" s="1"/>
  <c r="GM216" i="1" s="1"/>
  <c r="GN216" i="1" s="1"/>
  <c r="DJ407" i="3"/>
  <c r="BC22" i="1"/>
  <c r="F393" i="1"/>
  <c r="BC452" i="1"/>
  <c r="AE420" i="1"/>
  <c r="Q219" i="1"/>
  <c r="DJ373" i="3"/>
  <c r="CY170" i="1"/>
  <c r="X170" i="1" s="1"/>
  <c r="CZ170" i="1"/>
  <c r="Y170" i="1" s="1"/>
  <c r="CZ186" i="1"/>
  <c r="Y186" i="1" s="1"/>
  <c r="CY186" i="1"/>
  <c r="X186" i="1" s="1"/>
  <c r="CP120" i="1"/>
  <c r="O120" i="1" s="1"/>
  <c r="CZ110" i="1"/>
  <c r="Y110" i="1" s="1"/>
  <c r="CY110" i="1"/>
  <c r="X110" i="1" s="1"/>
  <c r="CP180" i="1"/>
  <c r="O180" i="1" s="1"/>
  <c r="GM180" i="1" s="1"/>
  <c r="GO180" i="1" s="1"/>
  <c r="P158" i="1"/>
  <c r="CP158" i="1" s="1"/>
  <c r="O158" i="1" s="1"/>
  <c r="CP51" i="1"/>
  <c r="O51" i="1" s="1"/>
  <c r="CG93" i="1"/>
  <c r="AX229" i="1"/>
  <c r="AX377" i="1" s="1"/>
  <c r="R174" i="1"/>
  <c r="DJ83" i="3"/>
  <c r="S95" i="1"/>
  <c r="P213" i="1"/>
  <c r="DJ394" i="3"/>
  <c r="S221" i="1"/>
  <c r="DJ403" i="3"/>
  <c r="S223" i="1"/>
  <c r="CP186" i="1"/>
  <c r="O186" i="1" s="1"/>
  <c r="CP110" i="1"/>
  <c r="O110" i="1" s="1"/>
  <c r="DJ153" i="3"/>
  <c r="DJ93" i="3"/>
  <c r="S97" i="1"/>
  <c r="CP46" i="1"/>
  <c r="O46" i="1" s="1"/>
  <c r="CY35" i="1"/>
  <c r="X35" i="1" s="1"/>
  <c r="CZ35" i="1"/>
  <c r="Y35" i="1" s="1"/>
  <c r="R121" i="1"/>
  <c r="CY44" i="1"/>
  <c r="X44" i="1" s="1"/>
  <c r="CZ44" i="1"/>
  <c r="Y44" i="1" s="1"/>
  <c r="U261" i="1"/>
  <c r="F332" i="1"/>
  <c r="CZ208" i="1"/>
  <c r="Y208" i="1" s="1"/>
  <c r="CY208" i="1"/>
  <c r="X208" i="1" s="1"/>
  <c r="DJ396" i="3"/>
  <c r="CY108" i="1"/>
  <c r="X108" i="1" s="1"/>
  <c r="CZ108" i="1"/>
  <c r="Y108" i="1" s="1"/>
  <c r="DJ54" i="3"/>
  <c r="Q29" i="1"/>
  <c r="CZ52" i="1"/>
  <c r="Y52" i="1" s="1"/>
  <c r="CY52" i="1"/>
  <c r="X52" i="1" s="1"/>
  <c r="F441" i="1"/>
  <c r="T411" i="1"/>
  <c r="BA411" i="1"/>
  <c r="F440" i="1"/>
  <c r="GM145" i="1" l="1"/>
  <c r="GN145" i="1" s="1"/>
  <c r="AQ452" i="1"/>
  <c r="F387" i="1"/>
  <c r="GM203" i="1"/>
  <c r="GO203" i="1" s="1"/>
  <c r="BA227" i="7"/>
  <c r="L226" i="7" s="1"/>
  <c r="BA217" i="9"/>
  <c r="M216" i="9" s="1"/>
  <c r="BA314" i="7"/>
  <c r="L313" i="7" s="1"/>
  <c r="BA304" i="9"/>
  <c r="M303" i="9" s="1"/>
  <c r="U229" i="1"/>
  <c r="AN204" i="9"/>
  <c r="L204" i="9"/>
  <c r="J204" i="9" s="1"/>
  <c r="AN214" i="7"/>
  <c r="K214" i="7"/>
  <c r="I214" i="7" s="1"/>
  <c r="G193" i="8"/>
  <c r="K42" i="8"/>
  <c r="H181" i="10"/>
  <c r="M685" i="9"/>
  <c r="M683" i="9" s="1"/>
  <c r="M674" i="9" s="1"/>
  <c r="M734" i="9"/>
  <c r="M732" i="9" s="1"/>
  <c r="M723" i="9" s="1"/>
  <c r="M498" i="9"/>
  <c r="M496" i="9" s="1"/>
  <c r="M487" i="9" s="1"/>
  <c r="AZ304" i="9"/>
  <c r="M302" i="9" s="1"/>
  <c r="AZ314" i="7"/>
  <c r="L312" i="7" s="1"/>
  <c r="BA69" i="9"/>
  <c r="M68" i="9" s="1"/>
  <c r="BA79" i="7"/>
  <c r="L78" i="7" s="1"/>
  <c r="BA114" i="9"/>
  <c r="M113" i="9" s="1"/>
  <c r="BA124" i="7"/>
  <c r="L123" i="7" s="1"/>
  <c r="AZ127" i="9"/>
  <c r="M125" i="9" s="1"/>
  <c r="AZ137" i="7"/>
  <c r="L135" i="7" s="1"/>
  <c r="AZ69" i="9"/>
  <c r="M67" i="9" s="1"/>
  <c r="AZ79" i="7"/>
  <c r="L77" i="7" s="1"/>
  <c r="AZ114" i="9"/>
  <c r="M112" i="9" s="1"/>
  <c r="AZ124" i="7"/>
  <c r="L122" i="7" s="1"/>
  <c r="BA258" i="7"/>
  <c r="L257" i="7" s="1"/>
  <c r="BA248" i="9"/>
  <c r="M247" i="9" s="1"/>
  <c r="AZ258" i="7"/>
  <c r="L256" i="7" s="1"/>
  <c r="AZ248" i="9"/>
  <c r="M246" i="9" s="1"/>
  <c r="AZ377" i="7"/>
  <c r="L375" i="7" s="1"/>
  <c r="AZ367" i="9"/>
  <c r="M365" i="9" s="1"/>
  <c r="AZ80" i="10"/>
  <c r="AZ92" i="8"/>
  <c r="L90" i="8" s="1"/>
  <c r="BA401" i="7"/>
  <c r="L400" i="7" s="1"/>
  <c r="BA391" i="9"/>
  <c r="M390" i="9" s="1"/>
  <c r="BA92" i="8"/>
  <c r="L91" i="8" s="1"/>
  <c r="BA80" i="10"/>
  <c r="M79" i="10" s="1"/>
  <c r="BA377" i="7"/>
  <c r="L376" i="7" s="1"/>
  <c r="BA367" i="9"/>
  <c r="M366" i="9" s="1"/>
  <c r="AZ401" i="7"/>
  <c r="L399" i="7" s="1"/>
  <c r="AZ391" i="9"/>
  <c r="M389" i="9" s="1"/>
  <c r="AZ343" i="9"/>
  <c r="M341" i="9" s="1"/>
  <c r="AZ353" i="7"/>
  <c r="L351" i="7" s="1"/>
  <c r="F17" i="2"/>
  <c r="C42" i="8"/>
  <c r="BA59" i="10"/>
  <c r="M58" i="10" s="1"/>
  <c r="BA71" i="8"/>
  <c r="L70" i="8" s="1"/>
  <c r="BA353" i="7"/>
  <c r="L352" i="7" s="1"/>
  <c r="BA343" i="9"/>
  <c r="M342" i="9" s="1"/>
  <c r="AN283" i="7"/>
  <c r="K283" i="7"/>
  <c r="I283" i="7" s="1"/>
  <c r="BA127" i="9"/>
  <c r="M126" i="9" s="1"/>
  <c r="BA137" i="7"/>
  <c r="L136" i="7" s="1"/>
  <c r="BA326" i="7"/>
  <c r="L325" i="7" s="1"/>
  <c r="BA316" i="9"/>
  <c r="M315" i="9" s="1"/>
  <c r="AZ326" i="7"/>
  <c r="L324" i="7" s="1"/>
  <c r="AZ316" i="9"/>
  <c r="M314" i="9" s="1"/>
  <c r="BA95" i="7"/>
  <c r="L94" i="7" s="1"/>
  <c r="BA85" i="9"/>
  <c r="M84" i="9" s="1"/>
  <c r="AZ59" i="10"/>
  <c r="M57" i="10" s="1"/>
  <c r="AZ71" i="8"/>
  <c r="L69" i="8" s="1"/>
  <c r="AZ270" i="7"/>
  <c r="L268" i="7" s="1"/>
  <c r="AZ260" i="9"/>
  <c r="M258" i="9" s="1"/>
  <c r="AN273" i="9"/>
  <c r="L273" i="9"/>
  <c r="J273" i="9" s="1"/>
  <c r="BA260" i="9"/>
  <c r="M259" i="9" s="1"/>
  <c r="BA270" i="7"/>
  <c r="L269" i="7" s="1"/>
  <c r="AZ95" i="7"/>
  <c r="L93" i="7" s="1"/>
  <c r="AZ85" i="9"/>
  <c r="M83" i="9" s="1"/>
  <c r="CP215" i="1"/>
  <c r="O215" i="1" s="1"/>
  <c r="L695" i="7"/>
  <c r="L693" i="7" s="1"/>
  <c r="L684" i="7" s="1"/>
  <c r="L508" i="7"/>
  <c r="L506" i="7" s="1"/>
  <c r="L744" i="7"/>
  <c r="L742" i="7" s="1"/>
  <c r="GM98" i="1"/>
  <c r="GN98" i="1" s="1"/>
  <c r="AZ217" i="9"/>
  <c r="M215" i="9" s="1"/>
  <c r="AZ227" i="7"/>
  <c r="L225" i="7" s="1"/>
  <c r="L502" i="7"/>
  <c r="L500" i="7" s="1"/>
  <c r="L497" i="7" s="1"/>
  <c r="L738" i="7"/>
  <c r="L736" i="7" s="1"/>
  <c r="L669" i="7"/>
  <c r="L667" i="7" s="1"/>
  <c r="L664" i="7" s="1"/>
  <c r="CP171" i="1"/>
  <c r="O171" i="1" s="1"/>
  <c r="AI93" i="1"/>
  <c r="GM108" i="1"/>
  <c r="GN108" i="1" s="1"/>
  <c r="GM414" i="1"/>
  <c r="GP414" i="1" s="1"/>
  <c r="GM122" i="1"/>
  <c r="GN122" i="1" s="1"/>
  <c r="GM132" i="1"/>
  <c r="GN132" i="1" s="1"/>
  <c r="GM47" i="1"/>
  <c r="GN47" i="1" s="1"/>
  <c r="CP29" i="1"/>
  <c r="O29" i="1" s="1"/>
  <c r="CP213" i="1"/>
  <c r="O213" i="1" s="1"/>
  <c r="GM134" i="1"/>
  <c r="GN134" i="1" s="1"/>
  <c r="GM178" i="1"/>
  <c r="GN178" i="1" s="1"/>
  <c r="AD61" i="1"/>
  <c r="AD26" i="1" s="1"/>
  <c r="CP97" i="1"/>
  <c r="O97" i="1" s="1"/>
  <c r="GM147" i="1"/>
  <c r="GN147" i="1" s="1"/>
  <c r="GM33" i="1"/>
  <c r="GO33" i="1" s="1"/>
  <c r="GM201" i="1"/>
  <c r="GO201" i="1" s="1"/>
  <c r="AD229" i="1"/>
  <c r="Q229" i="1" s="1"/>
  <c r="GM133" i="1"/>
  <c r="GN133" i="1" s="1"/>
  <c r="GM416" i="1"/>
  <c r="GP416" i="1" s="1"/>
  <c r="GM52" i="1"/>
  <c r="GN52" i="1" s="1"/>
  <c r="GM44" i="1"/>
  <c r="GN44" i="1" s="1"/>
  <c r="GM110" i="1"/>
  <c r="GN110" i="1" s="1"/>
  <c r="GM49" i="1"/>
  <c r="GN49" i="1" s="1"/>
  <c r="AX22" i="1"/>
  <c r="F384" i="1"/>
  <c r="AX452" i="1"/>
  <c r="T22" i="1"/>
  <c r="F398" i="1"/>
  <c r="T452" i="1"/>
  <c r="GM208" i="1"/>
  <c r="GN208" i="1" s="1"/>
  <c r="O261" i="1"/>
  <c r="F312" i="1"/>
  <c r="CP95" i="1"/>
  <c r="O95" i="1" s="1"/>
  <c r="AC229" i="1"/>
  <c r="CY413" i="1"/>
  <c r="X413" i="1" s="1"/>
  <c r="AF420" i="1"/>
  <c r="CZ413" i="1"/>
  <c r="Y413" i="1" s="1"/>
  <c r="CB261" i="1"/>
  <c r="AS310" i="1"/>
  <c r="GM48" i="1"/>
  <c r="GN48" i="1" s="1"/>
  <c r="CZ213" i="1"/>
  <c r="Y213" i="1" s="1"/>
  <c r="CY213" i="1"/>
  <c r="X213" i="1" s="1"/>
  <c r="GM213" i="1" s="1"/>
  <c r="GO213" i="1" s="1"/>
  <c r="V26" i="1"/>
  <c r="F84" i="1"/>
  <c r="V377" i="1"/>
  <c r="AE26" i="1"/>
  <c r="R61" i="1"/>
  <c r="CY217" i="1"/>
  <c r="X217" i="1" s="1"/>
  <c r="CZ217" i="1"/>
  <c r="Y217" i="1" s="1"/>
  <c r="CY174" i="1"/>
  <c r="X174" i="1" s="1"/>
  <c r="CZ174" i="1"/>
  <c r="Y174" i="1" s="1"/>
  <c r="CY157" i="1"/>
  <c r="X157" i="1" s="1"/>
  <c r="CZ157" i="1"/>
  <c r="Y157" i="1" s="1"/>
  <c r="AV342" i="1"/>
  <c r="F352" i="1"/>
  <c r="W22" i="1"/>
  <c r="F401" i="1"/>
  <c r="W452" i="1"/>
  <c r="CP223" i="1"/>
  <c r="O223" i="1" s="1"/>
  <c r="AC411" i="1"/>
  <c r="P420" i="1"/>
  <c r="CF420" i="1"/>
  <c r="CE420" i="1"/>
  <c r="CH420" i="1"/>
  <c r="V93" i="1"/>
  <c r="F252" i="1"/>
  <c r="CY97" i="1"/>
  <c r="X97" i="1" s="1"/>
  <c r="GM97" i="1" s="1"/>
  <c r="GN97" i="1" s="1"/>
  <c r="CZ97" i="1"/>
  <c r="Y97" i="1" s="1"/>
  <c r="GM186" i="1"/>
  <c r="GN186" i="1" s="1"/>
  <c r="GM51" i="1"/>
  <c r="GN51" i="1" s="1"/>
  <c r="AE411" i="1"/>
  <c r="R420" i="1"/>
  <c r="AW342" i="1"/>
  <c r="F353" i="1"/>
  <c r="CY171" i="1"/>
  <c r="X171" i="1" s="1"/>
  <c r="CZ171" i="1"/>
  <c r="Y171" i="1" s="1"/>
  <c r="CE261" i="1"/>
  <c r="AV310" i="1"/>
  <c r="GM99" i="1"/>
  <c r="GN99" i="1" s="1"/>
  <c r="U411" i="1"/>
  <c r="F442" i="1"/>
  <c r="Y261" i="1"/>
  <c r="F337" i="1"/>
  <c r="CP217" i="1"/>
  <c r="O217" i="1" s="1"/>
  <c r="AZ22" i="1"/>
  <c r="F388" i="1"/>
  <c r="AZ452" i="1"/>
  <c r="O342" i="1"/>
  <c r="F349" i="1"/>
  <c r="CY121" i="1"/>
  <c r="X121" i="1" s="1"/>
  <c r="CZ121" i="1"/>
  <c r="Y121" i="1" s="1"/>
  <c r="CZ46" i="1"/>
  <c r="Y46" i="1" s="1"/>
  <c r="CY46" i="1"/>
  <c r="X46" i="1" s="1"/>
  <c r="BB18" i="1"/>
  <c r="F465" i="1"/>
  <c r="GM198" i="1"/>
  <c r="GN198" i="1" s="1"/>
  <c r="AY342" i="1"/>
  <c r="F355" i="1"/>
  <c r="BD26" i="1"/>
  <c r="F86" i="1"/>
  <c r="BD377" i="1"/>
  <c r="DJ362" i="3"/>
  <c r="S212" i="1"/>
  <c r="AF229" i="1" s="1"/>
  <c r="CZ158" i="1"/>
  <c r="Y158" i="1" s="1"/>
  <c r="CY158" i="1"/>
  <c r="X158" i="1" s="1"/>
  <c r="AZ93" i="1"/>
  <c r="F240" i="1"/>
  <c r="AR342" i="1"/>
  <c r="F375" i="1"/>
  <c r="CZ31" i="1"/>
  <c r="Y31" i="1" s="1"/>
  <c r="CY31" i="1"/>
  <c r="X31" i="1" s="1"/>
  <c r="U26" i="1"/>
  <c r="F83" i="1"/>
  <c r="U377" i="1"/>
  <c r="AE229" i="1"/>
  <c r="CP174" i="1"/>
  <c r="O174" i="1" s="1"/>
  <c r="GM172" i="1"/>
  <c r="GN172" i="1" s="1"/>
  <c r="CP413" i="1"/>
  <c r="O413" i="1" s="1"/>
  <c r="X261" i="1"/>
  <c r="F336" i="1"/>
  <c r="CY95" i="1"/>
  <c r="X95" i="1" s="1"/>
  <c r="CZ95" i="1"/>
  <c r="Y95" i="1" s="1"/>
  <c r="CZ417" i="1"/>
  <c r="Y417" i="1" s="1"/>
  <c r="CY417" i="1"/>
  <c r="X417" i="1" s="1"/>
  <c r="Q61" i="1"/>
  <c r="CY223" i="1"/>
  <c r="X223" i="1" s="1"/>
  <c r="CZ223" i="1"/>
  <c r="Y223" i="1" s="1"/>
  <c r="CH261" i="1"/>
  <c r="AY310" i="1"/>
  <c r="CY211" i="1"/>
  <c r="X211" i="1" s="1"/>
  <c r="CZ211" i="1"/>
  <c r="Y211" i="1" s="1"/>
  <c r="CY415" i="1"/>
  <c r="X415" i="1" s="1"/>
  <c r="CZ415" i="1"/>
  <c r="Y415" i="1" s="1"/>
  <c r="GM159" i="1"/>
  <c r="GN159" i="1" s="1"/>
  <c r="CP221" i="1"/>
  <c r="O221" i="1" s="1"/>
  <c r="CY219" i="1"/>
  <c r="X219" i="1" s="1"/>
  <c r="CZ219" i="1"/>
  <c r="Y219" i="1" s="1"/>
  <c r="AO18" i="1"/>
  <c r="F456" i="1"/>
  <c r="CP205" i="1"/>
  <c r="O205" i="1" s="1"/>
  <c r="CP157" i="1"/>
  <c r="O157" i="1" s="1"/>
  <c r="GM192" i="1"/>
  <c r="GN192" i="1" s="1"/>
  <c r="GM170" i="1"/>
  <c r="GN170" i="1" s="1"/>
  <c r="AU22" i="1"/>
  <c r="F396" i="1"/>
  <c r="C42" i="7" s="1"/>
  <c r="GM182" i="1"/>
  <c r="GO182" i="1" s="1"/>
  <c r="T93" i="1"/>
  <c r="F250" i="1"/>
  <c r="BD93" i="1"/>
  <c r="F254" i="1"/>
  <c r="U93" i="1"/>
  <c r="F251" i="1"/>
  <c r="CZ221" i="1"/>
  <c r="Y221" i="1" s="1"/>
  <c r="CY221" i="1"/>
  <c r="X221" i="1" s="1"/>
  <c r="CP28" i="1"/>
  <c r="O28" i="1" s="1"/>
  <c r="GM120" i="1"/>
  <c r="GN120" i="1" s="1"/>
  <c r="BC18" i="1"/>
  <c r="F468" i="1"/>
  <c r="AX93" i="1"/>
  <c r="F236" i="1"/>
  <c r="GM184" i="1"/>
  <c r="GO184" i="1" s="1"/>
  <c r="AT261" i="1"/>
  <c r="F328" i="1"/>
  <c r="CZ28" i="1"/>
  <c r="Y28" i="1" s="1"/>
  <c r="CY28" i="1"/>
  <c r="X28" i="1" s="1"/>
  <c r="AF61" i="1"/>
  <c r="CF261" i="1"/>
  <c r="AW310" i="1"/>
  <c r="P261" i="1"/>
  <c r="F313" i="1"/>
  <c r="AC61" i="1"/>
  <c r="CP417" i="1"/>
  <c r="O417" i="1" s="1"/>
  <c r="CY215" i="1"/>
  <c r="X215" i="1" s="1"/>
  <c r="CZ215" i="1"/>
  <c r="Y215" i="1" s="1"/>
  <c r="AP18" i="1"/>
  <c r="F461" i="1"/>
  <c r="AD411" i="1"/>
  <c r="Q420" i="1"/>
  <c r="CY199" i="1"/>
  <c r="X199" i="1" s="1"/>
  <c r="CZ199" i="1"/>
  <c r="Y199" i="1" s="1"/>
  <c r="CY209" i="1"/>
  <c r="X209" i="1" s="1"/>
  <c r="CZ209" i="1"/>
  <c r="Y209" i="1" s="1"/>
  <c r="CZ205" i="1"/>
  <c r="Y205" i="1" s="1"/>
  <c r="CY205" i="1"/>
  <c r="X205" i="1" s="1"/>
  <c r="GM45" i="1"/>
  <c r="GN45" i="1" s="1"/>
  <c r="CP212" i="1"/>
  <c r="O212" i="1" s="1"/>
  <c r="CP219" i="1"/>
  <c r="O219" i="1" s="1"/>
  <c r="CY29" i="1"/>
  <c r="X29" i="1" s="1"/>
  <c r="CZ29" i="1"/>
  <c r="Y29" i="1" s="1"/>
  <c r="GM418" i="1"/>
  <c r="GP418" i="1" s="1"/>
  <c r="CA261" i="1"/>
  <c r="AR310" i="1"/>
  <c r="CP121" i="1"/>
  <c r="O121" i="1" s="1"/>
  <c r="GM35" i="1"/>
  <c r="GO35" i="1" s="1"/>
  <c r="CP209" i="1"/>
  <c r="O209" i="1" s="1"/>
  <c r="GM109" i="1"/>
  <c r="GN109" i="1" s="1"/>
  <c r="BA22" i="1"/>
  <c r="F397" i="1"/>
  <c r="BA452" i="1"/>
  <c r="CY50" i="1"/>
  <c r="X50" i="1" s="1"/>
  <c r="CZ50" i="1"/>
  <c r="Y50" i="1" s="1"/>
  <c r="AQ18" i="1"/>
  <c r="F462" i="1"/>
  <c r="GM37" i="1"/>
  <c r="GN37" i="1" s="1"/>
  <c r="BA93" i="1"/>
  <c r="F249" i="1"/>
  <c r="W93" i="1"/>
  <c r="F253" i="1"/>
  <c r="GM46" i="1" l="1"/>
  <c r="GN46" i="1" s="1"/>
  <c r="AZ487" i="7"/>
  <c r="L485" i="7" s="1"/>
  <c r="AZ477" i="9"/>
  <c r="M475" i="9" s="1"/>
  <c r="AZ448" i="7"/>
  <c r="L446" i="7" s="1"/>
  <c r="AZ438" i="9"/>
  <c r="M436" i="9" s="1"/>
  <c r="G179" i="7"/>
  <c r="H169" i="9"/>
  <c r="GM121" i="1"/>
  <c r="GN121" i="1" s="1"/>
  <c r="AZ401" i="9"/>
  <c r="AZ411" i="7"/>
  <c r="GM31" i="1"/>
  <c r="GO31" i="1" s="1"/>
  <c r="CC61" i="1" s="1"/>
  <c r="CC26" i="1" s="1"/>
  <c r="GM171" i="1"/>
  <c r="GN171" i="1" s="1"/>
  <c r="AZ329" i="9"/>
  <c r="M327" i="9" s="1"/>
  <c r="AZ339" i="7"/>
  <c r="L337" i="7" s="1"/>
  <c r="L391" i="9"/>
  <c r="J391" i="9" s="1"/>
  <c r="AN391" i="9"/>
  <c r="L367" i="9"/>
  <c r="J367" i="9" s="1"/>
  <c r="AN367" i="9"/>
  <c r="AN127" i="9"/>
  <c r="L127" i="9"/>
  <c r="J127" i="9" s="1"/>
  <c r="AN260" i="9"/>
  <c r="L260" i="9"/>
  <c r="J260" i="9" s="1"/>
  <c r="K401" i="7"/>
  <c r="I401" i="7" s="1"/>
  <c r="AN401" i="7"/>
  <c r="AZ82" i="8"/>
  <c r="L80" i="8" s="1"/>
  <c r="AZ70" i="10"/>
  <c r="M68" i="10" s="1"/>
  <c r="AZ189" i="9"/>
  <c r="AZ199" i="7"/>
  <c r="BA61" i="8"/>
  <c r="BA49" i="10"/>
  <c r="K270" i="7"/>
  <c r="I270" i="7" s="1"/>
  <c r="AN270" i="7"/>
  <c r="AN248" i="9"/>
  <c r="L248" i="9"/>
  <c r="J248" i="9" s="1"/>
  <c r="K71" i="8"/>
  <c r="AN71" i="8"/>
  <c r="K258" i="7"/>
  <c r="I258" i="7" s="1"/>
  <c r="AN258" i="7"/>
  <c r="BA420" i="7"/>
  <c r="L419" i="7" s="1"/>
  <c r="BA410" i="9"/>
  <c r="M409" i="9" s="1"/>
  <c r="BA101" i="9"/>
  <c r="M100" i="9" s="1"/>
  <c r="BA111" i="7"/>
  <c r="L110" i="7" s="1"/>
  <c r="BA55" i="9"/>
  <c r="BA65" i="7"/>
  <c r="GM211" i="1"/>
  <c r="GN211" i="1" s="1"/>
  <c r="AZ420" i="7"/>
  <c r="L418" i="7" s="1"/>
  <c r="AZ410" i="9"/>
  <c r="M408" i="9" s="1"/>
  <c r="AZ61" i="8"/>
  <c r="AZ49" i="10"/>
  <c r="L59" i="10"/>
  <c r="AN59" i="10"/>
  <c r="AN314" i="7"/>
  <c r="K314" i="7"/>
  <c r="I314" i="7" s="1"/>
  <c r="K377" i="7"/>
  <c r="I377" i="7" s="1"/>
  <c r="AN377" i="7"/>
  <c r="GM50" i="1"/>
  <c r="GN50" i="1" s="1"/>
  <c r="AZ111" i="7"/>
  <c r="L109" i="7" s="1"/>
  <c r="AZ101" i="9"/>
  <c r="M99" i="9" s="1"/>
  <c r="GM29" i="1"/>
  <c r="GN29" i="1" s="1"/>
  <c r="AZ55" i="9"/>
  <c r="AZ65" i="7"/>
  <c r="H514" i="9"/>
  <c r="G524" i="7"/>
  <c r="G192" i="8"/>
  <c r="K41" i="8"/>
  <c r="H180" i="10"/>
  <c r="L733" i="7"/>
  <c r="L85" i="9"/>
  <c r="J85" i="9" s="1"/>
  <c r="AN85" i="9"/>
  <c r="AN304" i="9"/>
  <c r="L304" i="9"/>
  <c r="J304" i="9" s="1"/>
  <c r="BA487" i="7"/>
  <c r="L486" i="7" s="1"/>
  <c r="BA477" i="9"/>
  <c r="M476" i="9" s="1"/>
  <c r="G180" i="7"/>
  <c r="H170" i="9"/>
  <c r="K95" i="7"/>
  <c r="I95" i="7" s="1"/>
  <c r="AN95" i="7"/>
  <c r="L316" i="9"/>
  <c r="J316" i="9" s="1"/>
  <c r="AN316" i="9"/>
  <c r="K124" i="7"/>
  <c r="I124" i="7" s="1"/>
  <c r="AN124" i="7"/>
  <c r="K326" i="7"/>
  <c r="I326" i="7" s="1"/>
  <c r="AN326" i="7"/>
  <c r="L114" i="9"/>
  <c r="J114" i="9" s="1"/>
  <c r="AN114" i="9"/>
  <c r="GM415" i="1"/>
  <c r="GP415" i="1" s="1"/>
  <c r="BA82" i="8"/>
  <c r="L81" i="8" s="1"/>
  <c r="BA70" i="10"/>
  <c r="M69" i="10" s="1"/>
  <c r="BA465" i="7"/>
  <c r="L464" i="7" s="1"/>
  <c r="BA455" i="9"/>
  <c r="M454" i="9" s="1"/>
  <c r="BA189" i="9"/>
  <c r="BA199" i="7"/>
  <c r="AZ465" i="7"/>
  <c r="L463" i="7" s="1"/>
  <c r="AZ455" i="9"/>
  <c r="M453" i="9" s="1"/>
  <c r="K227" i="7"/>
  <c r="I227" i="7" s="1"/>
  <c r="AN227" i="7"/>
  <c r="AN353" i="7"/>
  <c r="K353" i="7"/>
  <c r="I353" i="7" s="1"/>
  <c r="K92" i="8"/>
  <c r="AN92" i="8"/>
  <c r="AN69" i="9"/>
  <c r="L69" i="9"/>
  <c r="J69" i="9" s="1"/>
  <c r="H515" i="9"/>
  <c r="G525" i="7"/>
  <c r="AN79" i="7"/>
  <c r="K79" i="7"/>
  <c r="I79" i="7" s="1"/>
  <c r="BA448" i="7"/>
  <c r="L447" i="7" s="1"/>
  <c r="BA438" i="9"/>
  <c r="M437" i="9" s="1"/>
  <c r="BA401" i="9"/>
  <c r="BA411" i="7"/>
  <c r="BA329" i="9"/>
  <c r="M328" i="9" s="1"/>
  <c r="BA339" i="7"/>
  <c r="L338" i="7" s="1"/>
  <c r="L217" i="9"/>
  <c r="J217" i="9" s="1"/>
  <c r="AN217" i="9"/>
  <c r="AN343" i="9"/>
  <c r="L343" i="9"/>
  <c r="J343" i="9" s="1"/>
  <c r="M170" i="10"/>
  <c r="M78" i="10"/>
  <c r="AN80" i="10" s="1"/>
  <c r="AN137" i="7"/>
  <c r="K137" i="7"/>
  <c r="I137" i="7" s="1"/>
  <c r="AD93" i="1"/>
  <c r="GM158" i="1"/>
  <c r="GN158" i="1" s="1"/>
  <c r="GM215" i="1"/>
  <c r="GN215" i="1" s="1"/>
  <c r="AK61" i="1"/>
  <c r="AK26" i="1" s="1"/>
  <c r="GM174" i="1"/>
  <c r="GN174" i="1" s="1"/>
  <c r="GM217" i="1"/>
  <c r="GO217" i="1" s="1"/>
  <c r="GM417" i="1"/>
  <c r="GP417" i="1" s="1"/>
  <c r="GM199" i="1"/>
  <c r="GO199" i="1" s="1"/>
  <c r="GM157" i="1"/>
  <c r="GN157" i="1" s="1"/>
  <c r="H16" i="2"/>
  <c r="AE93" i="1"/>
  <c r="R229" i="1"/>
  <c r="R377" i="1" s="1"/>
  <c r="CY212" i="1"/>
  <c r="X212" i="1" s="1"/>
  <c r="CZ212" i="1"/>
  <c r="Y212" i="1" s="1"/>
  <c r="AZ18" i="1"/>
  <c r="F463" i="1"/>
  <c r="CE411" i="1"/>
  <c r="AV420" i="1"/>
  <c r="GM223" i="1"/>
  <c r="GO223" i="1" s="1"/>
  <c r="AC93" i="1"/>
  <c r="CH229" i="1"/>
  <c r="CE229" i="1"/>
  <c r="CF229" i="1"/>
  <c r="P229" i="1"/>
  <c r="Q93" i="1"/>
  <c r="F241" i="1"/>
  <c r="F338" i="1"/>
  <c r="AR261" i="1"/>
  <c r="AW261" i="1"/>
  <c r="F316" i="1"/>
  <c r="AL61" i="1"/>
  <c r="AK229" i="1"/>
  <c r="GM413" i="1"/>
  <c r="AB420" i="1"/>
  <c r="U22" i="1"/>
  <c r="U452" i="1"/>
  <c r="F399" i="1"/>
  <c r="AV261" i="1"/>
  <c r="F315" i="1"/>
  <c r="AW420" i="1"/>
  <c r="CF411" i="1"/>
  <c r="V22" i="1"/>
  <c r="F400" i="1"/>
  <c r="V452" i="1"/>
  <c r="AL420" i="1"/>
  <c r="GM95" i="1"/>
  <c r="AB229" i="1"/>
  <c r="T18" i="1"/>
  <c r="F473" i="1"/>
  <c r="BA18" i="1"/>
  <c r="F472" i="1"/>
  <c r="GM209" i="1"/>
  <c r="GO209" i="1" s="1"/>
  <c r="GM219" i="1"/>
  <c r="GO219" i="1" s="1"/>
  <c r="AC26" i="1"/>
  <c r="P61" i="1"/>
  <c r="CE61" i="1"/>
  <c r="CF61" i="1"/>
  <c r="CH61" i="1"/>
  <c r="GM28" i="1"/>
  <c r="AB61" i="1"/>
  <c r="GM205" i="1"/>
  <c r="GN205" i="1" s="1"/>
  <c r="AY261" i="1"/>
  <c r="F318" i="1"/>
  <c r="BD22" i="1"/>
  <c r="F402" i="1"/>
  <c r="BD452" i="1"/>
  <c r="P411" i="1"/>
  <c r="F423" i="1"/>
  <c r="AF411" i="1"/>
  <c r="S420" i="1"/>
  <c r="Q411" i="1"/>
  <c r="F432" i="1"/>
  <c r="AF26" i="1"/>
  <c r="S61" i="1"/>
  <c r="GM221" i="1"/>
  <c r="GO221" i="1" s="1"/>
  <c r="CC229" i="1" s="1"/>
  <c r="Q26" i="1"/>
  <c r="F73" i="1"/>
  <c r="Q377" i="1"/>
  <c r="AF93" i="1"/>
  <c r="S229" i="1"/>
  <c r="R411" i="1"/>
  <c r="F434" i="1"/>
  <c r="CH411" i="1"/>
  <c r="AY420" i="1"/>
  <c r="W18" i="1"/>
  <c r="F476" i="1"/>
  <c r="R26" i="1"/>
  <c r="F75" i="1"/>
  <c r="F327" i="1"/>
  <c r="AS261" i="1"/>
  <c r="AK420" i="1"/>
  <c r="AX18" i="1"/>
  <c r="F459" i="1"/>
  <c r="AL229" i="1" l="1"/>
  <c r="BA418" i="9"/>
  <c r="M417" i="9" s="1"/>
  <c r="BA428" i="7"/>
  <c r="L427" i="7" s="1"/>
  <c r="AN420" i="7"/>
  <c r="K420" i="7"/>
  <c r="I420" i="7" s="1"/>
  <c r="L699" i="7"/>
  <c r="L409" i="7"/>
  <c r="G758" i="7"/>
  <c r="H748" i="9"/>
  <c r="K39" i="7"/>
  <c r="AZ418" i="9"/>
  <c r="M416" i="9" s="1"/>
  <c r="AZ428" i="7"/>
  <c r="L426" i="7" s="1"/>
  <c r="L749" i="7"/>
  <c r="L680" i="7"/>
  <c r="L64" i="7"/>
  <c r="L168" i="7"/>
  <c r="BR92" i="8"/>
  <c r="BU92" i="8"/>
  <c r="BV92" i="8" s="1"/>
  <c r="I92" i="8"/>
  <c r="M670" i="9"/>
  <c r="M739" i="9"/>
  <c r="M158" i="9"/>
  <c r="M54" i="9"/>
  <c r="L700" i="7"/>
  <c r="L410" i="7"/>
  <c r="M151" i="10"/>
  <c r="M171" i="10"/>
  <c r="M48" i="10"/>
  <c r="M399" i="9"/>
  <c r="M689" i="9"/>
  <c r="M400" i="9"/>
  <c r="M690" i="9"/>
  <c r="L60" i="8"/>
  <c r="L183" i="8"/>
  <c r="L163" i="8"/>
  <c r="GM212" i="1"/>
  <c r="GN212" i="1" s="1"/>
  <c r="AT61" i="1"/>
  <c r="F79" i="1" s="1"/>
  <c r="L80" i="10"/>
  <c r="L197" i="7"/>
  <c r="AN438" i="9"/>
  <c r="L438" i="9"/>
  <c r="J438" i="9" s="1"/>
  <c r="L167" i="7"/>
  <c r="L175" i="7" s="1"/>
  <c r="L63" i="7"/>
  <c r="M187" i="9"/>
  <c r="AN448" i="7"/>
  <c r="K448" i="7"/>
  <c r="I448" i="7" s="1"/>
  <c r="L455" i="9"/>
  <c r="J455" i="9" s="1"/>
  <c r="AN455" i="9"/>
  <c r="M53" i="9"/>
  <c r="M157" i="9"/>
  <c r="BR59" i="10"/>
  <c r="BU59" i="10"/>
  <c r="BV59" i="10" s="1"/>
  <c r="J59" i="10"/>
  <c r="L70" i="10"/>
  <c r="AN70" i="10"/>
  <c r="AN339" i="7"/>
  <c r="K339" i="7"/>
  <c r="I339" i="7" s="1"/>
  <c r="L477" i="9"/>
  <c r="J477" i="9" s="1"/>
  <c r="AN477" i="9"/>
  <c r="G759" i="7"/>
  <c r="K40" i="7"/>
  <c r="H749" i="9"/>
  <c r="K465" i="7"/>
  <c r="I465" i="7" s="1"/>
  <c r="AN465" i="7"/>
  <c r="M47" i="10"/>
  <c r="L49" i="10" s="1"/>
  <c r="M150" i="10"/>
  <c r="K82" i="8"/>
  <c r="AN82" i="8"/>
  <c r="AN329" i="9"/>
  <c r="L329" i="9"/>
  <c r="J329" i="9" s="1"/>
  <c r="K487" i="7"/>
  <c r="I487" i="7" s="1"/>
  <c r="AN487" i="7"/>
  <c r="L198" i="7"/>
  <c r="L513" i="7"/>
  <c r="AN101" i="9"/>
  <c r="L101" i="9"/>
  <c r="J101" i="9" s="1"/>
  <c r="L182" i="8"/>
  <c r="L162" i="8"/>
  <c r="L59" i="8"/>
  <c r="M503" i="9"/>
  <c r="M188" i="9"/>
  <c r="K111" i="7"/>
  <c r="I111" i="7" s="1"/>
  <c r="AN111" i="7"/>
  <c r="AN410" i="9"/>
  <c r="L410" i="9"/>
  <c r="J410" i="9" s="1"/>
  <c r="BR71" i="8"/>
  <c r="BU71" i="8"/>
  <c r="BV71" i="8" s="1"/>
  <c r="I71" i="8"/>
  <c r="X61" i="1"/>
  <c r="F87" i="1" s="1"/>
  <c r="CC93" i="1"/>
  <c r="AT229" i="1"/>
  <c r="R22" i="1"/>
  <c r="R452" i="1"/>
  <c r="F391" i="1"/>
  <c r="AL93" i="1"/>
  <c r="Y229" i="1"/>
  <c r="U18" i="1"/>
  <c r="F474" i="1"/>
  <c r="AB93" i="1"/>
  <c r="O229" i="1"/>
  <c r="AL26" i="1"/>
  <c r="Y61" i="1"/>
  <c r="CF93" i="1"/>
  <c r="AW229" i="1"/>
  <c r="AB26" i="1"/>
  <c r="O61" i="1"/>
  <c r="V18" i="1"/>
  <c r="F475" i="1"/>
  <c r="Q22" i="1"/>
  <c r="F389" i="1"/>
  <c r="Q452" i="1"/>
  <c r="S26" i="1"/>
  <c r="F76" i="1"/>
  <c r="S377" i="1"/>
  <c r="P26" i="1"/>
  <c r="F64" i="1"/>
  <c r="P377" i="1"/>
  <c r="BD18" i="1"/>
  <c r="F477" i="1"/>
  <c r="O420" i="1"/>
  <c r="AB411" i="1"/>
  <c r="CE93" i="1"/>
  <c r="AV229" i="1"/>
  <c r="F425" i="1"/>
  <c r="AV411" i="1"/>
  <c r="AT26" i="1"/>
  <c r="CE26" i="1"/>
  <c r="AV61" i="1"/>
  <c r="AW411" i="1"/>
  <c r="F426" i="1"/>
  <c r="GN28" i="1"/>
  <c r="CB61" i="1" s="1"/>
  <c r="CA61" i="1"/>
  <c r="F435" i="1"/>
  <c r="J17" i="2" s="1"/>
  <c r="S411" i="1"/>
  <c r="CH26" i="1"/>
  <c r="AY61" i="1"/>
  <c r="GN95" i="1"/>
  <c r="AK411" i="1"/>
  <c r="X420" i="1"/>
  <c r="AY411" i="1"/>
  <c r="F428" i="1"/>
  <c r="S93" i="1"/>
  <c r="F244" i="1"/>
  <c r="CF26" i="1"/>
  <c r="AW61" i="1"/>
  <c r="AL411" i="1"/>
  <c r="Y420" i="1"/>
  <c r="CA420" i="1"/>
  <c r="GP413" i="1"/>
  <c r="CD420" i="1" s="1"/>
  <c r="CH93" i="1"/>
  <c r="AY229" i="1"/>
  <c r="AK93" i="1"/>
  <c r="X229" i="1"/>
  <c r="P93" i="1"/>
  <c r="F232" i="1"/>
  <c r="R93" i="1"/>
  <c r="F243" i="1"/>
  <c r="X26" i="1"/>
  <c r="M502" i="9" l="1"/>
  <c r="M510" i="9" s="1"/>
  <c r="M669" i="9"/>
  <c r="M652" i="9" s="1"/>
  <c r="AN65" i="7"/>
  <c r="K65" i="7"/>
  <c r="I65" i="7" s="1"/>
  <c r="L748" i="7"/>
  <c r="BR70" i="10"/>
  <c r="BU70" i="10"/>
  <c r="BV70" i="10" s="1"/>
  <c r="J70" i="10"/>
  <c r="M738" i="9"/>
  <c r="L145" i="8"/>
  <c r="L141" i="8"/>
  <c r="J49" i="10"/>
  <c r="BR49" i="10"/>
  <c r="BV49" i="10"/>
  <c r="BU49" i="10"/>
  <c r="M165" i="9"/>
  <c r="M672" i="9"/>
  <c r="K411" i="7"/>
  <c r="I411" i="7" s="1"/>
  <c r="AN411" i="7"/>
  <c r="L189" i="9"/>
  <c r="J189" i="9" s="1"/>
  <c r="AN189" i="9"/>
  <c r="L679" i="7"/>
  <c r="L662" i="7" s="1"/>
  <c r="L731" i="7" s="1"/>
  <c r="L401" i="9"/>
  <c r="J401" i="9" s="1"/>
  <c r="AN401" i="9"/>
  <c r="L682" i="7"/>
  <c r="AN55" i="9"/>
  <c r="L55" i="9"/>
  <c r="J55" i="9" s="1"/>
  <c r="AN199" i="7"/>
  <c r="K199" i="7"/>
  <c r="I199" i="7" s="1"/>
  <c r="AN49" i="10"/>
  <c r="K428" i="7"/>
  <c r="I428" i="7" s="1"/>
  <c r="AN428" i="7"/>
  <c r="CA229" i="1"/>
  <c r="CA93" i="1" s="1"/>
  <c r="AT377" i="1"/>
  <c r="AT452" i="1" s="1"/>
  <c r="L512" i="7"/>
  <c r="L520" i="7" s="1"/>
  <c r="M129" i="10"/>
  <c r="M133" i="10"/>
  <c r="AN418" i="9"/>
  <c r="L418" i="9"/>
  <c r="J418" i="9" s="1"/>
  <c r="CB229" i="1"/>
  <c r="CB93" i="1" s="1"/>
  <c r="BU80" i="10"/>
  <c r="BV80" i="10" s="1"/>
  <c r="J80" i="10"/>
  <c r="BR80" i="10"/>
  <c r="AN61" i="8"/>
  <c r="K61" i="8"/>
  <c r="BR82" i="8"/>
  <c r="BU82" i="8"/>
  <c r="BV82" i="8" s="1"/>
  <c r="I82" i="8"/>
  <c r="X93" i="1"/>
  <c r="F255" i="1"/>
  <c r="AW26" i="1"/>
  <c r="F67" i="1"/>
  <c r="AW377" i="1"/>
  <c r="X377" i="1"/>
  <c r="CB26" i="1"/>
  <c r="AS61" i="1"/>
  <c r="P22" i="1"/>
  <c r="P452" i="1"/>
  <c r="F380" i="1"/>
  <c r="R18" i="1"/>
  <c r="F466" i="1"/>
  <c r="F422" i="1"/>
  <c r="O411" i="1"/>
  <c r="AW93" i="1"/>
  <c r="F235" i="1"/>
  <c r="O93" i="1"/>
  <c r="F231" i="1"/>
  <c r="Y93" i="1"/>
  <c r="F256" i="1"/>
  <c r="AV93" i="1"/>
  <c r="F234" i="1"/>
  <c r="Q18" i="1"/>
  <c r="F464" i="1"/>
  <c r="AT93" i="1"/>
  <c r="F247" i="1"/>
  <c r="CD411" i="1"/>
  <c r="AU420" i="1"/>
  <c r="CA411" i="1"/>
  <c r="AR420" i="1"/>
  <c r="AY93" i="1"/>
  <c r="F237" i="1"/>
  <c r="Y411" i="1"/>
  <c r="F447" i="1"/>
  <c r="F446" i="1"/>
  <c r="X411" i="1"/>
  <c r="AY26" i="1"/>
  <c r="F69" i="1"/>
  <c r="AY377" i="1"/>
  <c r="CA26" i="1"/>
  <c r="AR61" i="1"/>
  <c r="AV26" i="1"/>
  <c r="F66" i="1"/>
  <c r="AV377" i="1"/>
  <c r="S22" i="1"/>
  <c r="F392" i="1"/>
  <c r="J16" i="2" s="1"/>
  <c r="S452" i="1"/>
  <c r="O26" i="1"/>
  <c r="F63" i="1"/>
  <c r="O377" i="1"/>
  <c r="Y26" i="1"/>
  <c r="F88" i="1"/>
  <c r="Y377" i="1"/>
  <c r="M721" i="9" l="1"/>
  <c r="AT22" i="1"/>
  <c r="F395" i="1"/>
  <c r="AR229" i="1"/>
  <c r="BR61" i="8"/>
  <c r="BU61" i="8"/>
  <c r="BV61" i="8" s="1"/>
  <c r="I61" i="8"/>
  <c r="L188" i="8"/>
  <c r="L165" i="8"/>
  <c r="F16" i="2"/>
  <c r="C40" i="7"/>
  <c r="AS229" i="1"/>
  <c r="F246" i="1" s="1"/>
  <c r="M176" i="10"/>
  <c r="M153" i="10"/>
  <c r="AV22" i="1"/>
  <c r="F382" i="1"/>
  <c r="AV452" i="1"/>
  <c r="AU411" i="1"/>
  <c r="F439" i="1"/>
  <c r="AU452" i="1"/>
  <c r="AS26" i="1"/>
  <c r="F78" i="1"/>
  <c r="S18" i="1"/>
  <c r="F467" i="1"/>
  <c r="AY22" i="1"/>
  <c r="F385" i="1"/>
  <c r="AY452" i="1"/>
  <c r="AR93" i="1"/>
  <c r="F257" i="1"/>
  <c r="AR411" i="1"/>
  <c r="F448" i="1"/>
  <c r="P18" i="1"/>
  <c r="F455" i="1"/>
  <c r="X22" i="1"/>
  <c r="F403" i="1"/>
  <c r="X452" i="1"/>
  <c r="O22" i="1"/>
  <c r="O452" i="1"/>
  <c r="F379" i="1"/>
  <c r="Y22" i="1"/>
  <c r="F404" i="1"/>
  <c r="Y452" i="1"/>
  <c r="AR26" i="1"/>
  <c r="F89" i="1"/>
  <c r="AR377" i="1"/>
  <c r="AT18" i="1"/>
  <c r="F470" i="1"/>
  <c r="AW22" i="1"/>
  <c r="F383" i="1"/>
  <c r="AW452" i="1"/>
  <c r="AS377" i="1" l="1"/>
  <c r="AS93" i="1"/>
  <c r="H17" i="2"/>
  <c r="I17" i="2" s="1"/>
  <c r="N17" i="2" s="1"/>
  <c r="C44" i="8"/>
  <c r="C38" i="8" s="1"/>
  <c r="F450" i="1"/>
  <c r="F449" i="1"/>
  <c r="AY18" i="1"/>
  <c r="F460" i="1"/>
  <c r="AW18" i="1"/>
  <c r="F458" i="1"/>
  <c r="Y18" i="1"/>
  <c r="F479" i="1"/>
  <c r="O18" i="1"/>
  <c r="F454" i="1"/>
  <c r="AS22" i="1"/>
  <c r="F394" i="1"/>
  <c r="AS452" i="1"/>
  <c r="AV18" i="1"/>
  <c r="F457" i="1"/>
  <c r="AR22" i="1"/>
  <c r="F405" i="1"/>
  <c r="AR452" i="1"/>
  <c r="AU18" i="1"/>
  <c r="F471" i="1"/>
  <c r="X18" i="1"/>
  <c r="F478" i="1"/>
  <c r="E16" i="2" l="1"/>
  <c r="I16" i="2" s="1"/>
  <c r="N16" i="2" s="1"/>
  <c r="C39" i="7"/>
  <c r="C36" i="7" s="1"/>
  <c r="AR18" i="1"/>
  <c r="F480" i="1"/>
  <c r="F406" i="1"/>
  <c r="F407" i="1"/>
  <c r="AS18" i="1"/>
  <c r="F469" i="1"/>
</calcChain>
</file>

<file path=xl/sharedStrings.xml><?xml version="1.0" encoding="utf-8"?>
<sst xmlns="http://schemas.openxmlformats.org/spreadsheetml/2006/main" count="21271" uniqueCount="1161">
  <si>
    <t>Smeta.RU  (495) 974-1589</t>
  </si>
  <si>
    <t>_PS_</t>
  </si>
  <si>
    <t>Smeta.RU</t>
  </si>
  <si>
    <t/>
  </si>
  <si>
    <t>Переустройство_Дорожники_ Долстрим_Б.Жоково_(Копия)_(Копия)_(Копия)_(Копия)_(Копия)_(Копия) (ФСНБ-2022) (ФСНБ-2022)</t>
  </si>
  <si>
    <t>5. ВЛ-10 кВ № 11 ПС Старожилово (оп. 22-23) за ЛР-477_Россети_И16</t>
  </si>
  <si>
    <t>Сметные нормы списания</t>
  </si>
  <si>
    <t>Коды ценников</t>
  </si>
  <si>
    <t>ФСНБ-2022_И16 Россети</t>
  </si>
  <si>
    <t>Версия 1.16.0 для ФСНБ-2022 И16</t>
  </si>
  <si>
    <t>ФСНБ-2022 - Изменения И16</t>
  </si>
  <si>
    <t>Поправки для ФСНБ-2022 от 21.11.2025 г И16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</si>
  <si>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</si>
  <si>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</si>
  <si>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</si>
  <si>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ВЛ-10 кВ № 11 ПС Старожилово (оп. 22-23) за ЛР-477</t>
  </si>
  <si>
    <t>Новый раздел</t>
  </si>
  <si>
    <t>Демонтажные работы</t>
  </si>
  <si>
    <t>1</t>
  </si>
  <si>
    <t>33-04-040-03</t>
  </si>
  <si>
    <t>Демонтаж: 3-х проводов ВЛ 6-10 кВ с одной опоры</t>
  </si>
  <si>
    <t>ШТ</t>
  </si>
  <si>
    <t>ГЭСН-2022, 33-04-040-03, приказ Минстроя России от 18.05.2022 г. № 378/пр</t>
  </si>
  <si>
    <t>Общестроительные работы</t>
  </si>
  <si>
    <t>Линии электропередачи</t>
  </si>
  <si>
    <t>ФЕР-33</t>
  </si>
  <si>
    <t>Пр/812-027.0-1</t>
  </si>
  <si>
    <t>Пр/774-027.0</t>
  </si>
  <si>
    <t>2</t>
  </si>
  <si>
    <t>33-04-011-06</t>
  </si>
  <si>
    <t>Подвеска проводов ВЛ 10 кВ на переходах через препятствия: автомобильные дороги 1 и 2 категории</t>
  </si>
  <si>
    <t>переход</t>
  </si>
  <si>
    <t>ГЭСН-2022, 33-04-011-06, приказ Минстроя России от 18.05.2022 г. № 378/пр</t>
  </si>
  <si>
    <t>Поправка: 571/пр_2022_п.83_т.2_стр.5_стб.3 Наименование: Разборка и (или) демонтаж строительных конструкций, систем и сетей инженерно-технического обеспечения, в том числе их элементов: сетей инженерно-технического обеспечения</t>
  </si>
  <si>
    <t>*0</t>
  </si>
  <si>
    <t>*0,6</t>
  </si>
  <si>
    <t>Поправка: 571/пр_2022_п.83_т.2_стр.5_стб.3</t>
  </si>
  <si>
    <t>2,1</t>
  </si>
  <si>
    <t>21.2.01.02</t>
  </si>
  <si>
    <t>Провода неизолированные</t>
  </si>
  <si>
    <t>т</t>
  </si>
  <si>
    <t>3</t>
  </si>
  <si>
    <t>м08-02-144-05</t>
  </si>
  <si>
    <t>Присоединение к зажимам жил проводов или кабелей сечением: до 70 мм2</t>
  </si>
  <si>
    <t>100 ШТ</t>
  </si>
  <si>
    <t>ГЭСНм-2022, м08-02-144-05, приказ Минстроя России от 18.05.2022 г. № 378/пр</t>
  </si>
  <si>
    <t>*(0,2+1)</t>
  </si>
  <si>
    <t>*(0,2+1)*1,05</t>
  </si>
  <si>
    <t>Монтажные работы</t>
  </si>
  <si>
    <t>Электротехнические установки: на других объектах</t>
  </si>
  <si>
    <t>мФЕР-08</t>
  </si>
  <si>
    <t>Поправка: 421/пр_2020_прил.10_т.1_п.4_гр.4 Поправка: Сб.№м 8, п.1.8. 3.1</t>
  </si>
  <si>
    <t>Пр/812-049.3-1</t>
  </si>
  <si>
    <t>Пр/774-049.3</t>
  </si>
  <si>
    <t>3,1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</si>
  <si>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</si>
  <si>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</si>
  <si>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</si>
  <si>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4</t>
  </si>
  <si>
    <t>м08-02-305-02</t>
  </si>
  <si>
    <t>Крюк стенной: одинарный</t>
  </si>
  <si>
    <t>ГЭСНм-2022, м08-02-305-02, приказ Минстроя России от 18.05.2022 г. № 378/пр</t>
  </si>
  <si>
    <t>Поправка: 571/пр_2022_п.84_т.3_стр.2_стб.3 Наименование: 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t>
  </si>
  <si>
    <t>Поправка: 571/пр_2022_п.84_т.3_стр.2_стб.3</t>
  </si>
  <si>
    <t>4,1</t>
  </si>
  <si>
    <t>5</t>
  </si>
  <si>
    <t>м10-06-035-01</t>
  </si>
  <si>
    <t>Кабель на столбовой линии, масса 1 м: до 2 кг</t>
  </si>
  <si>
    <t>100 М КАБЕЛЯ</t>
  </si>
  <si>
    <t>ГЭСНм-2022 доп.10, м10-06-035-01, приказ Минстроя России от 13.05.2024 г. № 323/пр</t>
  </si>
  <si>
    <t>Оборудование связи: прокладка и монтаж сетей связи</t>
  </si>
  <si>
    <t>мФЕР-10</t>
  </si>
  <si>
    <t>Пр/812-051.1-1</t>
  </si>
  <si>
    <t>Пр/774-051.1</t>
  </si>
  <si>
    <t>5,1</t>
  </si>
  <si>
    <t>6</t>
  </si>
  <si>
    <t>33-04-030-03</t>
  </si>
  <si>
    <t>Установка разъединителей: с помощью механизмов</t>
  </si>
  <si>
    <t>КОМПЛ</t>
  </si>
  <si>
    <t>ГЭСН-2022, 33-04-030-03, приказ Минстроя России от 18.05.2022 г. № 378/пр</t>
  </si>
  <si>
    <t>6,1</t>
  </si>
  <si>
    <t>01.7.15.03-0042</t>
  </si>
  <si>
    <t>Болты с гайками и шайбами строительные</t>
  </si>
  <si>
    <t>кг</t>
  </si>
  <si>
    <t>ФСБЦ-2022, 01.7.15.03-0042, приказ Минстроя России от 18.05.2022 г. № 378/пр</t>
  </si>
  <si>
    <t>6,2</t>
  </si>
  <si>
    <t>07.2.07.13</t>
  </si>
  <si>
    <t>Хомуты стальные</t>
  </si>
  <si>
    <t>6,3</t>
  </si>
  <si>
    <t>08.3.04.02</t>
  </si>
  <si>
    <t>Сталь стержневая диаметром до 10 мм</t>
  </si>
  <si>
    <t>6,4</t>
  </si>
  <si>
    <t>Провода неизолированные для воздушных линий электропередач</t>
  </si>
  <si>
    <t>6,5</t>
  </si>
  <si>
    <t>22.2.01.04</t>
  </si>
  <si>
    <t>Изоляторы линейные штыревые фарфоровые</t>
  </si>
  <si>
    <t>6,6</t>
  </si>
  <si>
    <t>22.2.02.03</t>
  </si>
  <si>
    <t>Детали крепления стальные</t>
  </si>
  <si>
    <t>7</t>
  </si>
  <si>
    <t>33-04-042-01</t>
  </si>
  <si>
    <t>Демонтаж опор ВЛ 0,38-10 кВ: без приставок одностоечных</t>
  </si>
  <si>
    <t>ГЭСН-2022 доп.11, 33-04-042-01, приказ Минстроя России от 09.08.2024 г. № 524/пр</t>
  </si>
  <si>
    <t>8</t>
  </si>
  <si>
    <t>33-04-042-02</t>
  </si>
  <si>
    <t>Демонтаж опор ВЛ 0,38-10 кВ: без приставок одностоечных с подкосом</t>
  </si>
  <si>
    <t>ГЭСН-2022 доп.11, 33-04-042-02, приказ Минстроя России от 09.08.2024 г. № 524/пр</t>
  </si>
  <si>
    <t>9</t>
  </si>
  <si>
    <t>33-04-042-03</t>
  </si>
  <si>
    <t>Демонтаж опор ВЛ 0,38-10 кВ: без приставок одностоечных с двумя подкосами</t>
  </si>
  <si>
    <t>ГЭСН-2022 доп.11, 33-04-042-03, приказ Минстроя России от 09.08.2024 г. № 524/пр</t>
  </si>
  <si>
    <t>10</t>
  </si>
  <si>
    <t>33-04-042-04</t>
  </si>
  <si>
    <t>Демонтаж опор ВЛ 0,38-10 кВ: с приставками одностоечных</t>
  </si>
  <si>
    <t>ГЭСН-2022 доп.11, 33-04-042-04, приказ Минстроя России от 09.08.2024 г. № 524/пр</t>
  </si>
  <si>
    <t>11</t>
  </si>
  <si>
    <t>33-04-016-01</t>
  </si>
  <si>
    <t>Развозка конструкций и материалов опор ВЛ 0,38-10 кВ по трассе: одностоечных деревянных опор</t>
  </si>
  <si>
    <t>ГЭСН-2022, 33-04-016-01, приказ Минстроя России от 18.05.2022 г. № 378/пр</t>
  </si>
  <si>
    <t>12</t>
  </si>
  <si>
    <t>33-04-016-04</t>
  </si>
  <si>
    <t>Развозка конструкций и материалов опор ВЛ 0,38-10 кВ по трассе: приставок железобетонных</t>
  </si>
  <si>
    <t>ГЭСН-2022, 33-04-016-04, приказ Минстроя России от 18.05.2022 г. № 378/пр</t>
  </si>
  <si>
    <t>13</t>
  </si>
  <si>
    <t>33-04-016-02</t>
  </si>
  <si>
    <t>Развозка конструкций и материалов опор ВЛ 0,38-10 кВ по трассе: одностоечных железобетонных опор</t>
  </si>
  <si>
    <t>ГЭСН-2022, 33-04-016-02, приказ Минстроя России от 18.05.2022 г. № 378/пр</t>
  </si>
  <si>
    <t>14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</si>
  <si>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</si>
  <si>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</si>
  <si>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</si>
  <si>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15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</si>
  <si>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</si>
  <si>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</si>
  <si>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</si>
  <si>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16</t>
  </si>
  <si>
    <t>03-1-РСС</t>
  </si>
  <si>
    <t>Погрузка в автотранспортное средство: изделия из сборного железобетона, бетона, керамзитобетона массой до 3 т</t>
  </si>
  <si>
    <t>1т груза</t>
  </si>
  <si>
    <t>03-1-РСТ</t>
  </si>
  <si>
    <t>Погрузочно-разгрузочные работы</t>
  </si>
  <si>
    <t>812/пр и 774/пр п.106</t>
  </si>
  <si>
    <t>Пр/812-106.0-1</t>
  </si>
  <si>
    <t>Пр/774-106.0</t>
  </si>
  <si>
    <t>17</t>
  </si>
  <si>
    <t>08-1-РСС</t>
  </si>
  <si>
    <t>Погрузка в автотранспортное средство: лес пиленый, погонаж плотничный, шпалы</t>
  </si>
  <si>
    <t>08-1-РСТ</t>
  </si>
  <si>
    <t>18</t>
  </si>
  <si>
    <t>15-1-РСС</t>
  </si>
  <si>
    <t>Погрузка в автотранспортное средство: металлические конструкции весом до 1 т</t>
  </si>
  <si>
    <t>15-1-РСТ</t>
  </si>
  <si>
    <t>19</t>
  </si>
  <si>
    <t>01-20-1-01-0010-РСС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</si>
  <si>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</si>
  <si>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01-20-1-01-0010-РСТ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</si>
  <si>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</si>
  <si>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</si>
  <si>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</si>
  <si>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</si>
  <si>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</si>
  <si>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</si>
  <si>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20</t>
  </si>
  <si>
    <t>03-2-РСС</t>
  </si>
  <si>
    <t>Разгрузка с автотранспортного средства: изделия из сборного железобетона, бетона, керамзитобетона массой до 3 т</t>
  </si>
  <si>
    <t>03-2-РСТ</t>
  </si>
  <si>
    <t>21</t>
  </si>
  <si>
    <t>08-2-РСС</t>
  </si>
  <si>
    <t>Разгрузка с автотранспортного средства: лес пиленый, погонаж плотничный, шпалы</t>
  </si>
  <si>
    <t>08-2-РСТ</t>
  </si>
  <si>
    <t>22</t>
  </si>
  <si>
    <t>15-2-РСС</t>
  </si>
  <si>
    <t>Разгрузка с автотранспортного средства: металлические конструкции весом до 1 т</t>
  </si>
  <si>
    <t>15-2-РСТ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</si>
  <si>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</si>
  <si>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</si>
  <si>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</si>
  <si>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</si>
  <si>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</si>
  <si>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</si>
  <si>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</si>
  <si>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</si>
  <si>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</si>
  <si>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</si>
  <si>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</si>
  <si>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</si>
  <si>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</si>
  <si>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</si>
  <si>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</si>
  <si>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</si>
  <si>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</si>
  <si>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</si>
  <si>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</si>
  <si>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</si>
  <si>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</si>
  <si>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</si>
  <si>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</si>
  <si>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</si>
  <si>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</si>
  <si>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</si>
  <si>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</si>
  <si>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</si>
  <si>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</si>
  <si>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</si>
  <si>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</si>
  <si>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</si>
  <si>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</si>
  <si>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</si>
  <si>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</si>
  <si>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</si>
  <si>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</si>
  <si>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</si>
  <si>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</si>
  <si>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</si>
  <si>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</si>
  <si>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</si>
  <si>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</si>
  <si>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</si>
  <si>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</si>
  <si>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</si>
  <si>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</si>
  <si>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</si>
  <si>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</si>
  <si>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</si>
  <si>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</si>
  <si>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</si>
  <si>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</si>
  <si>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</si>
  <si>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Строительно-монтажные работы</t>
  </si>
  <si>
    <t>23</t>
  </si>
  <si>
    <t>24</t>
  </si>
  <si>
    <t>25</t>
  </si>
  <si>
    <t>26</t>
  </si>
  <si>
    <t>27</t>
  </si>
  <si>
    <t>33-04-003-01</t>
  </si>
  <si>
    <t>Установка железобетонных опор ВЛ 0,38; 6-10 кВ с траверсами без приставок: одностоечных</t>
  </si>
  <si>
    <t>ГЭСН-2022 доп.15, 33-04-003-01, приказ Минстроя России от 14.08.2025 г. № 490/пр</t>
  </si>
  <si>
    <t>Поправка: Прил.33.4, п.3.10.</t>
  </si>
  <si>
    <t>27,1</t>
  </si>
  <si>
    <t>27,2</t>
  </si>
  <si>
    <t>05.1.02.07</t>
  </si>
  <si>
    <t>Стойка железобетонная вибрированная для опор</t>
  </si>
  <si>
    <t>27,3</t>
  </si>
  <si>
    <t>07.2.02.05</t>
  </si>
  <si>
    <t>Траверсы стальные</t>
  </si>
  <si>
    <t>27,4</t>
  </si>
  <si>
    <t>27,5</t>
  </si>
  <si>
    <t>27,6</t>
  </si>
  <si>
    <t>Изоляторы штыревые</t>
  </si>
  <si>
    <t>27,7</t>
  </si>
  <si>
    <t>22.2.02.21</t>
  </si>
  <si>
    <t>Штыри</t>
  </si>
  <si>
    <t>27,8</t>
  </si>
  <si>
    <t>22.2.02.23</t>
  </si>
  <si>
    <t>Металлические плакаты</t>
  </si>
  <si>
    <t>28</t>
  </si>
  <si>
    <t>33-04-019-01</t>
  </si>
  <si>
    <t>Затраты на бурение котлованов, учтенные нормами: 33-04-001-01, 33-04-003-01</t>
  </si>
  <si>
    <t>ГЭСН-2022 доп.11, 33-04-019-01, приказ Минстроя России от 09.08.2024 г. № 524/пр</t>
  </si>
  <si>
    <t>29</t>
  </si>
  <si>
    <t>Поправка: Прил.33.4, п.3. 6.  Наименование: При бурении котлованов для опор ВЛ 0,38-10 кВ на глубину более 2х м к затратам на бурение (с последующим уточнением расценок)</t>
  </si>
  <si>
    <t>)*1,25</t>
  </si>
  <si>
    <t>Поправка: Прил.33.4, п.3. 6.</t>
  </si>
  <si>
    <t>30</t>
  </si>
  <si>
    <t>33-04-003-13</t>
  </si>
  <si>
    <t>Установка железобетонных опор ВЛ 0,38; 6-10 кВ с траверсами с двойными приставками: одностоечных</t>
  </si>
  <si>
    <t>ГЭСН-2022 доп.15, 33-04-003-13, приказ Минстроя России от 14.08.2025 г. № 490/пр</t>
  </si>
  <si>
    <t>Поправка: Прил.33.4, п.3. 2.14 Наименование: При установке опор ВЛ 0,38-10 кВ с приставками массой свыше 350 кг (нормы табл. 04-001, 04-002 и 04-003 учитывают приставку массой до 350 кг)</t>
  </si>
  <si>
    <t>*1,19</t>
  </si>
  <si>
    <t>Поправка: Прил.33.4, п.3. 2.14</t>
  </si>
  <si>
    <t>30,1</t>
  </si>
  <si>
    <t>30,2</t>
  </si>
  <si>
    <t>05.1.02.06</t>
  </si>
  <si>
    <t>Приставки железобетонные</t>
  </si>
  <si>
    <t>30,3</t>
  </si>
  <si>
    <t>30,4</t>
  </si>
  <si>
    <t>30,5</t>
  </si>
  <si>
    <t>30,6</t>
  </si>
  <si>
    <t>30,7</t>
  </si>
  <si>
    <t>30,8</t>
  </si>
  <si>
    <t>30,9</t>
  </si>
  <si>
    <t>31</t>
  </si>
  <si>
    <t>33-04-019-30</t>
  </si>
  <si>
    <t>Затраты на бурение котлованов, учтенные нормой: 33-04-003-13</t>
  </si>
  <si>
    <t>ГЭСН-2022 доп.11, 33-04-019-30, приказ Минстроя России от 09.08.2024 г. № 524/пр</t>
  </si>
  <si>
    <t>32</t>
  </si>
  <si>
    <t>Поправка: Прил.33.4, п.3. 6. Наименование: При бурении котлованов для опор ВЛ 0,38-10 кВ на глубину более 2х м к затратам на бурение (с последующим уточнением расценок)</t>
  </si>
  <si>
    <t>*1,25</t>
  </si>
  <si>
    <t>33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</si>
  <si>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</si>
  <si>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</si>
  <si>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 доп.15, 33-04-003-02, приказ Минстроя России от 14.08.2025 г. № 490/пр</t>
  </si>
  <si>
    <t>33,1</t>
  </si>
  <si>
    <t>33,2</t>
  </si>
  <si>
    <t>33,3</t>
  </si>
  <si>
    <t>33,4</t>
  </si>
  <si>
    <t>33,5</t>
  </si>
  <si>
    <t>33,6</t>
  </si>
  <si>
    <t>33,7</t>
  </si>
  <si>
    <t>22.2.02.07</t>
  </si>
  <si>
    <t>Детали крепления</t>
  </si>
  <si>
    <t>33,8</t>
  </si>
  <si>
    <t>33,9</t>
  </si>
  <si>
    <t>34</t>
  </si>
  <si>
    <t>33-04-019-19</t>
  </si>
  <si>
    <t>Затраты на бурение котлованов, учтенные нормой: 33-04-003-02</t>
  </si>
  <si>
    <t>ГЭСН-2022 доп.11, 33-04-019-19, приказ Минстроя России от 09.08.2024 г. № 524/пр</t>
  </si>
  <si>
    <t>35</t>
  </si>
  <si>
    <t>36</t>
  </si>
  <si>
    <t>33-04-003-14</t>
  </si>
  <si>
    <t>Установка железобетонных опор ВЛ 0,38; 6-10 кВ с траверсами с двойными приставками: одностоечных с одним подкосом</t>
  </si>
  <si>
    <t>ГЭСН-2022 доп.15, 33-04-003-14, приказ Минстроя России от 14.08.2025 г. № 490/пр</t>
  </si>
  <si>
    <t>36,1</t>
  </si>
  <si>
    <t>36,2</t>
  </si>
  <si>
    <t>36,3</t>
  </si>
  <si>
    <t>36,4</t>
  </si>
  <si>
    <t>36,5</t>
  </si>
  <si>
    <t>36,6</t>
  </si>
  <si>
    <t>36,7</t>
  </si>
  <si>
    <t>36,8</t>
  </si>
  <si>
    <t>22.2.02.09</t>
  </si>
  <si>
    <t>36,9</t>
  </si>
  <si>
    <t>36,10</t>
  </si>
  <si>
    <t>37</t>
  </si>
  <si>
    <t>33-04-019-31</t>
  </si>
  <si>
    <t>Затраты на бурение котлованов, учтенные нормой: 33-04-003-14</t>
  </si>
  <si>
    <t>ГЭСН-2022 доп.11, 33-04-019-31, приказ Минстроя России от 09.08.2024 г. № 524/пр</t>
  </si>
  <si>
    <t>38</t>
  </si>
  <si>
    <t>39</t>
  </si>
  <si>
    <t>33-04-003-03</t>
  </si>
  <si>
    <t>Установка железобетонных опор ВЛ 0,38; 6-10 кВ с траверсами без приставок: одностоечных с двумя подкосами</t>
  </si>
  <si>
    <t>ГЭСН-2022 доп.15, 33-04-003-03, приказ Минстроя России от 14.08.2025 г. № 490/пр</t>
  </si>
  <si>
    <t>39,1</t>
  </si>
  <si>
    <t>39,2</t>
  </si>
  <si>
    <t>39,3</t>
  </si>
  <si>
    <t>39,4</t>
  </si>
  <si>
    <t>39,5</t>
  </si>
  <si>
    <t>39,6</t>
  </si>
  <si>
    <t>39,7</t>
  </si>
  <si>
    <t>39,8</t>
  </si>
  <si>
    <t>39,9</t>
  </si>
  <si>
    <t>40</t>
  </si>
  <si>
    <t>33-04-019-20</t>
  </si>
  <si>
    <t>Затраты на бурение котлованов, учтенные нормой: 33-04-003-03</t>
  </si>
  <si>
    <t>ГЭСН-2022 доп.11, 33-04-019-20, приказ Минстроя России от 09.08.2024 г. № 524/пр</t>
  </si>
  <si>
    <t>41</t>
  </si>
  <si>
    <t>42</t>
  </si>
  <si>
    <t>33-04-003-15</t>
  </si>
  <si>
    <t>Установка железобетонных опор ВЛ 0,38; 6-10 кВ с траверсами с двойными приставками: одностоечных с двумя подкосами</t>
  </si>
  <si>
    <t>ГЭСН-2022 доп.15, 33-04-003-15, приказ Минстроя России от 14.08.2025 г. № 490/пр</t>
  </si>
  <si>
    <t>42,1</t>
  </si>
  <si>
    <t>42,2</t>
  </si>
  <si>
    <t>42,3</t>
  </si>
  <si>
    <t>42,4</t>
  </si>
  <si>
    <t>42,5</t>
  </si>
  <si>
    <t>42,6</t>
  </si>
  <si>
    <t>42,7</t>
  </si>
  <si>
    <t>42,8</t>
  </si>
  <si>
    <t>42,9</t>
  </si>
  <si>
    <t>42,10</t>
  </si>
  <si>
    <t>43</t>
  </si>
  <si>
    <t>33-04-019-32</t>
  </si>
  <si>
    <t>Затраты на бурение котлованов, учтенные нормой: 33-04-003-15</t>
  </si>
  <si>
    <t>ГЭСН-2022 доп.11, 33-04-019-32, приказ Минстроя России от 09.08.2024 г. № 524/пр</t>
  </si>
  <si>
    <t>44</t>
  </si>
  <si>
    <t>45</t>
  </si>
  <si>
    <t>Поправка: МР 507/пр Табл.2, п.5 Наименование: При демонтаже (разборке) сетей инженерно-технического обеспечения</t>
  </si>
  <si>
    <t>Поправка: МР 507/пр Табл.2, п.5</t>
  </si>
  <si>
    <t>45,1</t>
  </si>
  <si>
    <t>46</t>
  </si>
  <si>
    <t>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</si>
  <si>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</si>
  <si>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</si>
  <si>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ГЭСН-2022 доп.11, 33-04-020-01, приказ Минстроя России от 09.08.2024 г. № 524/пр</t>
  </si>
  <si>
    <t>46,1</t>
  </si>
  <si>
    <t>20.1.01.01</t>
  </si>
  <si>
    <t>Комплект креплений для анкерных опор</t>
  </si>
  <si>
    <t>46,2</t>
  </si>
  <si>
    <t>20.1.01.12</t>
  </si>
  <si>
    <t>Комплект креплений для промежуточных опор</t>
  </si>
  <si>
    <t>46,3</t>
  </si>
  <si>
    <t>21.2.01.01</t>
  </si>
  <si>
    <t>Провода самонесущие изолированные</t>
  </si>
  <si>
    <t>1000 м</t>
  </si>
  <si>
    <t>1000 М</t>
  </si>
  <si>
    <t>47</t>
  </si>
  <si>
    <t>33-04-020-03</t>
  </si>
  <si>
    <t>При изменении количества опор на 1 км ВЛЗ добавлять или исключать: к норме 33-04-020-01</t>
  </si>
  <si>
    <t>ГЭСН-2022 доп.11, 33-04-020-03, приказ Минстроя России от 09.08.2024 г. № 524/пр</t>
  </si>
  <si>
    <t>47,1</t>
  </si>
  <si>
    <t>48</t>
  </si>
  <si>
    <t>м08-02-306-01</t>
  </si>
  <si>
    <t>Изоляторы секционные для: трамвая</t>
  </si>
  <si>
    <t>ГЭСНм-2022, м08-02-306-01, приказ Минстроя России от 18.05.2022 г. № 378/пр</t>
  </si>
  <si>
    <t>48,1</t>
  </si>
  <si>
    <t>49</t>
  </si>
  <si>
    <t>49,1</t>
  </si>
  <si>
    <t>50</t>
  </si>
  <si>
    <t>50,1</t>
  </si>
  <si>
    <t>51</t>
  </si>
  <si>
    <t>33-04-030-01</t>
  </si>
  <si>
    <t>Установка разрядников: с помощью механизмов</t>
  </si>
  <si>
    <t>ГЭСН-2022, 33-04-030-01, приказ Минстроя России от 18.05.2022 г. № 378/пр</t>
  </si>
  <si>
    <t>51,1</t>
  </si>
  <si>
    <t>51,2</t>
  </si>
  <si>
    <t>51,3</t>
  </si>
  <si>
    <t>51,4</t>
  </si>
  <si>
    <t>51,5</t>
  </si>
  <si>
    <t>52</t>
  </si>
  <si>
    <t>52,1</t>
  </si>
  <si>
    <t>52,2</t>
  </si>
  <si>
    <t>52,3</t>
  </si>
  <si>
    <t>52,4</t>
  </si>
  <si>
    <t>52,5</t>
  </si>
  <si>
    <t>53</t>
  </si>
  <si>
    <t>33-04-018-01</t>
  </si>
  <si>
    <t>Монтаж ограничителей перенапряжения нелинейных (ОПН) на линиях электропередачи до 10 кВ: с использованием автогидроподъемника</t>
  </si>
  <si>
    <t>10 опор</t>
  </si>
  <si>
    <t>ГЭСН-2022, 33-04-018-01, приказ Минстроя России от 18.05.2022 г. № 378/пр</t>
  </si>
  <si>
    <t>54</t>
  </si>
  <si>
    <t>м08-02-305-04</t>
  </si>
  <si>
    <t>Траверса на опоре</t>
  </si>
  <si>
    <t>ГЭСНм-2022, м08-02-305-04, приказ Минстроя России от 18.05.2022 г. № 378/пр</t>
  </si>
  <si>
    <t>54,1</t>
  </si>
  <si>
    <t>55</t>
  </si>
  <si>
    <t>м08-02-305-01</t>
  </si>
  <si>
    <t>Хомут на опоре</t>
  </si>
  <si>
    <t>ГЭСНм-2022, м08-02-305-01, приказ Минстроя России от 18.05.2022 г. № 378/пр</t>
  </si>
  <si>
    <t>55,1</t>
  </si>
  <si>
    <t>56</t>
  </si>
  <si>
    <t>м08-01-052-01</t>
  </si>
  <si>
    <t>Изолятор опорный напряжением: до 10 кВ, количество точек крепления 1</t>
  </si>
  <si>
    <t>ГЭСНм-2022, м08-01-052-01, приказ Минстроя России от 18.05.2022 г. № 378/пр</t>
  </si>
  <si>
    <t>56,1</t>
  </si>
  <si>
    <t>57</t>
  </si>
  <si>
    <t>57,1</t>
  </si>
  <si>
    <t>57,2</t>
  </si>
  <si>
    <t>57,3</t>
  </si>
  <si>
    <t>58</t>
  </si>
  <si>
    <t>58,1</t>
  </si>
  <si>
    <t>59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</si>
  <si>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</si>
  <si>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</si>
  <si>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</si>
  <si>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</si>
  <si>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</si>
  <si>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</si>
  <si>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</si>
  <si>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</si>
  <si>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</si>
  <si>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60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</si>
  <si>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</si>
  <si>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</si>
  <si>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</si>
  <si>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61</t>
  </si>
  <si>
    <t>м08-02-471-04</t>
  </si>
  <si>
    <t>Заземлитель вертикальный из круглой стали диаметром: 16 мм</t>
  </si>
  <si>
    <t>10 ШТ</t>
  </si>
  <si>
    <t>ГЭСНм-2022 доп.8, м08-02-471-04, приказ Минстроя России от 14.11.2023 г. № 817/пр</t>
  </si>
  <si>
    <t>61,1</t>
  </si>
  <si>
    <t>62</t>
  </si>
  <si>
    <t>33-04-015-01</t>
  </si>
  <si>
    <t>Устройство шин заземления опор ВЛ и подстанций</t>
  </si>
  <si>
    <t>10 м</t>
  </si>
  <si>
    <t>ГЭСН-2022, 33-04-015-01, приказ Минстроя России от 18.05.2022 г. № 378/пр</t>
  </si>
  <si>
    <t>62,1</t>
  </si>
  <si>
    <t>63</t>
  </si>
  <si>
    <t>м08-02-472-02</t>
  </si>
  <si>
    <t>Заземлитель горизонтальный из стали: полосовой сечением 160 мм2</t>
  </si>
  <si>
    <t>100 м</t>
  </si>
  <si>
    <t>ГЭСНм-2022 доп.8, м08-02-472-02, приказ Минстроя России от 14.11.2023 г. № 817/пр</t>
  </si>
  <si>
    <t>63,1</t>
  </si>
  <si>
    <t>64</t>
  </si>
  <si>
    <t>м08-02-472-08</t>
  </si>
  <si>
    <t>Проводник заземляющий открыто по строительным основаниям: из круглой стали диаметром 8 мм</t>
  </si>
  <si>
    <t>ГЭСНм-2022 доп.8, м08-02-472-08, приказ Минстроя России от 14.11.2023 г. № 817/пр</t>
  </si>
  <si>
    <t>64,1</t>
  </si>
  <si>
    <t>65</t>
  </si>
  <si>
    <t>м08-02-472-07</t>
  </si>
  <si>
    <t>Проводник заземляющий открыто по строительным основаниям: из полосовой стали сечением 160 мм2</t>
  </si>
  <si>
    <t>ГЭСНм-2022 доп.8, м08-02-472-07, приказ Минстроя России от 14.11.2023 г. № 817/пр</t>
  </si>
  <si>
    <t>65,1</t>
  </si>
  <si>
    <t>66</t>
  </si>
  <si>
    <t>м08-01-082-01</t>
  </si>
  <si>
    <t>Зажим наборный без кожуха</t>
  </si>
  <si>
    <t>ГЭСНм-2022, м08-01-082-01, приказ Минстроя России от 18.05.2022 г. № 378/пр</t>
  </si>
  <si>
    <t>Поправка: Сб.№м 8, п.1.8. 3.1  Наименование: При производстве работ на высоте св. 2 до 8 м</t>
  </si>
  <si>
    <t>)*1,05</t>
  </si>
  <si>
    <t>Поправка: Сб.№м 8, п.1.8. 3.1</t>
  </si>
  <si>
    <t>66,1</t>
  </si>
  <si>
    <t>67</t>
  </si>
  <si>
    <t>68</t>
  </si>
  <si>
    <t>51-1-РСС</t>
  </si>
  <si>
    <t>Погрузка в автотранспортное средство: прочие материалы, детали (с использованием погрузчика)</t>
  </si>
  <si>
    <t>51-1-РСТ</t>
  </si>
  <si>
    <t>69</t>
  </si>
  <si>
    <t>51-2-РСС</t>
  </si>
  <si>
    <t>Разгрузка с автотранспортного средства: прочие материалы, детали (с использованием погрузчика)</t>
  </si>
  <si>
    <t>51-2-РСТ</t>
  </si>
  <si>
    <t>Материалы</t>
  </si>
  <si>
    <t>70</t>
  </si>
  <si>
    <t>05.1.02.07-0071</t>
  </si>
  <si>
    <t>Стойки опор железобетонные, объем от 0,4 до 0,8 м3, бетон В30, расход арматуры от 100 до 150 кг/м3</t>
  </si>
  <si>
    <t>м3</t>
  </si>
  <si>
    <t>ФСБЦ-2022, 05.1.02.07-0071,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</si>
  <si>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</si>
  <si>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</si>
  <si>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</si>
  <si>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71</t>
  </si>
  <si>
    <t>ТЦ_05.1.02.05_62_</t>
  </si>
  <si>
    <t>Стойка ж/б вибрированная СВп 110-5</t>
  </si>
  <si>
    <t>Материал по прайсу</t>
  </si>
  <si>
    <t>материалы (03)</t>
  </si>
  <si>
    <t>72</t>
  </si>
  <si>
    <t>Приставка ж/б ПТ45</t>
  </si>
  <si>
    <t>73</t>
  </si>
  <si>
    <t>05.1.02.06-0007</t>
  </si>
  <si>
    <t>Приставки сборные железобетонные, объем до 0,2 м3, бетон В25, расход арматуры от 250 до 300 кг/м3</t>
  </si>
  <si>
    <t>ФСБЦ-2022, 05.1.02.06-0007, приказ Минстроя России от 18.05.2022 г. № 378/пр</t>
  </si>
  <si>
    <t>74</t>
  </si>
  <si>
    <t>21.2.01.01-0047</t>
  </si>
  <si>
    <t>Провод самонесущий изолированный СИП-3 1х50-20</t>
  </si>
  <si>
    <t>ФСБЦ-2022 доп.4, 21.2.01.01-0047, приказ Минстроя России от 27.12.2022 г. № 1133/пр</t>
  </si>
  <si>
    <t>Материалы монтажные</t>
  </si>
  <si>
    <t>Материалы и конструкции ( монтажные )  по ценникам и каталогам</t>
  </si>
  <si>
    <t>ФССЦм</t>
  </si>
  <si>
    <t>75</t>
  </si>
  <si>
    <t>ТЦ_21.2.01.01_62_</t>
  </si>
  <si>
    <t>Провод СИПн-3 1х70-20</t>
  </si>
  <si>
    <t>м</t>
  </si>
  <si>
    <t>76</t>
  </si>
  <si>
    <t>ТЦ_22.2.01.04_62_</t>
  </si>
  <si>
    <t>Изолятор ЛШП -20А</t>
  </si>
  <si>
    <t>77</t>
  </si>
  <si>
    <t>20.1.02.23-1031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</si>
  <si>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</si>
  <si>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ФСБЦ-2022 доп.6, 20.1.02.23-1031, приказ Минстроя России от 11.05.2023 г. № 335/пр</t>
  </si>
  <si>
    <t>78</t>
  </si>
  <si>
    <t>ТЦ_20.1.01.11_62_</t>
  </si>
  <si>
    <t>Зажим плашечный ПС-2-1</t>
  </si>
  <si>
    <t>79</t>
  </si>
  <si>
    <t>20.1.01.11-0004</t>
  </si>
  <si>
    <t>Зажим плашечный соединительный ПА 2-2</t>
  </si>
  <si>
    <t>ФСБЦ-2022, 20.1.01.11-0004, приказ Минстроя России от 18.05.2022 г. № 378/пр</t>
  </si>
  <si>
    <t>80</t>
  </si>
  <si>
    <t>20.1.01.11-0006</t>
  </si>
  <si>
    <t>Зажим плашечный соединительный ПА 3-2</t>
  </si>
  <si>
    <t>ФСБЦ-2022, 20.1.01.11-0006, приказ Минстроя России от 18.05.2022 г. № 378/пр</t>
  </si>
  <si>
    <t>81</t>
  </si>
  <si>
    <t>08.3.03.06-0001</t>
  </si>
  <si>
    <t>Проволока вязальная</t>
  </si>
  <si>
    <t>ФСБЦ-2022, 08.3.03.06-0001, приказ Минстроя России от 18.05.2022 г. № 378/пр</t>
  </si>
  <si>
    <t>82</t>
  </si>
  <si>
    <t>21.2.01.02-0015</t>
  </si>
  <si>
    <t>Провод неизолированный для воздушных линий электропередачи А 50</t>
  </si>
  <si>
    <t>ФСБЦ-2022 доп.15, 21.2.01.02-0015, приказ Минстроя России от 14.08.2025 г. № 490/пр</t>
  </si>
  <si>
    <t>83</t>
  </si>
  <si>
    <t>20.1.01.02-0046</t>
  </si>
  <si>
    <t>Зажимы аппаратные прессуемые А2А-50-Т</t>
  </si>
  <si>
    <t>ФСБЦ-2022, 20.1.01.02-0046, приказ Минстроя России от 18.05.2022 г. № 378/пр</t>
  </si>
  <si>
    <t>84</t>
  </si>
  <si>
    <t>ТЦ_20.1.01.08_62_</t>
  </si>
  <si>
    <t>Зажим ответвит. ОАЗ-1 с кожухом КЗ-02</t>
  </si>
  <si>
    <t>85</t>
  </si>
  <si>
    <t>Зажим ответвит. ОАЗ-2 с кожухом КЗ-02</t>
  </si>
  <si>
    <t>86</t>
  </si>
  <si>
    <t>22.2.01.03-1014</t>
  </si>
  <si>
    <t>Изолятор подвесной стеклянный ПС-70Е</t>
  </si>
  <si>
    <t>ФСБЦ-2022, 22.2.01.03-1014, приказ Минстроя России от 18.05.2022 г. № 378/пр</t>
  </si>
  <si>
    <t>87</t>
  </si>
  <si>
    <t>20.1.02.22-0005</t>
  </si>
  <si>
    <t>Ушко однолапчатое У1-7-16</t>
  </si>
  <si>
    <t>ФСБЦ-2022, 20.1.02.22-0005, приказ Минстроя России от 18.05.2022 г. № 378/пр</t>
  </si>
  <si>
    <t>88</t>
  </si>
  <si>
    <t>25.3.14.01-1090</t>
  </si>
  <si>
    <t>Звено промежуточное трехлапчатое ПРТ-7-1</t>
  </si>
  <si>
    <t>ФСБЦ-2022, 25.3.14.01-1090, приказ Минстроя России от 18.05.2022 г. № 378/пр</t>
  </si>
  <si>
    <t>89</t>
  </si>
  <si>
    <t>20.1.02.14-1014</t>
  </si>
  <si>
    <t>Серьга СР-7-16</t>
  </si>
  <si>
    <t>ФСБЦ-2022, 20.1.02.14-1014, приказ Минстроя России от 18.05.2022 г. № 378/пр</t>
  </si>
  <si>
    <t>90</t>
  </si>
  <si>
    <t>20.5.04.04-0001</t>
  </si>
  <si>
    <t>Зажим натяжной болтовый НБ-2-6</t>
  </si>
  <si>
    <t>ФСБЦ-2022, 20.5.04.04-0001, приказ Минстроя России от 18.05.2022 г. № 378/пр</t>
  </si>
  <si>
    <t>91</t>
  </si>
  <si>
    <t>ТЦ_20.5.04.07_62_</t>
  </si>
  <si>
    <t>Зажим соединительный MJPT 50</t>
  </si>
  <si>
    <t>Материалы, изделия и конструкции</t>
  </si>
  <si>
    <t>92</t>
  </si>
  <si>
    <t>07.2.02.05-0021</t>
  </si>
  <si>
    <t>Траверсы металлические высоковольтные</t>
  </si>
  <si>
    <t>ФСБЦ-2022 доп.4, 07.2.02.05-0021, приказ Минстроя России от 27.12.2022 г. № 1133/пр</t>
  </si>
  <si>
    <t>93</t>
  </si>
  <si>
    <t>ТЦ_22.2.02.18_62_6234130045_08.08.2024_01</t>
  </si>
  <si>
    <t>Траверса ТМ73</t>
  </si>
  <si>
    <t>94</t>
  </si>
  <si>
    <t>Траверса ТМ60</t>
  </si>
  <si>
    <t>95</t>
  </si>
  <si>
    <t>Траверса ТМ66</t>
  </si>
  <si>
    <t>96</t>
  </si>
  <si>
    <t>ТЦ_20.1.02.21_62_</t>
  </si>
  <si>
    <t>Крепление подкоса У52</t>
  </si>
  <si>
    <t>97</t>
  </si>
  <si>
    <t>Стяжка СТ-51</t>
  </si>
  <si>
    <t>98</t>
  </si>
  <si>
    <t>07.2.07.13-0221</t>
  </si>
  <si>
    <t>ФСБЦ-2022, 07.2.07.13-0221, приказ Минстроя России от 18.05.2022 г. № 378/пр</t>
  </si>
  <si>
    <t>99</t>
  </si>
  <si>
    <t>ТЦ_22.2.02.20_62_6234130045_08.08.2024_01</t>
  </si>
  <si>
    <t>Хомут Х51</t>
  </si>
  <si>
    <t>100</t>
  </si>
  <si>
    <t>ТЦ_25.2.01.13_62_</t>
  </si>
  <si>
    <t>Оголовок ОГ52</t>
  </si>
  <si>
    <t>101</t>
  </si>
  <si>
    <t>Оголовок ОГ54</t>
  </si>
  <si>
    <t>102</t>
  </si>
  <si>
    <t>Оголовок ОГ56</t>
  </si>
  <si>
    <t>103</t>
  </si>
  <si>
    <t>Оголовок ОГ58</t>
  </si>
  <si>
    <t>104</t>
  </si>
  <si>
    <t>Крюк К22</t>
  </si>
  <si>
    <t>105</t>
  </si>
  <si>
    <t>Проводник заземляющий ЗП1М L1м</t>
  </si>
  <si>
    <t>106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</si>
  <si>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</si>
  <si>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</si>
  <si>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 доп.12, 25.2.02.11-0021, приказ Минстроя России от 07.11.2024 г. № 747/пр</t>
  </si>
  <si>
    <t>107</t>
  </si>
  <si>
    <t>01.7.06.07-0003</t>
  </si>
  <si>
    <t>Ленты перфорированные из оцинкованной стали, ширина 17 мм, толщина 0,6 мм</t>
  </si>
  <si>
    <t>ФСБЦ-2022, 01.7.06.07-0003, приказ Минстроя России от 18.05.2022 г. № 378/пр</t>
  </si>
  <si>
    <t>108</t>
  </si>
  <si>
    <t>25.2.02.11-0051</t>
  </si>
  <si>
    <t>Скрепы для фиксации на промежуточных опорах, размер 20 мм</t>
  </si>
  <si>
    <t>ФСБЦ-2022 доп.12, 25.2.02.11-0051, приказ Минстроя России от 07.11.2024 г. № 747/пр</t>
  </si>
  <si>
    <t>109</t>
  </si>
  <si>
    <t>22.2.02.23-0304</t>
  </si>
  <si>
    <t>Таблички-указатели кабельных трасс пластиковые односторонние, размеры 210х280х5 мм</t>
  </si>
  <si>
    <t>ФСБЦ-2022, 22.2.02.23-0304, приказ Минстроя России от 18.05.2022 г. № 378/пр</t>
  </si>
  <si>
    <t>110</t>
  </si>
  <si>
    <t>08.3.04.02-0095</t>
  </si>
  <si>
    <t>Прокат стальной горячекатаный круглый, марки стали Ст3сп, Ст3пс, диаметр 14-50 мм</t>
  </si>
  <si>
    <t>ФСБЦ-2022, 08.3.04.02-0095, приказ Минстроя России от 18.05.2022 г. № 378/пр</t>
  </si>
  <si>
    <t>111</t>
  </si>
  <si>
    <t>08.3.07.01-0071</t>
  </si>
  <si>
    <t>Прокат стальной горячекатаный полосовой, марки стали Ст3сп, Ст3пс, размеры 40х5 мм</t>
  </si>
  <si>
    <t>ФСБЦ-2022 доп.4, 08.3.07.01-0071, приказ Минстроя России от 27.12.2022 г. № 1133/пр</t>
  </si>
  <si>
    <t>112</t>
  </si>
  <si>
    <t>08.4.03.02-0002</t>
  </si>
  <si>
    <t>Сталь арматурная горячекатаная гладкая, класс A-I, диаметр 6-22 мм</t>
  </si>
  <si>
    <t>ФСБЦ-2022, 08.4.03.02-0002, приказ Минстроя России от 18.05.2022 г. № 378/пр</t>
  </si>
  <si>
    <t>113</t>
  </si>
  <si>
    <t>ТЦ_01.7.15.03_62_6234158925</t>
  </si>
  <si>
    <t>Болт М16*220,46</t>
  </si>
  <si>
    <t>114</t>
  </si>
  <si>
    <t>Гайка 2М16,5</t>
  </si>
  <si>
    <t>115</t>
  </si>
  <si>
    <t>Оборудование</t>
  </si>
  <si>
    <t>116</t>
  </si>
  <si>
    <t>ТЦ_62.1.03.01_62_</t>
  </si>
  <si>
    <t>Разрядник РМК-20-IV-УХЛ1/021</t>
  </si>
  <si>
    <t>оборудование</t>
  </si>
  <si>
    <t>оборудование (03)</t>
  </si>
  <si>
    <t>117</t>
  </si>
  <si>
    <t>ТЦ_20.1.02.23_62_</t>
  </si>
  <si>
    <t>Устройство защиты от дуги СЕ 3</t>
  </si>
  <si>
    <t>НДС 20%</t>
  </si>
  <si>
    <t>Всего с НДС</t>
  </si>
  <si>
    <t>Пусконаладочные работы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</si>
  <si>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</si>
  <si>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</si>
  <si>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</si>
  <si>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</si>
  <si>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Поправка: Мет.421/пр 04.08.20 Пр.8. п. 1   Наименование: Выполнение пусконаладочных работ "вхолостую".</t>
  </si>
  <si>
    <t>)*0,8</t>
  </si>
  <si>
    <t>Пусконаладочные работы Электротехнические устройства</t>
  </si>
  <si>
    <t>ФЕРп</t>
  </si>
  <si>
    <t>Поправка: Мет.421/пр 04.08.20 Пр.8. п. 1</t>
  </si>
  <si>
    <t>Пр/812-083.0-1</t>
  </si>
  <si>
    <t>Пр/774-083.0</t>
  </si>
  <si>
    <t>п01-11-010-02</t>
  </si>
  <si>
    <t>Измерение сопротивления растеканию тока: контура с диагональю до 20 м</t>
  </si>
  <si>
    <t>ГЭСНп-2022, п01-11-010-02, приказ Минстроя России от 18.05.2022 г. № 378/пр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</si>
  <si>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</si>
  <si>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</si>
  <si>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</si>
  <si>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</si>
  <si>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п01-11-024-02</t>
  </si>
  <si>
    <t>Фазировка электрической линии или трансформатора с сетью напряжением: свыше 1 кВ</t>
  </si>
  <si>
    <t>ГЭСНп-2022, п01-11-024-02, приказ Минстроя России от 18.05.2022 г. № 378/пр</t>
  </si>
  <si>
    <t>п01-11-027-01</t>
  </si>
  <si>
    <t>Измерение токов утечки: или пробивного напряжения разрядника</t>
  </si>
  <si>
    <t>ГЭСНп-2022, п01-11-027-01, приказ Минстроя России от 18.05.2022 г. № 378/пр</t>
  </si>
  <si>
    <t>*0,8</t>
  </si>
  <si>
    <t>п01-12-024-02</t>
  </si>
  <si>
    <t>Испытание трех элементов изолятора опорного многоэлементного или подвесного</t>
  </si>
  <si>
    <t>испытание</t>
  </si>
  <si>
    <t>ГЭСНп-2022, п01-12-024-02, приказ Минстроя России от 18.05.2022 г. № 378/пр</t>
  </si>
  <si>
    <t>ВСЕГО с НДС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</si>
  <si>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</si>
  <si>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</si>
  <si>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</si>
  <si>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</si>
  <si>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</si>
  <si>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</si>
  <si>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</si>
  <si>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</si>
  <si>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</si>
  <si>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</si>
  <si>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</si>
  <si>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</si>
  <si>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</si>
  <si>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</si>
  <si>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</si>
  <si>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</si>
  <si>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</si>
  <si>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</si>
  <si>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</si>
  <si>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</si>
  <si>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</si>
  <si>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</si>
  <si>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</si>
  <si>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</si>
  <si>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</si>
  <si>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</si>
  <si>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</si>
  <si>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</si>
  <si>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</si>
  <si>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</si>
  <si>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</si>
  <si>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</si>
  <si>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</si>
  <si>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</si>
  <si>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</si>
  <si>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</si>
  <si>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</si>
  <si>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</si>
  <si>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</si>
  <si>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</si>
  <si>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</si>
  <si>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</si>
  <si>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</si>
  <si>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</si>
  <si>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</si>
  <si>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</si>
  <si>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</si>
  <si>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</si>
  <si>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</si>
  <si>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</si>
  <si>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</si>
  <si>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</si>
  <si>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</si>
  <si>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</si>
  <si>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</si>
  <si>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</si>
  <si>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</si>
  <si>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</si>
  <si>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</si>
  <si>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</si>
  <si>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</si>
  <si>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</si>
  <si>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</si>
  <si>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</si>
  <si>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</si>
  <si>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</si>
  <si>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</si>
  <si>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</si>
  <si>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</si>
  <si>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</si>
  <si>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Рязанская область, КТЦ к ФСНБ-2022 (ПАО Россети), 4 квартал 2025 г</t>
  </si>
  <si>
    <t>Сборник индексов</t>
  </si>
  <si>
    <t>Рязанская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</si>
  <si>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IV квартал 2025 года»</t>
  </si>
  <si>
    <t>Справочная информация</t>
  </si>
  <si>
    <t>Письмо Минстроя России от 21.11.2025 № 71782-ИФ/09</t>
  </si>
  <si>
    <t>Приказ ПАО 'РОССЕТИ'</t>
  </si>
  <si>
    <t>Приказ ПАО 'РОССЕТИ' от 26.12.2024 № 612</t>
  </si>
  <si>
    <t>_OBSM_</t>
  </si>
  <si>
    <t>1-100-30</t>
  </si>
  <si>
    <t>Средний разряд работы 3,0</t>
  </si>
  <si>
    <t>чел.-ч.</t>
  </si>
  <si>
    <t>4-100-00</t>
  </si>
  <si>
    <t>Затраты труда машинистов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</si>
  <si>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</si>
  <si>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</si>
  <si>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</si>
  <si>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маш.-ч</t>
  </si>
  <si>
    <t>4-100-040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</si>
  <si>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</si>
  <si>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</si>
  <si>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</si>
  <si>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1-100-36</t>
  </si>
  <si>
    <t>Средний разряд работы 3,6</t>
  </si>
  <si>
    <t>1-100-38</t>
  </si>
  <si>
    <t>Средний разряд работы 3,8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</si>
  <si>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</si>
  <si>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</si>
  <si>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</si>
  <si>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</si>
  <si>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1-100-33</t>
  </si>
  <si>
    <t>Средний разряд работы 3,3</t>
  </si>
  <si>
    <t>91.11.01-012</t>
  </si>
  <si>
    <t>ФСЭМ-2022, 91.11.01-012, приказ Минстроя России от 18.05.2022 г. № 378/пр</t>
  </si>
  <si>
    <t>Машины монтажные для выполнения работ при прокладке и монтаже кабеля на базе автомобиля</t>
  </si>
  <si>
    <t>4-100-050</t>
  </si>
  <si>
    <t>01.7.06.14-0038</t>
  </si>
  <si>
    <t>ФСБЦ-2022, 01.7.06.14-0038, приказ Минстроя России от 18.05.2022 г. № 378/пр</t>
  </si>
  <si>
    <t>Ленты для уплотнения смоляные на основе хлопкополиэфирной ткани, пропитанной битумным составом, ширина 75 мм, толщина 0,8 мм</t>
  </si>
  <si>
    <t>01.7.07.29-0241</t>
  </si>
  <si>
    <t>ФСБЦ-2022 доп.9, 01.7.07.29-0241, приказ Минстроя России от 16.02.2024 г. № 102/пр</t>
  </si>
  <si>
    <t>Хомуты (стяжки) атмосферостойкие из нейлона, цвет черный, размеры 370х4,8 мм</t>
  </si>
  <si>
    <t>07.2.07.13-0201</t>
  </si>
  <si>
    <t>ФСБЦ-2022, 07.2.07.13-0201, приказ Минстроя России от 18.05.2022 г. № 378/пр</t>
  </si>
  <si>
    <t>Стяжка стальная винтовая, диаметр 15-17 мм, в комплекте с гайкой стальной оцинкованной, диаметр 90 мм</t>
  </si>
  <si>
    <t>08.2.02.06-0001</t>
  </si>
  <si>
    <t>ФСБЦ-2022, 08.2.02.06-0001, приказ Минстроя России от 18.05.2022 г. № 378/пр</t>
  </si>
  <si>
    <t>Канат двойной свивки ЛК-Р конструкции 6х19(1+6+6/6)+1 о.с., марка В, из оцинкованной по группе Ж проволоки, маркировочная группа 1570-1770 Н/мм2, диаметр 6,9 мм</t>
  </si>
  <si>
    <t>20.1.02.10-0002</t>
  </si>
  <si>
    <t>ФСБЦ-2022, 20.1.02.10-0002, приказ Минстроя России от 18.05.2022 г. № 378/пр</t>
  </si>
  <si>
    <t>Подвес металлический кабелей связи П-8</t>
  </si>
  <si>
    <t>20.1.02.21-0050</t>
  </si>
  <si>
    <t>ФСБЦ-2022, 20.1.02.21-0050, приказ Минстроя России от 18.05.2022 г. № 378/пр</t>
  </si>
  <si>
    <t>Узел крепления КГП-16-3</t>
  </si>
  <si>
    <t>22.2.02.06-0011</t>
  </si>
  <si>
    <t>ФСБЦ-2022, 22.2.02.06-0011, приказ Минстроя России от 18.05.2022 г. № 378/пр</t>
  </si>
  <si>
    <t>Консоли для крепления и подвески стального каната КСП-2</t>
  </si>
  <si>
    <t>22.2.02.23-0011</t>
  </si>
  <si>
    <t>ФСБЦ-2022, 22.2.02.23-0011, приказ Минстроя России от 18.05.2022 г. № 378/пр</t>
  </si>
  <si>
    <t>Глухари</t>
  </si>
  <si>
    <t>1-100-43</t>
  </si>
  <si>
    <t>Средний разряд работы 4,3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</si>
  <si>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</si>
  <si>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</si>
  <si>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</si>
  <si>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</si>
  <si>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</si>
  <si>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</si>
  <si>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</si>
  <si>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</si>
  <si>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</si>
  <si>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</si>
  <si>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</si>
  <si>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</si>
  <si>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14.5.09.11-0102</t>
  </si>
  <si>
    <t>ФСБЦ-2022, 14.5.09.11-0102, приказ Минстроя России от 18.05.2022 г. № 378/пр</t>
  </si>
  <si>
    <t>Уайт-спирит</t>
  </si>
  <si>
    <t>1-100-35</t>
  </si>
  <si>
    <t>Средний разряд работы 3,5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</si>
  <si>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</si>
  <si>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</si>
  <si>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</si>
  <si>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1-100-25</t>
  </si>
  <si>
    <t>Средний разряд работы 2,5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</si>
  <si>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</si>
  <si>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</si>
  <si>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</si>
  <si>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</si>
  <si>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</si>
  <si>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</si>
  <si>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14.4.02.04-0182</t>
  </si>
  <si>
    <t>ФСБЦ-2022, 14.4.02.04-0182, приказ Минстроя России от 18.05.2022 г. № 378/пр</t>
  </si>
  <si>
    <t>Краска масляная МА-15, цветная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</si>
  <si>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</si>
  <si>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</si>
  <si>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</si>
  <si>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1-100-31</t>
  </si>
  <si>
    <t>Средний разряд работы 3,1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</si>
  <si>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</si>
  <si>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</si>
  <si>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</si>
  <si>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</si>
  <si>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</si>
  <si>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</si>
  <si>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</si>
  <si>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</si>
  <si>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</si>
  <si>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</si>
  <si>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</si>
  <si>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</si>
  <si>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</si>
  <si>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</si>
  <si>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</si>
  <si>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1-100-41</t>
  </si>
  <si>
    <t>Средний разряд работы 4,1</t>
  </si>
  <si>
    <t>91.06.09-001</t>
  </si>
  <si>
    <t>ФСЭМ-2022, 91.06.09-001, приказ Минстроя России от 18.05.2022 г. № 378/пр</t>
  </si>
  <si>
    <t>Подъемники телескопические самоходные, рабочая высота 26 м, грузоподъемность 250 кг</t>
  </si>
  <si>
    <t>1-100-39</t>
  </si>
  <si>
    <t>Средний разряд работы 3,9</t>
  </si>
  <si>
    <t>91.14.02-003</t>
  </si>
  <si>
    <t>ФСЭМ-2022, 91.14.02-003, приказ Минстроя России от 18.05.2022 г. № 378/пр</t>
  </si>
  <si>
    <t>Автомобили бортовые, грузоподъемность до 10 т</t>
  </si>
  <si>
    <t>01.3.01.06-1018</t>
  </si>
  <si>
    <t>ФСБЦ-2022, 01.3.01.06-1018, приказ Минстроя России от 18.05.2022 г. № 378/пр</t>
  </si>
  <si>
    <t>Смазка ЦИАТИМ-221</t>
  </si>
  <si>
    <t>1-100-40</t>
  </si>
  <si>
    <t>Средний разряд работы 4,0</t>
  </si>
  <si>
    <t>1-100-20</t>
  </si>
  <si>
    <t>Средний разряд работы 2,0</t>
  </si>
  <si>
    <t>1-100-15</t>
  </si>
  <si>
    <t>Средний разряд работы 1,5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</si>
  <si>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</si>
  <si>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</si>
  <si>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</si>
  <si>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</si>
  <si>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</si>
  <si>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</si>
  <si>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</si>
  <si>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</si>
  <si>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</si>
  <si>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1-100-29</t>
  </si>
  <si>
    <t>Средний разряд работы 2,9</t>
  </si>
  <si>
    <t>91.17.04-034</t>
  </si>
  <si>
    <t>ФСЭМ-2022, 91.17.04-034, приказ Минстроя России от 18.05.2022 г. № 378/пр</t>
  </si>
  <si>
    <t>Агрегаты сварочные с двигателем внутреннего сгорания для ручной дуговой сварки, сварочный ток до 400 А, количество постов 1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</si>
  <si>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</si>
  <si>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</si>
  <si>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</si>
  <si>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</si>
  <si>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</si>
  <si>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</si>
  <si>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</si>
  <si>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</si>
  <si>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</si>
  <si>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</si>
  <si>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</si>
  <si>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</si>
  <si>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2-100-06</t>
  </si>
  <si>
    <t>Рабочий 6 разряда</t>
  </si>
  <si>
    <t>3-200-03</t>
  </si>
  <si>
    <t>Инженер III категории</t>
  </si>
  <si>
    <t>3-200-02</t>
  </si>
  <si>
    <t>Инженер II категории</t>
  </si>
  <si>
    <t>571/пр_2022_п.83_т.2_стр.5_стб.3</t>
  </si>
  <si>
    <t>Разборка и (или) демонтаж строительных конструкций, систем и сетей инженерно-технического обеспечения, в том числе их элементов: сетей инженерно-технического обеспечения</t>
  </si>
  <si>
    <t>Методика применения сметных норм 571/пр (О.П.)</t>
  </si>
  <si>
    <t>*1,20</t>
  </si>
  <si>
    <t>421/пр_2020_прил.10_т.1_п.4_гр.4</t>
  </si>
  <si>
    <t>Методика 421/пр (Строительство)</t>
  </si>
  <si>
    <t>*1,05</t>
  </si>
  <si>
    <t>Сб.№м 8, п.1.8. 3.1</t>
  </si>
  <si>
    <t>При производстве работ на высоте св. 2 до 8 м</t>
  </si>
  <si>
    <t>Тех. часть сб8м</t>
  </si>
  <si>
    <t>571/пр_2022_п.84_т.3_стр.2_стб.3</t>
  </si>
  <si>
    <t>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t>
  </si>
  <si>
    <t>Прил.33.4, п.3. 2.14</t>
  </si>
  <si>
    <t>При установке опор ВЛ 0,38-10 кВ с приставками массой свыше 350 кг (нормы табл. 04-001, 04-002 и 04-003 учитывают приставку массой до 350 кг)</t>
  </si>
  <si>
    <t>Тех. часть сб33</t>
  </si>
  <si>
    <t>Прил.33.4, п.3. 6.</t>
  </si>
  <si>
    <t>При бурении котлованов для опор ВЛ 0,38-10 кВ на глубину более 2х м к затратам на бурение (с последующим уточнением расценок)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</si>
  <si>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</si>
  <si>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</si>
  <si>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421/пр_2020_прил.10_т.1_п.4_гр.4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Поправка: Сб.№м 8, п.1.8. 3.1 Наименование: При производстве работ на высоте св. 2 до 8 м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</si>
  <si>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</si>
  <si>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</si>
  <si>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</si>
  <si>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</si>
  <si>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</si>
  <si>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</si>
  <si>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</si>
  <si>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</si>
  <si>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</si>
  <si>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</si>
  <si>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</si>
  <si>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</si>
  <si>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</si>
  <si>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</si>
  <si>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</si>
  <si>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</si>
  <si>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</si>
  <si>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</si>
  <si>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</si>
  <si>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</si>
  <si>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</si>
  <si>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</si>
  <si>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</si>
  <si>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</si>
  <si>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</si>
  <si>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</si>
  <si>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</si>
  <si>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</si>
  <si>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</si>
  <si>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</si>
  <si>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</si>
  <si>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</si>
  <si>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</si>
  <si>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</si>
  <si>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</si>
  <si>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</si>
  <si>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</si>
  <si>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</si>
  <si>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</si>
  <si>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11»</t>
  </si>
  <si>
    <t>ФГИС ЦС, конъюнктурный анализ</t>
  </si>
  <si>
    <t>Ресурсно-индексным</t>
  </si>
  <si>
    <t>Составлен(а) в текущем уровне цен на декабрь 2025 года</t>
  </si>
  <si>
    <t>Раздел: Демонтажные работы</t>
  </si>
  <si>
    <t>ГЭСН 33-04-011-06</t>
  </si>
  <si>
    <t>Разборка и (или) демонтаж строительных конструкций, систем и сетей инженерно-технического обеспечения, в том числе их элементов: сетей инженерно-технического обеспечения
ЭМ *0,6; М *0; ЗТ *0,6; ЗТм *0,6</t>
  </si>
  <si>
    <t>ОТ (ЗТ)</t>
  </si>
  <si>
    <t>ЭМ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</si>
  <si>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</si>
  <si>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</si>
  <si>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</si>
  <si>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</si>
  <si>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</si>
  <si>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</si>
  <si>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</si>
  <si>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</si>
  <si>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33-04-042-01</t>
  </si>
  <si>
    <t>ОТм(ЗТм) Средний разряд машинистов 5</t>
  </si>
  <si>
    <t>ГЭСН 33-04-042-02</t>
  </si>
  <si>
    <t>ГЭСН 33-04-016-02</t>
  </si>
  <si>
    <t>ОТм(ЗТм) Средний разряд машинистов 6</t>
  </si>
  <si>
    <t>ГЭСН 33-04-016-05</t>
  </si>
  <si>
    <t>ГЭСН 33-04-016-06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</si>
  <si>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</si>
  <si>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</si>
  <si>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</si>
  <si>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</si>
  <si>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</si>
  <si>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</si>
  <si>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</si>
  <si>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</si>
  <si>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</si>
  <si>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</si>
  <si>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</si>
  <si>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</si>
  <si>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</si>
  <si>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</si>
  <si>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</si>
  <si>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</si>
  <si>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</si>
  <si>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</si>
  <si>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</si>
  <si>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</si>
  <si>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</si>
  <si>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</si>
  <si>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</si>
  <si>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</si>
  <si>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</si>
  <si>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</si>
  <si>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Строительно-монтажные работы</t>
  </si>
  <si>
    <t>ГЭСН 33-04-016-04</t>
  </si>
  <si>
    <t>ГЭСН 33-04-003-14</t>
  </si>
  <si>
    <t>При установке опор ВЛ 0,38-10 кВ с приставками массой свыше 350 кг (нормы табл. 04-001, 04-002 и 04-003 учитывают приставку массой до 350 кг)
ЗТ *1,19</t>
  </si>
  <si>
    <t>М</t>
  </si>
  <si>
    <t>ГЭСН 33-04-019-31</t>
  </si>
  <si>
    <t>При бурении котлованов для опор ВЛ 0,38-10 кВ на глубину более 2х м к затратам на бурение (с последующим уточнением расценок)
ЭМ *1,25; ЗТ *1,25; ЗТм *1,25</t>
  </si>
  <si>
    <t>ГЭСН 33-04-003-15</t>
  </si>
  <si>
    <t>ГЭСН 33-04-019-32</t>
  </si>
  <si>
    <t>ГЭСН 33-04-030-01</t>
  </si>
  <si>
    <t>ГЭСНм 08-02-144-05</t>
  </si>
  <si>
    <t>58.1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</si>
  <si>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</si>
  <si>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</si>
  <si>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 01-02-057-02</t>
  </si>
  <si>
    <t>НР Земляные работы, выполняемые: ручным способом</t>
  </si>
  <si>
    <t>СП Земляные работы, выполняемые: ручным способом</t>
  </si>
  <si>
    <t>ГЭСН 01-02-061-01</t>
  </si>
  <si>
    <t>ГЭСНм 08-02-471-04</t>
  </si>
  <si>
    <t>61.1</t>
  </si>
  <si>
    <t>ГЭСН 33-04-015-01</t>
  </si>
  <si>
    <t>ГЭСНм 08-01-082-01</t>
  </si>
  <si>
    <r>
      <t>Зажим наборный без кожуха</t>
    </r>
    <r>
      <rPr>
        <i/>
        <sz val="10"/>
        <rFont val="Arial"/>
        <family val="2"/>
        <charset val="204"/>
      </rPr>
      <t xml:space="preserve">
Поправки к: 
М *0;   
ЗТ )*1,05</t>
    </r>
  </si>
  <si>
    <t>66.1</t>
  </si>
  <si>
    <t>Раздел: Материалы</t>
  </si>
  <si>
    <t>Раздел: Оборудование</t>
  </si>
  <si>
    <t>Оборудование :_x000D_
Разрядник РМК-20-IV-УХЛ1/021</t>
  </si>
  <si>
    <t>Оборудование :_x000D_
Устройство защиты от дуги СЕ 3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</si>
  <si>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</si>
  <si>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</si>
  <si>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</si>
  <si>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</si>
  <si>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</si>
  <si>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</si>
  <si>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</si>
  <si>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</si>
  <si>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</si>
  <si>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</si>
  <si>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</si>
  <si>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</si>
  <si>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</si>
  <si>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</si>
  <si>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</si>
  <si>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</si>
  <si>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</si>
  <si>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</si>
  <si>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ГЭСНп 01-11-010-01</t>
  </si>
  <si>
    <r>
      <t>Измерение сопротивления растеканию тока: заземлителя</t>
    </r>
    <r>
      <rPr>
        <i/>
        <sz val="10"/>
        <rFont val="Arial"/>
        <family val="2"/>
        <charset val="204"/>
      </rPr>
      <t xml:space="preserve">
Поправки к: 
ЗТ )*0,8</t>
    </r>
  </si>
  <si>
    <t>НР Пусконаладочные работы</t>
  </si>
  <si>
    <t>СП Пусконаладочные работы</t>
  </si>
  <si>
    <t>ГЭСНп 01-11-010-02</t>
  </si>
  <si>
    <r>
      <t>Измерение сопротивления растеканию тока: контура с диагональю до 20 м</t>
    </r>
    <r>
      <rPr>
        <i/>
        <sz val="10"/>
        <rFont val="Arial"/>
        <family val="2"/>
        <charset val="204"/>
      </rPr>
      <t xml:space="preserve">
Поправки к: 
ЗТ )*0,8</t>
    </r>
  </si>
  <si>
    <t>ГЭСНп 01-11-011-01</t>
  </si>
  <si>
    <r>
      <t>Проверка наличия цепи между заземлителями и заземленными элементами</t>
    </r>
    <r>
      <rPr>
        <i/>
        <sz val="10"/>
        <rFont val="Arial"/>
        <family val="2"/>
        <charset val="204"/>
      </rPr>
      <t xml:space="preserve">
Поправки к: 
ЗТ )*0,8</t>
    </r>
  </si>
  <si>
    <t>ГЭСНп 01-11-024-02</t>
  </si>
  <si>
    <r>
      <t>Фазировка электрической линии или трансформатора с сетью напряжением: свыше 1 кВ</t>
    </r>
    <r>
      <rPr>
        <i/>
        <sz val="10"/>
        <rFont val="Arial"/>
        <family val="2"/>
        <charset val="204"/>
      </rPr>
      <t xml:space="preserve">
Поправки к: 
ЗТ )*0,8</t>
    </r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</si>
  <si>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</si>
  <si>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</si>
  <si>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</si>
  <si>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</si>
  <si>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</si>
  <si>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</si>
  <si>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</si>
  <si>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</si>
  <si>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</si>
  <si>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</si>
  <si>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</si>
  <si>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</si>
  <si>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</si>
  <si>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</si>
  <si>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>Вид деятельности по ОКДП</t>
  </si>
  <si>
    <t>Договор подряда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</si>
  <si>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</si>
  <si>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</si>
  <si>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</si>
  <si>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</si>
  <si>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</si>
  <si>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</si>
  <si>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</si>
  <si>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</si>
  <si>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AKT</t>
  </si>
  <si>
    <t>О ПРИЕМКЕ ВЫПОЛНЕННЫХ РАБОТ</t>
  </si>
  <si>
    <t>поз. по сме-те</t>
  </si>
  <si>
    <t>Локальная смета: ВЛ-10 кВ № 11 ПС Старожилово (оп. 22-23) за ЛР-477</t>
  </si>
  <si>
    <t>ИТОГИ ПО АКТУ</t>
  </si>
  <si>
    <t>ВСЕГО по акту</t>
  </si>
  <si>
    <t xml:space="preserve">Сдал   </t>
  </si>
  <si>
    <t xml:space="preserve">Принял   </t>
  </si>
  <si>
    <t>Локальная смета: Пусконаладочные работы</t>
  </si>
  <si>
    <t>Унифицированная форма № КС-3</t>
  </si>
  <si>
    <t>Коды</t>
  </si>
  <si>
    <t xml:space="preserve">Инвестор </t>
  </si>
  <si>
    <t xml:space="preserve">Заказчик (генподрядчик) </t>
  </si>
  <si>
    <t xml:space="preserve">Подрядчик (субподрядчик) </t>
  </si>
  <si>
    <t xml:space="preserve">Стройка </t>
  </si>
  <si>
    <t>Вид деятельности  по ОКДП</t>
  </si>
  <si>
    <t xml:space="preserve">Договор подряда (контракт) </t>
  </si>
  <si>
    <t>СПРАВКА</t>
  </si>
  <si>
    <t>СТОИМОСТИ ВЫПОЛНЕННЫХ РАБОТ И ЗАТРАТ</t>
  </si>
  <si>
    <t>Наименование пусковых комплексов, объектов, видов работ, оборудования, затрат</t>
  </si>
  <si>
    <t>Стоимость выполненных работ и затрат</t>
  </si>
  <si>
    <t>с начала проведения работ</t>
  </si>
  <si>
    <t>с начала года по отчетный период включительно</t>
  </si>
  <si>
    <t>в том числе за отчетный месяц</t>
  </si>
  <si>
    <t>Всего работ и затрат, включаемых в стоимость</t>
  </si>
  <si>
    <t>В том числе:</t>
  </si>
  <si>
    <t>Итого</t>
  </si>
  <si>
    <t xml:space="preserve">Сумма НДС </t>
  </si>
  <si>
    <t xml:space="preserve">Всего с учетом НДС </t>
  </si>
  <si>
    <t>должность</t>
  </si>
  <si>
    <t>подпись</t>
  </si>
  <si>
    <t>расшифровка подпись</t>
  </si>
  <si>
    <t>МП</t>
  </si>
  <si>
    <t>Капитальный ремонт автомобильной дороги от автодороги "Михайлов - Голдино - Горлово - Скопин - Милославское - Хворощевка - Делехово - Станция Павелец-1 - Кремлево - Павелец"  в Скопинском районе Рязанской области</t>
  </si>
  <si>
    <t>ЛОКАЛЬНАЯ СМЕТА № 02-05-01</t>
  </si>
  <si>
    <t>Переустройство  ВЛ-10 кВ № 11 ПС Старожилово за ЛР-477 в пролете опор № 22-23 (инв. № 31230)</t>
  </si>
  <si>
    <t>ЛОКАЛЬНАЯ СМЕТА № 09-05-01</t>
  </si>
  <si>
    <t>Переустройство  ВЛ-10 кВ № 11 ПС Старожилово за ЛР-477 в пролете опор № 22-23 (инв. № 31230). Пусконаладочные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</si>
</sst>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#,##0.00;[Red]\-\ #,##0.00"/>
    <numFmt numFmtId="166" formatCode="#,##0.00#####;[Red]\-\ #,##0.00#####"/>
  </numFmts>
  <fonts count="31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color rgb="FF821E82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4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21" fillId="0" borderId="0" xfId="0" applyFont="1"/>
    <xf numFmtId="0" fontId="21" fillId="0" borderId="0" xfId="0" quotePrefix="1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1" fillId="0" borderId="0" xfId="0" applyFont="1" applyAlignment="1">
      <alignment horizontal="right"/>
    </xf>
    <xf numFmtId="0" fontId="21" fillId="0" borderId="0" xfId="0" applyFont="1" applyAlignment="1">
      <alignment horizontal="right" vertical="top"/>
    </xf>
    <xf numFmtId="0" fontId="21" fillId="0" borderId="0" xfId="0" applyFont="1" applyAlignment="1">
      <alignment horizontal="right" vertical="top" wrapText="1"/>
    </xf>
    <xf numFmtId="165" fontId="21" fillId="0" borderId="0" xfId="0" applyNumberFormat="1" applyFont="1" applyAlignment="1">
      <alignment horizontal="right" vertical="top"/>
    </xf>
    <xf numFmtId="0" fontId="23" fillId="0" borderId="0" xfId="0" applyFont="1" applyAlignment="1">
      <alignment vertical="top" wrapText="1"/>
    </xf>
    <xf numFmtId="0" fontId="23" fillId="0" borderId="0" xfId="0" quotePrefix="1" applyFont="1" applyAlignment="1">
      <alignment vertical="top" wrapText="1"/>
    </xf>
    <xf numFmtId="166" fontId="21" fillId="0" borderId="0" xfId="0" applyNumberFormat="1" applyFont="1" applyAlignment="1">
      <alignment horizontal="right" vertical="top"/>
    </xf>
    <xf numFmtId="165" fontId="24" fillId="0" borderId="0" xfId="0" applyNumberFormat="1" applyFont="1" applyAlignment="1">
      <alignment horizontal="right" vertical="top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/>
    </xf>
    <xf numFmtId="165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right" vertical="top" wrapText="1"/>
    </xf>
    <xf numFmtId="165" fontId="0" fillId="0" borderId="0" xfId="0" applyNumberFormat="1"/>
    <xf numFmtId="165" fontId="21" fillId="0" borderId="0" xfId="0" applyNumberFormat="1" applyFont="1" applyAlignment="1">
      <alignment horizontal="right"/>
    </xf>
    <xf numFmtId="0" fontId="24" fillId="0" borderId="0" xfId="0" applyFont="1" applyAlignment="1">
      <alignment horizontal="left" vertical="top" wrapText="1"/>
    </xf>
    <xf numFmtId="0" fontId="21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0" fontId="0" fillId="0" borderId="1" xfId="0" applyBorder="1"/>
    <xf numFmtId="0" fontId="8" fillId="0" borderId="1" xfId="0" applyFont="1" applyBorder="1" applyAlignment="1">
      <alignment vertical="top" wrapText="1"/>
    </xf>
    <xf numFmtId="0" fontId="21" fillId="0" borderId="1" xfId="0" quotePrefix="1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/>
    </xf>
    <xf numFmtId="0" fontId="25" fillId="0" borderId="0" xfId="0" applyFont="1"/>
    <xf numFmtId="0" fontId="26" fillId="0" borderId="1" xfId="0" quotePrefix="1" applyFont="1" applyBorder="1" applyAlignment="1">
      <alignment horizontal="left" vertical="top" wrapText="1"/>
    </xf>
    <xf numFmtId="0" fontId="26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right" vertical="top" wrapText="1"/>
    </xf>
    <xf numFmtId="0" fontId="26" fillId="0" borderId="1" xfId="0" applyFont="1" applyBorder="1" applyAlignment="1">
      <alignment horizontal="right" vertical="top"/>
    </xf>
    <xf numFmtId="165" fontId="26" fillId="0" borderId="1" xfId="0" applyNumberFormat="1" applyFont="1" applyBorder="1" applyAlignment="1">
      <alignment horizontal="right" vertical="top"/>
    </xf>
    <xf numFmtId="0" fontId="26" fillId="0" borderId="1" xfId="0" applyFont="1" applyBorder="1" applyAlignment="1">
      <alignment horizontal="right" vertical="top" wrapText="1"/>
    </xf>
    <xf numFmtId="0" fontId="24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165" fontId="24" fillId="0" borderId="2" xfId="0" applyNumberFormat="1" applyFont="1" applyBorder="1" applyAlignment="1">
      <alignment horizontal="right" vertical="top"/>
    </xf>
    <xf numFmtId="0" fontId="24" fillId="0" borderId="2" xfId="0" applyFont="1" applyBorder="1" applyAlignment="1">
      <alignment horizontal="right" vertical="top"/>
    </xf>
    <xf numFmtId="165" fontId="10" fillId="0" borderId="0" xfId="0" applyNumberFormat="1" applyFont="1" applyAlignment="1">
      <alignment horizontal="right"/>
    </xf>
    <xf numFmtId="165" fontId="10" fillId="0" borderId="0" xfId="0" applyNumberFormat="1" applyFont="1" applyAlignment="1"/>
    <xf numFmtId="165" fontId="11" fillId="0" borderId="0" xfId="0" applyNumberFormat="1" applyFont="1" applyAlignment="1"/>
    <xf numFmtId="166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left"/>
    </xf>
    <xf numFmtId="0" fontId="17" fillId="0" borderId="1" xfId="0" applyNumberFormat="1" applyFont="1" applyBorder="1" applyAlignment="1">
      <alignment horizontal="left"/>
    </xf>
    <xf numFmtId="0" fontId="17" fillId="0" borderId="0" xfId="0" applyNumberFormat="1" applyFont="1" applyAlignment="1">
      <alignment horizontal="right"/>
    </xf>
    <xf numFmtId="0" fontId="17" fillId="0" borderId="0" xfId="0" applyNumberFormat="1" applyFont="1" applyAlignment="1">
      <alignment horizontal="right" wrapText="1"/>
    </xf>
    <xf numFmtId="0" fontId="17" fillId="0" borderId="10" xfId="0" applyNumberFormat="1" applyFont="1" applyBorder="1" applyAlignment="1">
      <alignment horizontal="right" wrapText="1"/>
    </xf>
    <xf numFmtId="0" fontId="10" fillId="0" borderId="10" xfId="0" applyNumberFormat="1" applyFont="1" applyBorder="1" applyAlignment="1">
      <alignment wrapText="1"/>
    </xf>
    <xf numFmtId="0" fontId="10" fillId="0" borderId="0" xfId="0" applyNumberFormat="1" applyFont="1" applyBorder="1" applyAlignment="1">
      <alignment wrapText="1"/>
    </xf>
    <xf numFmtId="0" fontId="17" fillId="0" borderId="19" xfId="0" applyNumberFormat="1" applyFont="1" applyBorder="1" applyAlignment="1">
      <alignment horizontal="right" wrapText="1"/>
    </xf>
    <xf numFmtId="0" fontId="10" fillId="0" borderId="19" xfId="0" applyNumberFormat="1" applyFont="1" applyBorder="1" applyAlignment="1">
      <alignment wrapText="1"/>
    </xf>
    <xf numFmtId="0" fontId="10" fillId="0" borderId="2" xfId="0" applyNumberFormat="1" applyFont="1" applyBorder="1" applyAlignment="1">
      <alignment wrapText="1"/>
    </xf>
    <xf numFmtId="0" fontId="10" fillId="0" borderId="14" xfId="0" applyNumberFormat="1" applyFont="1" applyBorder="1" applyAlignment="1">
      <alignment wrapText="1"/>
    </xf>
    <xf numFmtId="0" fontId="17" fillId="0" borderId="7" xfId="0" applyNumberFormat="1" applyFont="1" applyBorder="1" applyAlignment="1">
      <alignment horizontal="center" wrapText="1"/>
    </xf>
    <xf numFmtId="0" fontId="17" fillId="0" borderId="9" xfId="0" applyNumberFormat="1" applyFont="1" applyBorder="1" applyAlignment="1">
      <alignment horizontal="right" wrapText="1"/>
    </xf>
    <xf numFmtId="0" fontId="10" fillId="0" borderId="1" xfId="0" applyNumberFormat="1" applyFont="1" applyBorder="1" applyAlignment="1">
      <alignment wrapText="1"/>
    </xf>
    <xf numFmtId="0" fontId="10" fillId="0" borderId="4" xfId="0" applyNumberFormat="1" applyFont="1" applyBorder="1" applyAlignment="1">
      <alignment wrapText="1"/>
    </xf>
    <xf numFmtId="0" fontId="10" fillId="0" borderId="7" xfId="0" applyNumberFormat="1" applyFont="1" applyBorder="1" applyAlignment="1">
      <alignment horizontal="center" vertical="center"/>
    </xf>
    <xf numFmtId="14" fontId="10" fillId="0" borderId="7" xfId="0" applyNumberFormat="1" applyFont="1" applyBorder="1" applyAlignment="1">
      <alignment horizontal="center" wrapText="1"/>
    </xf>
    <xf numFmtId="0" fontId="10" fillId="0" borderId="7" xfId="0" applyNumberFormat="1" applyFont="1" applyBorder="1" applyAlignment="1">
      <alignment horizontal="center" wrapText="1"/>
    </xf>
    <xf numFmtId="0" fontId="17" fillId="0" borderId="0" xfId="0" applyNumberFormat="1" applyFont="1" applyAlignment="1">
      <alignment vertical="center" wrapText="1"/>
    </xf>
    <xf numFmtId="0" fontId="17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left" wrapText="1"/>
    </xf>
    <xf numFmtId="0" fontId="17" fillId="0" borderId="1" xfId="0" applyNumberFormat="1" applyFont="1" applyBorder="1" applyAlignment="1">
      <alignment horizontal="left" wrapText="1"/>
    </xf>
    <xf numFmtId="0" fontId="17" fillId="0" borderId="1" xfId="0" applyNumberFormat="1" applyFont="1" applyBorder="1" applyAlignment="1">
      <alignment wrapText="1"/>
    </xf>
    <xf numFmtId="0" fontId="10" fillId="0" borderId="0" xfId="0" applyNumberFormat="1" applyFont="1" applyAlignment="1">
      <alignment horizontal="right" wrapText="1"/>
    </xf>
    <xf numFmtId="0" fontId="17" fillId="0" borderId="0" xfId="0" applyNumberFormat="1" applyFont="1" applyAlignment="1">
      <alignment horizontal="left" vertical="center"/>
    </xf>
    <xf numFmtId="0" fontId="21" fillId="0" borderId="3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21" fillId="0" borderId="1" xfId="0" applyFont="1" applyBorder="1"/>
    <xf numFmtId="14" fontId="21" fillId="0" borderId="0" xfId="0" applyNumberFormat="1" applyFont="1"/>
    <xf numFmtId="0" fontId="21" fillId="0" borderId="3" xfId="0" applyFont="1" applyBorder="1" applyAlignment="1">
      <alignment horizontal="center" vertical="center" wrapText="1" shrinkToFit="1"/>
    </xf>
    <xf numFmtId="0" fontId="21" fillId="0" borderId="3" xfId="0" applyFont="1" applyBorder="1" applyAlignment="1">
      <alignment horizontal="center" wrapText="1" shrinkToFit="1"/>
    </xf>
    <xf numFmtId="0" fontId="21" fillId="0" borderId="13" xfId="0" applyFont="1" applyBorder="1" applyAlignment="1">
      <alignment horizontal="center" vertical="center" wrapText="1" shrinkToFit="1"/>
    </xf>
    <xf numFmtId="0" fontId="17" fillId="0" borderId="0" xfId="0" applyFont="1"/>
    <xf numFmtId="0" fontId="17" fillId="0" borderId="0" xfId="0" applyFont="1" applyAlignment="1">
      <alignment wrapText="1"/>
    </xf>
    <xf numFmtId="0" fontId="17" fillId="0" borderId="0" xfId="0" applyFont="1"/>
    <xf numFmtId="0" fontId="17" fillId="0" borderId="0" xfId="0" applyFont="1" applyAlignment="1">
      <alignment wrapText="1"/>
    </xf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6" fillId="0" borderId="2" xfId="0" applyNumberFormat="1" applyFont="1" applyBorder="1" applyAlignment="1">
      <alignment horizontal="center" vertical="top" wrapText="1"/>
    </xf>
    <xf numFmtId="165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0" fillId="0" borderId="1" xfId="0" applyNumberFormat="1" applyFont="1" applyBorder="1" applyAlignment="1">
      <alignment horizontal="left" wrapText="1"/>
    </xf>
    <xf numFmtId="0" fontId="20" fillId="0" borderId="0" xfId="0" applyFont="1" applyAlignment="1">
      <alignment horizontal="left" vertical="top" wrapText="1"/>
    </xf>
    <xf numFmtId="0" fontId="23" fillId="0" borderId="0" xfId="0" applyFont="1" applyAlignment="1">
      <alignment vertical="top" wrapText="1"/>
    </xf>
    <xf numFmtId="165" fontId="24" fillId="0" borderId="0" xfId="0" applyNumberFormat="1" applyFont="1" applyAlignment="1">
      <alignment horizontal="left" vertical="top"/>
    </xf>
    <xf numFmtId="165" fontId="24" fillId="0" borderId="2" xfId="0" applyNumberFormat="1" applyFont="1" applyBorder="1" applyAlignment="1">
      <alignment horizontal="right" vertical="top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165" fontId="28" fillId="0" borderId="0" xfId="0" applyNumberFormat="1" applyFont="1" applyAlignment="1">
      <alignment horizontal="left" vertical="top"/>
    </xf>
    <xf numFmtId="165" fontId="28" fillId="0" borderId="2" xfId="0" applyNumberFormat="1" applyFont="1" applyBorder="1" applyAlignment="1">
      <alignment horizontal="right" vertical="top"/>
    </xf>
    <xf numFmtId="0" fontId="24" fillId="0" borderId="2" xfId="0" applyFont="1" applyBorder="1" applyAlignment="1">
      <alignment horizontal="left" vertical="top" wrapText="1"/>
    </xf>
    <xf numFmtId="0" fontId="29" fillId="0" borderId="2" xfId="0" applyNumberFormat="1" applyFont="1" applyBorder="1" applyAlignment="1">
      <alignment horizontal="center"/>
    </xf>
    <xf numFmtId="0" fontId="14" fillId="0" borderId="0" xfId="0" applyFont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6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wrapText="1"/>
    </xf>
    <xf numFmtId="0" fontId="21" fillId="0" borderId="0" xfId="0" applyFont="1" applyAlignment="1">
      <alignment horizontal="left" wrapText="1"/>
    </xf>
    <xf numFmtId="0" fontId="19" fillId="0" borderId="1" xfId="0" applyNumberFormat="1" applyFont="1" applyBorder="1" applyAlignment="1">
      <alignment horizontal="center" wrapText="1"/>
    </xf>
    <xf numFmtId="0" fontId="17" fillId="0" borderId="0" xfId="0" applyNumberFormat="1" applyFont="1" applyAlignment="1">
      <alignment wrapText="1"/>
    </xf>
    <xf numFmtId="0" fontId="17" fillId="0" borderId="1" xfId="0" applyNumberFormat="1" applyFont="1" applyBorder="1" applyAlignment="1">
      <alignment horizontal="left" wrapText="1"/>
    </xf>
    <xf numFmtId="0" fontId="29" fillId="0" borderId="2" xfId="0" applyNumberFormat="1" applyFont="1" applyBorder="1" applyAlignment="1">
      <alignment horizontal="center" vertical="top" wrapText="1"/>
    </xf>
    <xf numFmtId="0" fontId="17" fillId="0" borderId="16" xfId="0" applyNumberFormat="1" applyFont="1" applyBorder="1" applyAlignment="1">
      <alignment horizontal="center" wrapText="1"/>
    </xf>
    <xf numFmtId="0" fontId="17" fillId="0" borderId="2" xfId="0" applyNumberFormat="1" applyFont="1" applyBorder="1" applyAlignment="1">
      <alignment horizontal="center" wrapText="1"/>
    </xf>
    <xf numFmtId="0" fontId="17" fillId="0" borderId="9" xfId="0" applyNumberFormat="1" applyFont="1" applyBorder="1" applyAlignment="1">
      <alignment horizontal="center" wrapText="1"/>
    </xf>
    <xf numFmtId="0" fontId="17" fillId="0" borderId="18" xfId="0" applyNumberFormat="1" applyFont="1" applyBorder="1" applyAlignment="1">
      <alignment horizontal="center" wrapText="1"/>
    </xf>
    <xf numFmtId="0" fontId="17" fillId="0" borderId="1" xfId="0" applyNumberFormat="1" applyFont="1" applyBorder="1" applyAlignment="1">
      <alignment horizontal="center" wrapText="1"/>
    </xf>
    <xf numFmtId="0" fontId="17" fillId="0" borderId="12" xfId="0" applyNumberFormat="1" applyFont="1" applyBorder="1" applyAlignment="1">
      <alignment horizontal="center" wrapText="1"/>
    </xf>
    <xf numFmtId="0" fontId="10" fillId="0" borderId="0" xfId="0" applyNumberFormat="1" applyFont="1" applyAlignment="1">
      <alignment horizontal="right" vertical="center" wrapText="1"/>
    </xf>
    <xf numFmtId="0" fontId="17" fillId="0" borderId="13" xfId="0" applyNumberFormat="1" applyFont="1" applyBorder="1" applyAlignment="1">
      <alignment horizontal="center" wrapText="1"/>
    </xf>
    <xf numFmtId="0" fontId="17" fillId="0" borderId="14" xfId="0" applyNumberFormat="1" applyFont="1" applyBorder="1" applyAlignment="1">
      <alignment horizontal="center" wrapText="1"/>
    </xf>
    <xf numFmtId="0" fontId="17" fillId="0" borderId="15" xfId="0" applyNumberFormat="1" applyFont="1" applyBorder="1" applyAlignment="1">
      <alignment horizontal="center" wrapText="1"/>
    </xf>
    <xf numFmtId="0" fontId="17" fillId="0" borderId="1" xfId="0" applyNumberFormat="1" applyFont="1" applyBorder="1" applyAlignment="1">
      <alignment horizontal="right" wrapText="1"/>
    </xf>
    <xf numFmtId="0" fontId="17" fillId="0" borderId="12" xfId="0" applyNumberFormat="1" applyFont="1" applyBorder="1" applyAlignment="1">
      <alignment horizontal="right" wrapText="1"/>
    </xf>
    <xf numFmtId="0" fontId="17" fillId="0" borderId="2" xfId="0" applyNumberFormat="1" applyFont="1" applyBorder="1" applyAlignment="1">
      <alignment horizontal="right" wrapText="1"/>
    </xf>
    <xf numFmtId="0" fontId="17" fillId="0" borderId="9" xfId="0" applyNumberFormat="1" applyFont="1" applyBorder="1" applyAlignment="1">
      <alignment horizontal="right" wrapText="1"/>
    </xf>
    <xf numFmtId="14" fontId="17" fillId="0" borderId="13" xfId="0" applyNumberFormat="1" applyFont="1" applyBorder="1" applyAlignment="1">
      <alignment horizontal="center" wrapText="1"/>
    </xf>
    <xf numFmtId="14" fontId="17" fillId="0" borderId="14" xfId="0" applyNumberFormat="1" applyFont="1" applyBorder="1" applyAlignment="1">
      <alignment horizontal="center" wrapText="1"/>
    </xf>
    <xf numFmtId="14" fontId="17" fillId="0" borderId="15" xfId="0" applyNumberFormat="1" applyFont="1" applyBorder="1" applyAlignment="1">
      <alignment horizontal="center" wrapText="1"/>
    </xf>
    <xf numFmtId="0" fontId="10" fillId="0" borderId="17" xfId="0" applyNumberFormat="1" applyFont="1" applyBorder="1" applyAlignment="1">
      <alignment horizontal="center" vertical="center" wrapText="1"/>
    </xf>
    <xf numFmtId="0" fontId="10" fillId="0" borderId="18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0" fillId="0" borderId="13" xfId="0" applyNumberFormat="1" applyFont="1" applyBorder="1" applyAlignment="1">
      <alignment horizontal="center" vertical="center" wrapText="1"/>
    </xf>
    <xf numFmtId="0" fontId="10" fillId="0" borderId="15" xfId="0" applyNumberFormat="1" applyFont="1" applyBorder="1" applyAlignment="1">
      <alignment horizontal="center" vertical="center" wrapText="1"/>
    </xf>
    <xf numFmtId="0" fontId="10" fillId="0" borderId="22" xfId="0" applyNumberFormat="1" applyFont="1" applyBorder="1" applyAlignment="1">
      <alignment horizontal="center" vertical="center" wrapText="1"/>
    </xf>
    <xf numFmtId="0" fontId="10" fillId="0" borderId="23" xfId="0" applyNumberFormat="1" applyFont="1" applyBorder="1" applyAlignment="1">
      <alignment horizontal="center" vertical="center" wrapText="1"/>
    </xf>
    <xf numFmtId="0" fontId="10" fillId="0" borderId="24" xfId="0" applyNumberFormat="1" applyFont="1" applyBorder="1" applyAlignment="1">
      <alignment horizontal="center" vertical="center" wrapText="1"/>
    </xf>
    <xf numFmtId="0" fontId="19" fillId="0" borderId="0" xfId="0" applyNumberFormat="1" applyFont="1" applyAlignment="1">
      <alignment horizontal="center" wrapText="1"/>
    </xf>
    <xf numFmtId="0" fontId="17" fillId="0" borderId="1" xfId="0" applyNumberFormat="1" applyFont="1" applyBorder="1" applyAlignment="1">
      <alignment wrapText="1"/>
    </xf>
    <xf numFmtId="0" fontId="10" fillId="0" borderId="14" xfId="0" applyNumberFormat="1" applyFont="1" applyBorder="1" applyAlignment="1">
      <alignment horizontal="center" vertical="center" wrapText="1"/>
    </xf>
    <xf numFmtId="0" fontId="10" fillId="0" borderId="21" xfId="0" applyNumberFormat="1" applyFont="1" applyBorder="1" applyAlignment="1">
      <alignment horizontal="center" vertical="center" wrapText="1"/>
    </xf>
    <xf numFmtId="0" fontId="10" fillId="0" borderId="20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right"/>
    </xf>
    <xf numFmtId="0" fontId="21" fillId="0" borderId="3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right"/>
    </xf>
    <xf numFmtId="0" fontId="21" fillId="0" borderId="1" xfId="0" applyFont="1" applyBorder="1"/>
    <xf numFmtId="0" fontId="21" fillId="0" borderId="4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21" fillId="0" borderId="10" xfId="0" applyFont="1" applyBorder="1" applyAlignment="1">
      <alignment horizontal="right"/>
    </xf>
    <xf numFmtId="0" fontId="21" fillId="0" borderId="3" xfId="0" applyFont="1" applyBorder="1" applyAlignment="1">
      <alignment horizontal="right"/>
    </xf>
    <xf numFmtId="0" fontId="21" fillId="0" borderId="2" xfId="0" applyFont="1" applyBorder="1" applyAlignment="1">
      <alignment horizontal="right"/>
    </xf>
    <xf numFmtId="0" fontId="30" fillId="0" borderId="0" xfId="0" applyFont="1" applyAlignment="1">
      <alignment horizontal="center"/>
    </xf>
    <xf numFmtId="0" fontId="21" fillId="0" borderId="13" xfId="0" applyFont="1" applyBorder="1" applyAlignment="1">
      <alignment horizontal="right"/>
    </xf>
    <xf numFmtId="0" fontId="21" fillId="0" borderId="14" xfId="0" applyFont="1" applyBorder="1" applyAlignment="1">
      <alignment horizontal="right"/>
    </xf>
    <xf numFmtId="14" fontId="21" fillId="0" borderId="3" xfId="0" applyNumberFormat="1" applyFont="1" applyBorder="1" applyAlignment="1">
      <alignment horizontal="center"/>
    </xf>
    <xf numFmtId="14" fontId="21" fillId="0" borderId="9" xfId="0" applyNumberFormat="1" applyFont="1" applyBorder="1" applyAlignment="1">
      <alignment horizontal="center"/>
    </xf>
    <xf numFmtId="0" fontId="21" fillId="0" borderId="13" xfId="0" applyFont="1" applyBorder="1"/>
    <xf numFmtId="0" fontId="21" fillId="0" borderId="15" xfId="0" applyFont="1" applyBorder="1"/>
    <xf numFmtId="0" fontId="21" fillId="0" borderId="3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/>
    </xf>
    <xf numFmtId="0" fontId="21" fillId="0" borderId="14" xfId="0" applyFont="1" applyBorder="1" applyAlignment="1">
      <alignment horizontal="center"/>
    </xf>
    <xf numFmtId="14" fontId="21" fillId="0" borderId="13" xfId="0" applyNumberFormat="1" applyFont="1" applyBorder="1" applyAlignment="1">
      <alignment horizontal="center"/>
    </xf>
    <xf numFmtId="14" fontId="21" fillId="0" borderId="15" xfId="0" applyNumberFormat="1" applyFont="1" applyBorder="1" applyAlignment="1">
      <alignment horizontal="center"/>
    </xf>
    <xf numFmtId="14" fontId="21" fillId="0" borderId="14" xfId="0" applyNumberFormat="1" applyFont="1" applyBorder="1" applyAlignment="1">
      <alignment horizontal="center"/>
    </xf>
    <xf numFmtId="0" fontId="21" fillId="0" borderId="3" xfId="0" applyFont="1" applyBorder="1" applyAlignment="1">
      <alignment horizontal="center" vertical="center" wrapText="1" shrinkToFit="1"/>
    </xf>
    <xf numFmtId="0" fontId="21" fillId="0" borderId="4" xfId="0" applyFont="1" applyBorder="1" applyAlignment="1">
      <alignment horizontal="center" vertical="center" wrapText="1" shrinkToFit="1"/>
    </xf>
    <xf numFmtId="0" fontId="21" fillId="0" borderId="2" xfId="0" applyFont="1" applyBorder="1" applyAlignment="1">
      <alignment horizontal="center" vertical="center" wrapText="1" shrinkToFit="1"/>
    </xf>
    <xf numFmtId="0" fontId="21" fillId="0" borderId="0" xfId="0" applyFont="1" applyAlignment="1">
      <alignment horizontal="center" vertical="center" wrapText="1" shrinkToFit="1"/>
    </xf>
    <xf numFmtId="0" fontId="21" fillId="0" borderId="9" xfId="0" applyFont="1" applyBorder="1" applyAlignment="1">
      <alignment horizontal="center" vertical="center" wrapText="1" shrinkToFit="1"/>
    </xf>
    <xf numFmtId="0" fontId="21" fillId="0" borderId="10" xfId="0" applyFont="1" applyBorder="1" applyAlignment="1">
      <alignment horizontal="center" vertical="center" wrapText="1" shrinkToFit="1"/>
    </xf>
    <xf numFmtId="0" fontId="21" fillId="0" borderId="0" xfId="0" applyFont="1" applyAlignment="1">
      <alignment horizontal="right" vertical="center" wrapText="1" shrinkToFit="1"/>
    </xf>
    <xf numFmtId="165" fontId="21" fillId="0" borderId="13" xfId="0" applyNumberFormat="1" applyFont="1" applyBorder="1" applyAlignment="1">
      <alignment horizontal="right" vertical="center" wrapText="1" shrinkToFit="1"/>
    </xf>
    <xf numFmtId="0" fontId="21" fillId="0" borderId="15" xfId="0" applyFont="1" applyBorder="1" applyAlignment="1">
      <alignment horizontal="right" vertical="center" wrapText="1" shrinkToFit="1"/>
    </xf>
    <xf numFmtId="0" fontId="21" fillId="0" borderId="2" xfId="0" applyFont="1" applyBorder="1" applyAlignment="1">
      <alignment horizontal="center"/>
    </xf>
    <xf numFmtId="0" fontId="21" fillId="0" borderId="3" xfId="0" applyFont="1" applyBorder="1" applyAlignment="1">
      <alignment horizontal="justify" vertical="top" wrapText="1" shrinkToFit="1"/>
    </xf>
    <xf numFmtId="0" fontId="21" fillId="0" borderId="2" xfId="0" applyFont="1" applyBorder="1" applyAlignment="1">
      <alignment horizontal="justify" vertical="top" wrapText="1" shrinkToFit="1"/>
    </xf>
    <xf numFmtId="165" fontId="21" fillId="0" borderId="3" xfId="0" applyNumberFormat="1" applyFont="1" applyBorder="1" applyAlignment="1">
      <alignment horizontal="right" wrapText="1" shrinkToFit="1"/>
    </xf>
    <xf numFmtId="0" fontId="21" fillId="0" borderId="2" xfId="0" applyFont="1" applyBorder="1" applyAlignment="1">
      <alignment horizontal="right" wrapText="1" shrinkToFit="1"/>
    </xf>
    <xf numFmtId="0" fontId="21" fillId="0" borderId="9" xfId="0" applyFont="1" applyBorder="1" applyAlignment="1">
      <alignment horizontal="right" wrapText="1" shrinkToFit="1"/>
    </xf>
    <xf numFmtId="0" fontId="21" fillId="0" borderId="13" xfId="0" applyFont="1" applyBorder="1" applyAlignment="1">
      <alignment horizontal="justify" vertical="top" wrapText="1" shrinkToFit="1"/>
    </xf>
    <xf numFmtId="0" fontId="21" fillId="0" borderId="14" xfId="0" applyFont="1" applyBorder="1" applyAlignment="1">
      <alignment horizontal="justify" vertical="top" wrapText="1" shrinkToFit="1"/>
    </xf>
    <xf numFmtId="0" fontId="21" fillId="0" borderId="9" xfId="0" applyFont="1" applyBorder="1" applyAlignment="1">
      <alignment horizontal="justify" vertical="top" wrapText="1" shrinkToFit="1"/>
    </xf>
    <xf numFmtId="0" fontId="21" fillId="0" borderId="9" xfId="0" applyFont="1" applyBorder="1" applyAlignment="1">
      <alignment horizontal="right"/>
    </xf>
    <xf numFmtId="165" fontId="21" fillId="0" borderId="3" xfId="0" applyNumberFormat="1" applyFont="1" applyBorder="1" applyAlignment="1">
      <alignment horizontal="right"/>
    </xf>
    <xf numFmtId="165" fontId="21" fillId="0" borderId="3" xfId="0" applyNumberFormat="1" applyFont="1" applyBorder="1" applyAlignment="1">
      <alignment horizontal="right" vertical="center" wrapText="1" shrinkToFit="1"/>
    </xf>
    <xf numFmtId="0" fontId="21" fillId="0" borderId="9" xfId="0" applyFont="1" applyBorder="1" applyAlignment="1">
      <alignment horizontal="right" vertical="center" wrapText="1" shrinkToFit="1"/>
    </xf>
    <xf numFmtId="0" fontId="21" fillId="0" borderId="0" xfId="0" applyFont="1" applyAlignment="1">
      <alignment horizontal="right" vertical="center" shrinkToFit="1"/>
    </xf>
    <xf numFmtId="0" fontId="21" fillId="0" borderId="1" xfId="0" applyFont="1" applyBorder="1" applyAlignment="1">
      <alignment horizontal="center" vertical="center" shrinkToFit="1"/>
    </xf>
    <xf numFmtId="0" fontId="9" fillId="0" borderId="2" xfId="0" applyFont="1" applyBorder="1" applyAlignment="1">
      <alignment horizontal="center" vertical="top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769"/>
  <sheetViews>
    <sheetView tabSelected="1" topLeftCell="A590" zoomScaleNormal="100" workbookViewId="0">
      <selection activeCell="C571" sqref="C571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0" width="0" hidden="1" customWidth="1"/>
    <col min="101" max="101" width="173.7109375" hidden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120" t="s">
        <v>954</v>
      </c>
      <c r="B2" s="120"/>
      <c r="C2" s="120"/>
      <c r="D2" s="120"/>
      <c r="E2" s="120"/>
      <c r="F2" s="121" t="s">
        <v>993</v>
      </c>
      <c r="G2" s="121"/>
      <c r="H2" s="121"/>
      <c r="I2" s="121"/>
      <c r="J2" s="121"/>
      <c r="K2" s="121"/>
      <c r="L2" s="121"/>
    </row>
    <row r="3" spans="1:93" ht="12.75" customHeight="1" x14ac:dyDescent="0.2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</row>
    <row r="4" spans="1:93" ht="25.5" x14ac:dyDescent="0.2">
      <c r="A4" s="120" t="s">
        <v>955</v>
      </c>
      <c r="B4" s="120"/>
      <c r="C4" s="120"/>
      <c r="D4" s="120"/>
      <c r="E4" s="120"/>
      <c r="F4" s="121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1"/>
      <c r="H4" s="121"/>
      <c r="I4" s="121"/>
      <c r="J4" s="121"/>
      <c r="K4" s="121"/>
      <c r="L4" s="121"/>
      <c r="CO4" s="3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</row>
    <row r="6" spans="1:93" ht="127.5" x14ac:dyDescent="0.2">
      <c r="A6" s="120" t="s">
        <v>956</v>
      </c>
      <c r="B6" s="120"/>
      <c r="C6" s="120"/>
      <c r="D6" s="120"/>
      <c r="E6" s="120"/>
      <c r="F6" s="121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1"/>
      <c r="H6" s="121"/>
      <c r="I6" s="121"/>
      <c r="J6" s="121"/>
      <c r="K6" s="121"/>
      <c r="L6" s="121"/>
      <c r="CO6" s="3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0"/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</row>
    <row r="8" spans="1:93" ht="76.5" customHeight="1" x14ac:dyDescent="0.2">
      <c r="A8" s="120" t="s">
        <v>957</v>
      </c>
      <c r="B8" s="120"/>
      <c r="C8" s="120"/>
      <c r="D8" s="120"/>
      <c r="E8" s="120"/>
      <c r="F8" s="121" t="s">
        <v>775</v>
      </c>
      <c r="G8" s="121"/>
      <c r="H8" s="121"/>
      <c r="I8" s="121"/>
      <c r="J8" s="121"/>
      <c r="K8" s="121"/>
      <c r="L8" s="121"/>
    </row>
    <row r="9" spans="1:93" ht="12.75" customHeight="1" x14ac:dyDescent="0.2">
      <c r="A9" s="10"/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spans="1:93" ht="38.25" customHeight="1" x14ac:dyDescent="0.2">
      <c r="A10" s="120" t="s">
        <v>958</v>
      </c>
      <c r="B10" s="120"/>
      <c r="C10" s="120"/>
      <c r="D10" s="120"/>
      <c r="E10" s="120"/>
      <c r="F10" s="121" t="s">
        <v>777</v>
      </c>
      <c r="G10" s="121"/>
      <c r="H10" s="121"/>
      <c r="I10" s="121"/>
      <c r="J10" s="121"/>
      <c r="K10" s="121"/>
      <c r="L10" s="121"/>
    </row>
    <row r="11" spans="1:93" ht="12.75" customHeight="1" x14ac:dyDescent="0.2">
      <c r="A11" s="12"/>
      <c r="B11" s="12"/>
      <c r="C11" s="12"/>
      <c r="D11" s="12"/>
      <c r="E11" s="12"/>
      <c r="F11" s="13"/>
      <c r="G11" s="13"/>
      <c r="H11" s="13"/>
      <c r="I11" s="13"/>
      <c r="J11" s="13"/>
      <c r="K11" s="13"/>
      <c r="L11" s="13"/>
    </row>
    <row r="12" spans="1:93" ht="12.75" customHeight="1" x14ac:dyDescent="0.2">
      <c r="A12" s="120" t="s">
        <v>959</v>
      </c>
      <c r="B12" s="120"/>
      <c r="C12" s="120"/>
      <c r="D12" s="120"/>
      <c r="E12" s="120"/>
      <c r="F12" s="121" t="s">
        <v>994</v>
      </c>
      <c r="G12" s="121"/>
      <c r="H12" s="121"/>
      <c r="I12" s="121"/>
      <c r="J12" s="121"/>
      <c r="K12" s="121"/>
      <c r="L12" s="121"/>
    </row>
    <row r="13" spans="1:93" ht="12.75" customHeight="1" x14ac:dyDescent="0.2">
      <c r="A13" s="12"/>
      <c r="B13" s="12"/>
      <c r="C13" s="12"/>
      <c r="D13" s="12"/>
      <c r="E13" s="12"/>
      <c r="F13" s="13"/>
      <c r="G13" s="13"/>
      <c r="H13" s="13"/>
      <c r="I13" s="13"/>
      <c r="J13" s="13"/>
      <c r="K13" s="13"/>
      <c r="L13" s="13"/>
    </row>
    <row r="14" spans="1:93" ht="12.75" customHeight="1" x14ac:dyDescent="0.2">
      <c r="A14" s="120" t="s">
        <v>960</v>
      </c>
      <c r="B14" s="120"/>
      <c r="C14" s="120"/>
      <c r="D14" s="120"/>
      <c r="E14" s="120"/>
      <c r="F14" s="121" t="str">
        <f>IF(Source!CZ12 &lt;&gt; "", Source!CZ12, "")</f>
        <v/>
      </c>
      <c r="G14" s="121"/>
      <c r="H14" s="121"/>
      <c r="I14" s="121"/>
      <c r="J14" s="121"/>
      <c r="K14" s="121"/>
      <c r="L14" s="121"/>
    </row>
    <row r="15" spans="1:93" ht="12.75" customHeight="1" x14ac:dyDescent="0.2">
      <c r="A15" s="12"/>
      <c r="B15" s="12"/>
      <c r="C15" s="12"/>
      <c r="D15" s="12"/>
      <c r="E15" s="12"/>
      <c r="F15" s="13"/>
      <c r="G15" s="13"/>
      <c r="H15" s="13"/>
      <c r="I15" s="13"/>
      <c r="J15" s="13"/>
      <c r="K15" s="13"/>
      <c r="L15" s="11"/>
    </row>
    <row r="16" spans="1:93" ht="12.75" customHeight="1" x14ac:dyDescent="0.2">
      <c r="A16" s="120" t="s">
        <v>961</v>
      </c>
      <c r="B16" s="120"/>
      <c r="C16" s="120"/>
      <c r="D16" s="120"/>
      <c r="E16" s="120"/>
      <c r="F16" s="121" t="str">
        <f>IF(Source!DA12 &lt;&gt; "", Source!DA12, "")</f>
        <v/>
      </c>
      <c r="G16" s="121"/>
      <c r="H16" s="121"/>
      <c r="I16" s="121"/>
      <c r="J16" s="121"/>
      <c r="K16" s="121"/>
      <c r="L16" s="121"/>
    </row>
    <row r="17" spans="1:12" ht="12.75" customHeight="1" x14ac:dyDescent="0.2">
      <c r="A17" s="14"/>
      <c r="B17" s="14"/>
      <c r="C17" s="14"/>
      <c r="D17" s="14"/>
      <c r="E17" s="14"/>
      <c r="F17" s="15"/>
      <c r="G17" s="15"/>
      <c r="H17" s="15"/>
      <c r="I17" s="15"/>
      <c r="J17" s="15"/>
      <c r="K17" s="15"/>
      <c r="L17" s="15"/>
    </row>
    <row r="18" spans="1:12" ht="12.7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31.5" customHeight="1" x14ac:dyDescent="0.25">
      <c r="A19" s="151" t="s">
        <v>1156</v>
      </c>
      <c r="B19" s="151"/>
      <c r="C19" s="151"/>
      <c r="D19" s="151"/>
      <c r="E19" s="151"/>
      <c r="F19" s="151"/>
      <c r="G19" s="151"/>
      <c r="H19" s="151"/>
      <c r="I19" s="151"/>
      <c r="J19" s="151"/>
      <c r="K19" s="151"/>
      <c r="L19" s="151"/>
    </row>
    <row r="20" spans="1:12" ht="14.25" customHeight="1" x14ac:dyDescent="0.2">
      <c r="A20" s="152" t="s">
        <v>962</v>
      </c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</row>
    <row r="21" spans="1:12" ht="14.25" customHeight="1" x14ac:dyDescent="0.2">
      <c r="A21" s="116"/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</row>
    <row r="22" spans="1:12" ht="15.75" customHeight="1" x14ac:dyDescent="0.25">
      <c r="A22" s="150" t="s">
        <v>1157</v>
      </c>
      <c r="B22" s="150"/>
      <c r="C22" s="150"/>
      <c r="D22" s="150"/>
      <c r="E22" s="150"/>
      <c r="F22" s="150"/>
      <c r="G22" s="150"/>
      <c r="H22" s="150"/>
      <c r="I22" s="150"/>
      <c r="J22" s="150"/>
      <c r="K22" s="150"/>
      <c r="L22" s="150"/>
    </row>
    <row r="23" spans="1:12" ht="14.25" customHeight="1" x14ac:dyDescent="0.2">
      <c r="A23" s="152" t="s">
        <v>963</v>
      </c>
      <c r="B23" s="152"/>
      <c r="C23" s="152"/>
      <c r="D23" s="152"/>
      <c r="E23" s="152"/>
      <c r="F23" s="152"/>
      <c r="G23" s="152"/>
      <c r="H23" s="152"/>
      <c r="I23" s="152"/>
      <c r="J23" s="152"/>
      <c r="K23" s="152"/>
      <c r="L23" s="152"/>
    </row>
    <row r="24" spans="1:12" ht="14.25" customHeight="1" x14ac:dyDescent="0.2">
      <c r="A24" s="116"/>
      <c r="B24" s="116"/>
      <c r="C24" s="116"/>
      <c r="D24" s="116"/>
      <c r="E24" s="116"/>
      <c r="F24" s="117"/>
      <c r="G24" s="117"/>
      <c r="H24" s="117"/>
      <c r="I24" s="117"/>
      <c r="J24" s="117"/>
      <c r="K24" s="117"/>
      <c r="L24" s="117"/>
    </row>
    <row r="25" spans="1:12" ht="15.75" customHeight="1" x14ac:dyDescent="0.25">
      <c r="A25" s="153" t="s">
        <v>1158</v>
      </c>
      <c r="B25" s="153"/>
      <c r="C25" s="153"/>
      <c r="D25" s="153"/>
      <c r="E25" s="153"/>
      <c r="F25" s="153"/>
      <c r="G25" s="153"/>
      <c r="H25" s="153"/>
      <c r="I25" s="153"/>
      <c r="J25" s="153"/>
      <c r="K25" s="153"/>
      <c r="L25" s="153"/>
    </row>
    <row r="26" spans="1:12" ht="14.25" customHeight="1" x14ac:dyDescent="0.2">
      <c r="A26" s="122" t="s">
        <v>964</v>
      </c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2"/>
    </row>
    <row r="27" spans="1:12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</row>
    <row r="28" spans="1:12" ht="14.25" customHeight="1" x14ac:dyDescent="0.2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</row>
    <row r="29" spans="1:12" ht="12.75" customHeight="1" x14ac:dyDescent="0.2">
      <c r="A29" s="9" t="s">
        <v>965</v>
      </c>
      <c r="B29" s="9"/>
      <c r="C29" s="21" t="s">
        <v>995</v>
      </c>
      <c r="D29" s="9" t="s">
        <v>966</v>
      </c>
      <c r="E29" s="9"/>
      <c r="F29" s="9"/>
      <c r="G29" s="9"/>
      <c r="H29" s="9"/>
      <c r="I29" s="9"/>
      <c r="J29" s="9"/>
      <c r="K29" s="9"/>
      <c r="L29" s="9"/>
    </row>
    <row r="30" spans="1:12" ht="12.75" customHeight="1" x14ac:dyDescent="0.2">
      <c r="A30" s="9"/>
      <c r="B30" s="9"/>
      <c r="C30" s="22"/>
      <c r="D30" s="9"/>
      <c r="E30" s="9"/>
      <c r="F30" s="9"/>
      <c r="G30" s="9"/>
      <c r="H30" s="9"/>
      <c r="I30" s="9"/>
      <c r="J30" s="9"/>
      <c r="K30" s="9"/>
      <c r="L30" s="9"/>
    </row>
    <row r="31" spans="1:12" ht="12.75" customHeight="1" x14ac:dyDescent="0.2">
      <c r="A31" s="9" t="s">
        <v>967</v>
      </c>
      <c r="B31" s="9"/>
      <c r="C31" s="125"/>
      <c r="D31" s="125"/>
      <c r="E31" s="125"/>
      <c r="F31" s="125"/>
      <c r="G31" s="125"/>
      <c r="H31" s="125"/>
      <c r="I31" s="125"/>
      <c r="J31" s="125"/>
      <c r="K31" s="125"/>
      <c r="L31" s="125"/>
    </row>
    <row r="32" spans="1:12" ht="12.75" customHeight="1" x14ac:dyDescent="0.2">
      <c r="A32" s="23"/>
      <c r="B32" s="24"/>
      <c r="C32" s="122" t="s">
        <v>968</v>
      </c>
      <c r="D32" s="122"/>
      <c r="E32" s="122"/>
      <c r="F32" s="122"/>
      <c r="G32" s="122"/>
      <c r="H32" s="122"/>
      <c r="I32" s="122"/>
      <c r="J32" s="122"/>
      <c r="K32" s="122"/>
      <c r="L32" s="122"/>
    </row>
    <row r="33" spans="1:12" ht="14.25" customHeight="1" x14ac:dyDescent="0.2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</row>
    <row r="34" spans="1:12" ht="14.25" customHeight="1" x14ac:dyDescent="0.2">
      <c r="A34" s="25" t="s">
        <v>996</v>
      </c>
      <c r="B34" s="16"/>
      <c r="C34" s="16"/>
      <c r="D34" s="26"/>
      <c r="E34" s="16"/>
      <c r="F34" s="16"/>
      <c r="G34" s="16"/>
      <c r="H34" s="16"/>
      <c r="I34" s="16"/>
      <c r="J34" s="16"/>
      <c r="K34" s="16"/>
      <c r="L34" s="16"/>
    </row>
    <row r="35" spans="1:12" ht="14.25" customHeight="1" x14ac:dyDescent="0.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ht="14.25" customHeight="1" x14ac:dyDescent="0.2">
      <c r="A36" s="25" t="s">
        <v>969</v>
      </c>
      <c r="B36" s="16"/>
      <c r="C36" s="123">
        <f>C39+C40+C41+C42</f>
        <v>667.09</v>
      </c>
      <c r="D36" s="124"/>
      <c r="E36" s="9" t="s">
        <v>970</v>
      </c>
      <c r="F36" s="14"/>
      <c r="G36" s="14"/>
      <c r="H36" s="14"/>
      <c r="I36" s="14"/>
      <c r="J36" s="14"/>
      <c r="K36" s="14"/>
      <c r="L36" s="16"/>
    </row>
    <row r="37" spans="1:12" ht="14.25" customHeight="1" x14ac:dyDescent="0.2">
      <c r="A37" s="25"/>
      <c r="B37" s="16"/>
      <c r="C37" s="78"/>
      <c r="D37" s="27"/>
      <c r="E37" s="9"/>
      <c r="F37" s="14"/>
      <c r="G37" s="9" t="s">
        <v>971</v>
      </c>
      <c r="H37" s="16"/>
      <c r="I37" s="9"/>
      <c r="J37" s="9"/>
      <c r="K37" s="80">
        <f>ROUND(SUM(AR50:AR762)/1000, 2)</f>
        <v>64.19</v>
      </c>
      <c r="L37" s="9" t="s">
        <v>970</v>
      </c>
    </row>
    <row r="38" spans="1:12" ht="14.25" customHeight="1" x14ac:dyDescent="0.2">
      <c r="A38" s="16"/>
      <c r="B38" s="28" t="s">
        <v>972</v>
      </c>
      <c r="C38" s="79"/>
      <c r="D38" s="16"/>
      <c r="E38" s="9"/>
      <c r="F38" s="14"/>
      <c r="G38" s="9" t="s">
        <v>973</v>
      </c>
      <c r="H38" s="16"/>
      <c r="I38" s="9"/>
      <c r="J38" s="9"/>
      <c r="K38" s="80">
        <f>ROUND(SUM(AT50:AT762)/1000, 2)</f>
        <v>16.86</v>
      </c>
      <c r="L38" s="9" t="s">
        <v>970</v>
      </c>
    </row>
    <row r="39" spans="1:12" ht="14.25" customHeight="1" x14ac:dyDescent="0.2">
      <c r="A39" s="16"/>
      <c r="B39" s="25" t="s">
        <v>974</v>
      </c>
      <c r="C39" s="123">
        <f>ROUND((Source!F394)/1000, 2)</f>
        <v>578.39</v>
      </c>
      <c r="D39" s="124"/>
      <c r="E39" s="9" t="s">
        <v>970</v>
      </c>
      <c r="F39" s="14"/>
      <c r="G39" s="9" t="s">
        <v>975</v>
      </c>
      <c r="H39" s="16"/>
      <c r="I39" s="9"/>
      <c r="J39" s="27"/>
      <c r="K39" s="81">
        <f>Source!F399</f>
        <v>108.2813</v>
      </c>
      <c r="L39" s="9" t="s">
        <v>781</v>
      </c>
    </row>
    <row r="40" spans="1:12" ht="14.25" customHeight="1" x14ac:dyDescent="0.2">
      <c r="A40" s="16"/>
      <c r="B40" s="25" t="s">
        <v>976</v>
      </c>
      <c r="C40" s="123">
        <f>ROUND((Source!F395)/1000, 2)</f>
        <v>55.48</v>
      </c>
      <c r="D40" s="124"/>
      <c r="E40" s="9" t="s">
        <v>970</v>
      </c>
      <c r="F40" s="14"/>
      <c r="G40" s="9" t="s">
        <v>977</v>
      </c>
      <c r="H40" s="16"/>
      <c r="I40" s="9"/>
      <c r="J40" s="29"/>
      <c r="K40" s="81">
        <f>Source!F400</f>
        <v>23.459</v>
      </c>
      <c r="L40" s="9" t="s">
        <v>781</v>
      </c>
    </row>
    <row r="41" spans="1:12" ht="14.25" customHeight="1" x14ac:dyDescent="0.2">
      <c r="A41" s="16"/>
      <c r="B41" s="25" t="s">
        <v>978</v>
      </c>
      <c r="C41" s="123">
        <f>ROUND((Source!F386)/1000, 2)</f>
        <v>33.22</v>
      </c>
      <c r="D41" s="124"/>
      <c r="E41" s="9" t="s">
        <v>970</v>
      </c>
      <c r="F41" s="14"/>
      <c r="G41" s="9"/>
      <c r="H41" s="9"/>
      <c r="I41" s="9"/>
      <c r="J41" s="9"/>
      <c r="K41" s="14"/>
      <c r="L41" s="9"/>
    </row>
    <row r="42" spans="1:12" ht="14.25" customHeight="1" x14ac:dyDescent="0.2">
      <c r="A42" s="16"/>
      <c r="B42" s="25" t="s">
        <v>979</v>
      </c>
      <c r="C42" s="123">
        <f>ROUND((Source!F396)/1000, 2)</f>
        <v>0</v>
      </c>
      <c r="D42" s="124"/>
      <c r="E42" s="9" t="s">
        <v>970</v>
      </c>
      <c r="F42" s="14"/>
      <c r="G42" s="9"/>
      <c r="H42" s="9"/>
      <c r="I42" s="9"/>
      <c r="J42" s="9"/>
      <c r="K42" s="14"/>
      <c r="L42" s="9"/>
    </row>
    <row r="43" spans="1:12" ht="14.25" customHeight="1" x14ac:dyDescent="0.2">
      <c r="A43" s="30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</row>
    <row r="44" spans="1:12" ht="12.75" customHeight="1" x14ac:dyDescent="0.2">
      <c r="A44" s="130" t="s">
        <v>980</v>
      </c>
      <c r="B44" s="130" t="s">
        <v>981</v>
      </c>
      <c r="C44" s="130" t="s">
        <v>982</v>
      </c>
      <c r="D44" s="130" t="s">
        <v>983</v>
      </c>
      <c r="E44" s="133" t="s">
        <v>984</v>
      </c>
      <c r="F44" s="134"/>
      <c r="G44" s="135"/>
      <c r="H44" s="133" t="s">
        <v>985</v>
      </c>
      <c r="I44" s="134"/>
      <c r="J44" s="134"/>
      <c r="K44" s="134"/>
      <c r="L44" s="135"/>
    </row>
    <row r="45" spans="1:12" ht="12.75" customHeight="1" x14ac:dyDescent="0.2">
      <c r="A45" s="131"/>
      <c r="B45" s="131"/>
      <c r="C45" s="131"/>
      <c r="D45" s="131"/>
      <c r="E45" s="136"/>
      <c r="F45" s="137"/>
      <c r="G45" s="138"/>
      <c r="H45" s="136"/>
      <c r="I45" s="137"/>
      <c r="J45" s="137"/>
      <c r="K45" s="137"/>
      <c r="L45" s="138"/>
    </row>
    <row r="46" spans="1:12" ht="12.75" customHeight="1" x14ac:dyDescent="0.2">
      <c r="A46" s="131"/>
      <c r="B46" s="131"/>
      <c r="C46" s="131"/>
      <c r="D46" s="131"/>
      <c r="E46" s="136"/>
      <c r="F46" s="137"/>
      <c r="G46" s="138"/>
      <c r="H46" s="136"/>
      <c r="I46" s="137"/>
      <c r="J46" s="137"/>
      <c r="K46" s="137"/>
      <c r="L46" s="138"/>
    </row>
    <row r="47" spans="1:12" ht="12.75" customHeight="1" x14ac:dyDescent="0.2">
      <c r="A47" s="131"/>
      <c r="B47" s="131"/>
      <c r="C47" s="131"/>
      <c r="D47" s="131"/>
      <c r="E47" s="139"/>
      <c r="F47" s="140"/>
      <c r="G47" s="141"/>
      <c r="H47" s="139"/>
      <c r="I47" s="140"/>
      <c r="J47" s="140"/>
      <c r="K47" s="140"/>
      <c r="L47" s="141"/>
    </row>
    <row r="48" spans="1:12" ht="51" customHeight="1" x14ac:dyDescent="0.2">
      <c r="A48" s="132"/>
      <c r="B48" s="132"/>
      <c r="C48" s="132"/>
      <c r="D48" s="132"/>
      <c r="E48" s="31" t="s">
        <v>986</v>
      </c>
      <c r="F48" s="31" t="s">
        <v>987</v>
      </c>
      <c r="G48" s="32" t="s">
        <v>988</v>
      </c>
      <c r="H48" s="31" t="s">
        <v>989</v>
      </c>
      <c r="I48" s="31" t="s">
        <v>990</v>
      </c>
      <c r="J48" s="31" t="s">
        <v>991</v>
      </c>
      <c r="K48" s="31" t="s">
        <v>987</v>
      </c>
      <c r="L48" s="31" t="s">
        <v>992</v>
      </c>
    </row>
    <row r="49" spans="1:101" ht="14.25" customHeight="1" x14ac:dyDescent="0.2">
      <c r="A49" s="33">
        <v>1</v>
      </c>
      <c r="B49" s="33">
        <v>2</v>
      </c>
      <c r="C49" s="33">
        <v>3</v>
      </c>
      <c r="D49" s="33">
        <v>4</v>
      </c>
      <c r="E49" s="33">
        <v>5</v>
      </c>
      <c r="F49" s="33">
        <v>6</v>
      </c>
      <c r="G49" s="33">
        <v>7</v>
      </c>
      <c r="H49" s="33">
        <v>8</v>
      </c>
      <c r="I49" s="33">
        <v>9</v>
      </c>
      <c r="J49" s="33">
        <v>10</v>
      </c>
      <c r="K49" s="35">
        <v>11</v>
      </c>
      <c r="L49" s="35">
        <v>12</v>
      </c>
    </row>
    <row r="51" spans="1:101" ht="16.5" x14ac:dyDescent="0.2">
      <c r="A51" s="126" t="s">
        <v>997</v>
      </c>
      <c r="B51" s="126"/>
      <c r="C51" s="126"/>
      <c r="D51" s="126"/>
      <c r="E51" s="126"/>
      <c r="F51" s="126"/>
      <c r="G51" s="126"/>
      <c r="H51" s="126"/>
      <c r="I51" s="126"/>
      <c r="J51" s="126"/>
      <c r="K51" s="126"/>
      <c r="L51" s="126"/>
    </row>
    <row r="52" spans="1:101" ht="42.75" x14ac:dyDescent="0.2">
      <c r="A52" s="38">
        <v>1</v>
      </c>
      <c r="B52" s="40" t="s">
        <v>998</v>
      </c>
      <c r="C52" s="40" t="str">
        <f>Source!G29</f>
        <v>Подвеска проводов ВЛ 10 кВ на переходах через препятствия: автомобильные дороги 1 и 2 категории</v>
      </c>
      <c r="D52" s="41" t="str">
        <f>Source!H29</f>
        <v>переход</v>
      </c>
      <c r="E52" s="43">
        <f>Source!K29</f>
        <v>1</v>
      </c>
      <c r="F52" s="43"/>
      <c r="G52" s="43">
        <f>Source!I29</f>
        <v>1</v>
      </c>
      <c r="H52" s="45"/>
      <c r="I52" s="44"/>
      <c r="J52" s="45"/>
      <c r="K52" s="44"/>
      <c r="L52" s="45"/>
    </row>
    <row r="53" spans="1:101" ht="25.5" x14ac:dyDescent="0.2">
      <c r="B53" s="46" t="s">
        <v>934</v>
      </c>
      <c r="C53" s="127" t="s">
        <v>999</v>
      </c>
      <c r="D53" s="127"/>
      <c r="E53" s="127"/>
      <c r="F53" s="127"/>
      <c r="G53" s="127"/>
      <c r="H53" s="127"/>
      <c r="I53" s="127"/>
      <c r="J53" s="127"/>
      <c r="K53" s="127"/>
      <c r="L53" s="127"/>
      <c r="CW53" s="47" t="s">
        <v>999</v>
      </c>
    </row>
    <row r="54" spans="1:101" ht="15" x14ac:dyDescent="0.2">
      <c r="A54" s="39"/>
      <c r="B54" s="43">
        <v>1</v>
      </c>
      <c r="C54" s="39" t="s">
        <v>1000</v>
      </c>
      <c r="D54" s="41" t="s">
        <v>781</v>
      </c>
      <c r="E54" s="48"/>
      <c r="F54" s="43"/>
      <c r="G54" s="48">
        <f>Source!U29</f>
        <v>8.34</v>
      </c>
      <c r="H54" s="43"/>
      <c r="I54" s="43"/>
      <c r="J54" s="43"/>
      <c r="K54" s="43"/>
      <c r="L54" s="49">
        <f>SUM(L55:L55)-SUMIF(CE55:CE55, 1, L55:L55)</f>
        <v>5173.72</v>
      </c>
    </row>
    <row r="55" spans="1:101" ht="14.25" x14ac:dyDescent="0.2">
      <c r="A55" s="40"/>
      <c r="B55" s="40" t="s">
        <v>792</v>
      </c>
      <c r="C55" s="40" t="s">
        <v>793</v>
      </c>
      <c r="D55" s="41" t="s">
        <v>781</v>
      </c>
      <c r="E55" s="43">
        <v>13.9</v>
      </c>
      <c r="F55" s="43">
        <f>ROUND(0.6,7)</f>
        <v>0.6</v>
      </c>
      <c r="G55" s="43">
        <f>SmtRes!CX5</f>
        <v>8.34</v>
      </c>
      <c r="H55" s="45"/>
      <c r="I55" s="44"/>
      <c r="J55" s="45">
        <f>SmtRes!CZ5</f>
        <v>620.35</v>
      </c>
      <c r="K55" s="44"/>
      <c r="L55" s="45">
        <f>SmtRes!DI5</f>
        <v>5173.72</v>
      </c>
    </row>
    <row r="56" spans="1:101" ht="15" x14ac:dyDescent="0.2">
      <c r="A56" s="39"/>
      <c r="B56" s="43">
        <v>2</v>
      </c>
      <c r="C56" s="39" t="s">
        <v>1001</v>
      </c>
      <c r="D56" s="41"/>
      <c r="E56" s="48"/>
      <c r="F56" s="43"/>
      <c r="G56" s="48"/>
      <c r="H56" s="43"/>
      <c r="I56" s="43"/>
      <c r="J56" s="43"/>
      <c r="K56" s="43"/>
      <c r="L56" s="49">
        <f>SUM(L57:L59)-SUMIF(CE57:CE59, 1, L57:L59)</f>
        <v>272.60000000000002</v>
      </c>
    </row>
    <row r="57" spans="1:101" ht="15" x14ac:dyDescent="0.2">
      <c r="A57" s="39"/>
      <c r="B57" s="43"/>
      <c r="C57" s="39" t="s">
        <v>1003</v>
      </c>
      <c r="D57" s="41" t="s">
        <v>781</v>
      </c>
      <c r="E57" s="48"/>
      <c r="F57" s="43"/>
      <c r="G57" s="48">
        <f>Source!V29</f>
        <v>0.42</v>
      </c>
      <c r="H57" s="43"/>
      <c r="I57" s="43"/>
      <c r="J57" s="43"/>
      <c r="K57" s="43"/>
      <c r="L57" s="49">
        <f>SUMIF(CE58:CE59, 1, L58:L59)</f>
        <v>272.76</v>
      </c>
      <c r="CE57">
        <v>1</v>
      </c>
    </row>
    <row r="58" spans="1:101" ht="28.5" x14ac:dyDescent="0.2">
      <c r="A58" s="40"/>
      <c r="B58" s="40" t="s">
        <v>789</v>
      </c>
      <c r="C58" s="40" t="s">
        <v>791</v>
      </c>
      <c r="D58" s="41" t="s">
        <v>787</v>
      </c>
      <c r="E58" s="43">
        <v>0.7</v>
      </c>
      <c r="F58" s="43">
        <f>ROUND(0.6,7)</f>
        <v>0.6</v>
      </c>
      <c r="G58" s="43">
        <f>SmtRes!CX7</f>
        <v>0.42</v>
      </c>
      <c r="H58" s="45"/>
      <c r="I58" s="44"/>
      <c r="J58" s="45">
        <f>SmtRes!CZ7</f>
        <v>649.04999999999995</v>
      </c>
      <c r="K58" s="44"/>
      <c r="L58" s="45">
        <f>SmtRes!DG7</f>
        <v>272.60000000000002</v>
      </c>
    </row>
    <row r="59" spans="1:101" ht="28.5" x14ac:dyDescent="0.2">
      <c r="A59" s="40"/>
      <c r="B59" s="40" t="s">
        <v>788</v>
      </c>
      <c r="C59" s="40" t="s">
        <v>1002</v>
      </c>
      <c r="D59" s="41" t="s">
        <v>781</v>
      </c>
      <c r="E59" s="43">
        <f>SmtRes!DO7*SmtRes!AT7</f>
        <v>0.7</v>
      </c>
      <c r="F59" s="43">
        <f>ROUND(0.6,7)</f>
        <v>0.6</v>
      </c>
      <c r="G59" s="43">
        <f>ROUND(E59*G52, 7)</f>
        <v>0.7</v>
      </c>
      <c r="H59" s="45"/>
      <c r="I59" s="44"/>
      <c r="J59" s="45">
        <f>ROUND(SmtRes!AG7/SmtRes!DO7, 2)</f>
        <v>649.42999999999995</v>
      </c>
      <c r="K59" s="44"/>
      <c r="L59" s="45">
        <f>SmtRes!DH7</f>
        <v>272.76</v>
      </c>
      <c r="CE59">
        <v>1</v>
      </c>
    </row>
    <row r="60" spans="1:101" ht="14.25" x14ac:dyDescent="0.2">
      <c r="A60" s="40"/>
      <c r="B60" s="40" t="str">
        <f>EtalonRes!I8</f>
        <v>21.2.01.02</v>
      </c>
      <c r="C60" s="50" t="str">
        <f>EtalonRes!K8</f>
        <v>Провода неизолированные</v>
      </c>
      <c r="D60" s="51" t="str">
        <f>EtalonRes!O8</f>
        <v>т</v>
      </c>
      <c r="E60" s="52">
        <f>EtalonRes!X8</f>
        <v>0</v>
      </c>
      <c r="F60" s="52">
        <f>ROUND(0,7)</f>
        <v>0</v>
      </c>
      <c r="G60" s="52">
        <f>ROUND(EtalonRes!AG8*Source!I29, 7)</f>
        <v>0</v>
      </c>
      <c r="H60" s="53"/>
      <c r="I60" s="54"/>
      <c r="J60" s="53"/>
      <c r="K60" s="54"/>
      <c r="L60" s="53"/>
    </row>
    <row r="61" spans="1:101" ht="15" x14ac:dyDescent="0.2">
      <c r="A61" s="40"/>
      <c r="B61" s="40"/>
      <c r="C61" s="57" t="s">
        <v>1004</v>
      </c>
      <c r="D61" s="41"/>
      <c r="E61" s="43"/>
      <c r="F61" s="43"/>
      <c r="G61" s="43"/>
      <c r="H61" s="45"/>
      <c r="I61" s="44"/>
      <c r="J61" s="45"/>
      <c r="K61" s="44"/>
      <c r="L61" s="45">
        <f>L54+L56+L57</f>
        <v>5719.0800000000008</v>
      </c>
    </row>
    <row r="62" spans="1:101" ht="14.25" x14ac:dyDescent="0.2">
      <c r="A62" s="40"/>
      <c r="B62" s="40"/>
      <c r="C62" s="40" t="s">
        <v>1005</v>
      </c>
      <c r="D62" s="41"/>
      <c r="E62" s="43"/>
      <c r="F62" s="43"/>
      <c r="G62" s="43"/>
      <c r="H62" s="45"/>
      <c r="I62" s="44"/>
      <c r="J62" s="45"/>
      <c r="K62" s="44"/>
      <c r="L62" s="45">
        <f>SUM(AR52:AR65)+SUM(AS52:AS65)+SUM(AT52:AT65)+SUM(AU52:AU65)+SUM(AV52:AV65)</f>
        <v>5446.4800000000005</v>
      </c>
    </row>
    <row r="63" spans="1:101" ht="14.25" x14ac:dyDescent="0.2">
      <c r="A63" s="40"/>
      <c r="B63" s="40" t="s">
        <v>26</v>
      </c>
      <c r="C63" s="40" t="s">
        <v>1006</v>
      </c>
      <c r="D63" s="41" t="s">
        <v>57</v>
      </c>
      <c r="E63" s="43">
        <f>Source!BZ29</f>
        <v>103</v>
      </c>
      <c r="F63" s="43"/>
      <c r="G63" s="43">
        <f>Source!AT29</f>
        <v>103</v>
      </c>
      <c r="H63" s="45"/>
      <c r="I63" s="44"/>
      <c r="J63" s="45"/>
      <c r="K63" s="44"/>
      <c r="L63" s="45">
        <f>SUM(AZ52:AZ65)</f>
        <v>5609.87</v>
      </c>
    </row>
    <row r="64" spans="1:101" ht="14.25" x14ac:dyDescent="0.2">
      <c r="A64" s="50"/>
      <c r="B64" s="50" t="s">
        <v>27</v>
      </c>
      <c r="C64" s="50" t="s">
        <v>1007</v>
      </c>
      <c r="D64" s="51" t="s">
        <v>57</v>
      </c>
      <c r="E64" s="52">
        <f>Source!CA29</f>
        <v>60</v>
      </c>
      <c r="F64" s="52"/>
      <c r="G64" s="52">
        <f>Source!AU29</f>
        <v>60</v>
      </c>
      <c r="H64" s="53"/>
      <c r="I64" s="54"/>
      <c r="J64" s="53"/>
      <c r="K64" s="54"/>
      <c r="L64" s="53">
        <f>SUM(BA52:BA65)</f>
        <v>3267.89</v>
      </c>
    </row>
    <row r="65" spans="1:83" ht="15" x14ac:dyDescent="0.2">
      <c r="C65" s="128" t="s">
        <v>1008</v>
      </c>
      <c r="D65" s="128"/>
      <c r="E65" s="128"/>
      <c r="F65" s="128"/>
      <c r="G65" s="128"/>
      <c r="H65" s="128"/>
      <c r="I65" s="129">
        <f>IF(E52&lt;&gt;0,K65/E52, 0)</f>
        <v>14596.84</v>
      </c>
      <c r="J65" s="129"/>
      <c r="K65" s="129">
        <f>L54+L56+L63+L64+L57</f>
        <v>14596.84</v>
      </c>
      <c r="L65" s="129"/>
      <c r="AD65">
        <f>ROUND((Source!AT29/100)*((ROUND(SUMIF(SmtRes!AQ5:'SmtRes'!AQ8,"=1",SmtRes!AD5:'SmtRes'!AD8)*Source!I29, 2)+ROUND(SUMIF(SmtRes!AQ5:'SmtRes'!AQ8,"=1",SmtRes!AC5:'SmtRes'!AC8)*Source!I29, 2))), 2)</f>
        <v>1307.8699999999999</v>
      </c>
      <c r="AE65">
        <f>ROUND((Source!AU29/100)*((ROUND(SUMIF(SmtRes!AQ5:'SmtRes'!AQ8,"=1",SmtRes!AD5:'SmtRes'!AD8)*Source!I29, 2)+ROUND(SUMIF(SmtRes!AQ5:'SmtRes'!AQ8,"=1",SmtRes!AC5:'SmtRes'!AC8)*Source!I29, 2))), 2)</f>
        <v>761.87</v>
      </c>
      <c r="AN65" s="55">
        <f>L54+L56+L63+L64+L57</f>
        <v>14596.84</v>
      </c>
      <c r="AO65" s="55">
        <f>L56</f>
        <v>272.60000000000002</v>
      </c>
      <c r="AQ65" t="s">
        <v>1009</v>
      </c>
      <c r="AR65" s="55">
        <f>L54</f>
        <v>5173.72</v>
      </c>
      <c r="AT65" s="55">
        <f>L57</f>
        <v>272.76</v>
      </c>
      <c r="AV65" t="s">
        <v>1009</v>
      </c>
      <c r="AW65">
        <f>0</f>
        <v>0</v>
      </c>
      <c r="AZ65">
        <f>Source!X29</f>
        <v>5609.87</v>
      </c>
      <c r="BA65">
        <f>Source!Y29</f>
        <v>3267.89</v>
      </c>
      <c r="CD65">
        <v>1</v>
      </c>
    </row>
    <row r="66" spans="1:83" ht="28.5" x14ac:dyDescent="0.2">
      <c r="A66" s="38">
        <v>2</v>
      </c>
      <c r="B66" s="40" t="s">
        <v>1010</v>
      </c>
      <c r="C66" s="40" t="str">
        <f>Source!G44</f>
        <v>Демонтаж опор ВЛ 0,38-10 кВ: без приставок одностоечных</v>
      </c>
      <c r="D66" s="41" t="str">
        <f>Source!H44</f>
        <v>ШТ</v>
      </c>
      <c r="E66" s="43">
        <f>Source!K44</f>
        <v>1</v>
      </c>
      <c r="F66" s="43"/>
      <c r="G66" s="43">
        <f>Source!I44</f>
        <v>1</v>
      </c>
      <c r="H66" s="45"/>
      <c r="I66" s="44"/>
      <c r="J66" s="45"/>
      <c r="K66" s="44"/>
      <c r="L66" s="45"/>
    </row>
    <row r="67" spans="1:83" ht="15" x14ac:dyDescent="0.2">
      <c r="A67" s="39"/>
      <c r="B67" s="43">
        <v>1</v>
      </c>
      <c r="C67" s="39" t="s">
        <v>1000</v>
      </c>
      <c r="D67" s="41" t="s">
        <v>781</v>
      </c>
      <c r="E67" s="48"/>
      <c r="F67" s="43"/>
      <c r="G67" s="48">
        <f>Source!U44</f>
        <v>0.81</v>
      </c>
      <c r="H67" s="43"/>
      <c r="I67" s="43"/>
      <c r="J67" s="43"/>
      <c r="K67" s="43"/>
      <c r="L67" s="49">
        <f>SUM(L68:L68)-SUMIF(CE68:CE68, 1, L68:L68)</f>
        <v>496.59</v>
      </c>
    </row>
    <row r="68" spans="1:83" ht="14.25" x14ac:dyDescent="0.2">
      <c r="A68" s="40"/>
      <c r="B68" s="40" t="s">
        <v>847</v>
      </c>
      <c r="C68" s="40" t="s">
        <v>848</v>
      </c>
      <c r="D68" s="41" t="s">
        <v>781</v>
      </c>
      <c r="E68" s="43">
        <v>0.81</v>
      </c>
      <c r="F68" s="43"/>
      <c r="G68" s="43">
        <f>SmtRes!CX43</f>
        <v>0.81</v>
      </c>
      <c r="H68" s="45"/>
      <c r="I68" s="44"/>
      <c r="J68" s="45">
        <f>SmtRes!CZ43</f>
        <v>613.08000000000004</v>
      </c>
      <c r="K68" s="44"/>
      <c r="L68" s="45">
        <f>SmtRes!DI43</f>
        <v>496.59</v>
      </c>
    </row>
    <row r="69" spans="1:83" ht="15" x14ac:dyDescent="0.2">
      <c r="A69" s="39"/>
      <c r="B69" s="43">
        <v>2</v>
      </c>
      <c r="C69" s="39" t="s">
        <v>1001</v>
      </c>
      <c r="D69" s="41"/>
      <c r="E69" s="48"/>
      <c r="F69" s="43"/>
      <c r="G69" s="48"/>
      <c r="H69" s="43"/>
      <c r="I69" s="43"/>
      <c r="J69" s="43"/>
      <c r="K69" s="43"/>
      <c r="L69" s="49">
        <f>SUM(L70:L74)-SUMIF(CE70:CE74, 1, L70:L74)</f>
        <v>1202.3600000000004</v>
      </c>
    </row>
    <row r="70" spans="1:83" ht="15" x14ac:dyDescent="0.2">
      <c r="A70" s="39"/>
      <c r="B70" s="43"/>
      <c r="C70" s="39" t="s">
        <v>1003</v>
      </c>
      <c r="D70" s="41" t="s">
        <v>781</v>
      </c>
      <c r="E70" s="48"/>
      <c r="F70" s="43"/>
      <c r="G70" s="48">
        <f>Source!V44</f>
        <v>0.48</v>
      </c>
      <c r="H70" s="43"/>
      <c r="I70" s="43"/>
      <c r="J70" s="43"/>
      <c r="K70" s="43"/>
      <c r="L70" s="49">
        <f>SUMIF(CE71:CE74, 1, L71:L74)</f>
        <v>354.38</v>
      </c>
      <c r="CE70">
        <v>1</v>
      </c>
    </row>
    <row r="71" spans="1:83" ht="42.75" x14ac:dyDescent="0.2">
      <c r="A71" s="40"/>
      <c r="B71" s="40" t="s">
        <v>849</v>
      </c>
      <c r="C71" s="40" t="s">
        <v>851</v>
      </c>
      <c r="D71" s="41" t="s">
        <v>787</v>
      </c>
      <c r="E71" s="43">
        <v>0.44</v>
      </c>
      <c r="F71" s="43"/>
      <c r="G71" s="43">
        <f>SmtRes!CX45</f>
        <v>0.44</v>
      </c>
      <c r="H71" s="45">
        <f>SmtRes!CZ45</f>
        <v>2088.77</v>
      </c>
      <c r="I71" s="44">
        <f>SmtRes!AJ45</f>
        <v>1.28</v>
      </c>
      <c r="J71" s="45">
        <f>ROUND(H71*I71, 2)</f>
        <v>2673.63</v>
      </c>
      <c r="K71" s="44"/>
      <c r="L71" s="45">
        <f>SmtRes!DG45</f>
        <v>1176.4000000000001</v>
      </c>
    </row>
    <row r="72" spans="1:83" ht="28.5" x14ac:dyDescent="0.2">
      <c r="A72" s="40"/>
      <c r="B72" s="40" t="s">
        <v>805</v>
      </c>
      <c r="C72" s="40" t="s">
        <v>1011</v>
      </c>
      <c r="D72" s="41" t="s">
        <v>781</v>
      </c>
      <c r="E72" s="43">
        <f>SmtRes!DO45*SmtRes!AT45</f>
        <v>0.44</v>
      </c>
      <c r="F72" s="43"/>
      <c r="G72" s="43">
        <f>ROUND(E72*G66, 7)</f>
        <v>0.44</v>
      </c>
      <c r="H72" s="45"/>
      <c r="I72" s="44"/>
      <c r="J72" s="45">
        <f>ROUND(SmtRes!AG45/SmtRes!DO45, 2)</f>
        <v>746.36</v>
      </c>
      <c r="K72" s="44"/>
      <c r="L72" s="45">
        <f>SmtRes!DH45</f>
        <v>328.4</v>
      </c>
      <c r="CE72">
        <v>1</v>
      </c>
    </row>
    <row r="73" spans="1:83" ht="28.5" x14ac:dyDescent="0.2">
      <c r="A73" s="40"/>
      <c r="B73" s="40" t="s">
        <v>789</v>
      </c>
      <c r="C73" s="40" t="s">
        <v>791</v>
      </c>
      <c r="D73" s="41" t="s">
        <v>787</v>
      </c>
      <c r="E73" s="43">
        <v>0.04</v>
      </c>
      <c r="F73" s="43"/>
      <c r="G73" s="43">
        <f>SmtRes!CX46</f>
        <v>0.04</v>
      </c>
      <c r="H73" s="45"/>
      <c r="I73" s="44"/>
      <c r="J73" s="45">
        <f>SmtRes!CZ46</f>
        <v>649.04999999999995</v>
      </c>
      <c r="K73" s="44"/>
      <c r="L73" s="45">
        <f>SmtRes!DG46</f>
        <v>25.96</v>
      </c>
    </row>
    <row r="74" spans="1:83" ht="28.5" x14ac:dyDescent="0.2">
      <c r="A74" s="40"/>
      <c r="B74" s="40" t="s">
        <v>788</v>
      </c>
      <c r="C74" s="50" t="s">
        <v>1002</v>
      </c>
      <c r="D74" s="51" t="s">
        <v>781</v>
      </c>
      <c r="E74" s="52">
        <f>SmtRes!DO46*SmtRes!AT46</f>
        <v>0.04</v>
      </c>
      <c r="F74" s="52"/>
      <c r="G74" s="52">
        <f>ROUND(E74*G66, 7)</f>
        <v>0.04</v>
      </c>
      <c r="H74" s="53"/>
      <c r="I74" s="54"/>
      <c r="J74" s="53">
        <f>ROUND(SmtRes!AG46/SmtRes!DO46, 2)</f>
        <v>649.42999999999995</v>
      </c>
      <c r="K74" s="54"/>
      <c r="L74" s="53">
        <f>SmtRes!DH46</f>
        <v>25.98</v>
      </c>
      <c r="CE74">
        <v>1</v>
      </c>
    </row>
    <row r="75" spans="1:83" ht="15" x14ac:dyDescent="0.2">
      <c r="A75" s="40"/>
      <c r="B75" s="40"/>
      <c r="C75" s="57" t="s">
        <v>1004</v>
      </c>
      <c r="D75" s="41"/>
      <c r="E75" s="43"/>
      <c r="F75" s="43"/>
      <c r="G75" s="43"/>
      <c r="H75" s="45"/>
      <c r="I75" s="44"/>
      <c r="J75" s="45"/>
      <c r="K75" s="44"/>
      <c r="L75" s="45">
        <f>L67+L69+L70</f>
        <v>2053.3300000000004</v>
      </c>
    </row>
    <row r="76" spans="1:83" ht="14.25" x14ac:dyDescent="0.2">
      <c r="A76" s="40"/>
      <c r="B76" s="40"/>
      <c r="C76" s="40" t="s">
        <v>1005</v>
      </c>
      <c r="D76" s="41"/>
      <c r="E76" s="43"/>
      <c r="F76" s="43"/>
      <c r="G76" s="43"/>
      <c r="H76" s="45"/>
      <c r="I76" s="44"/>
      <c r="J76" s="45"/>
      <c r="K76" s="44"/>
      <c r="L76" s="45">
        <f>SUM(AR66:AR79)+SUM(AS66:AS79)+SUM(AT66:AT79)+SUM(AU66:AU79)+SUM(AV66:AV79)</f>
        <v>850.97</v>
      </c>
    </row>
    <row r="77" spans="1:83" ht="14.25" x14ac:dyDescent="0.2">
      <c r="A77" s="40"/>
      <c r="B77" s="40" t="s">
        <v>26</v>
      </c>
      <c r="C77" s="40" t="s">
        <v>1006</v>
      </c>
      <c r="D77" s="41" t="s">
        <v>57</v>
      </c>
      <c r="E77" s="43">
        <f>Source!BZ44</f>
        <v>103</v>
      </c>
      <c r="F77" s="43"/>
      <c r="G77" s="43">
        <f>Source!AT44</f>
        <v>103</v>
      </c>
      <c r="H77" s="45"/>
      <c r="I77" s="44"/>
      <c r="J77" s="45"/>
      <c r="K77" s="44"/>
      <c r="L77" s="45">
        <f>SUM(AZ66:AZ79)</f>
        <v>876.5</v>
      </c>
    </row>
    <row r="78" spans="1:83" ht="14.25" x14ac:dyDescent="0.2">
      <c r="A78" s="50"/>
      <c r="B78" s="50" t="s">
        <v>27</v>
      </c>
      <c r="C78" s="50" t="s">
        <v>1007</v>
      </c>
      <c r="D78" s="51" t="s">
        <v>57</v>
      </c>
      <c r="E78" s="52">
        <f>Source!CA44</f>
        <v>60</v>
      </c>
      <c r="F78" s="52"/>
      <c r="G78" s="52">
        <f>Source!AU44</f>
        <v>60</v>
      </c>
      <c r="H78" s="53"/>
      <c r="I78" s="54"/>
      <c r="J78" s="53"/>
      <c r="K78" s="54"/>
      <c r="L78" s="53">
        <f>SUM(BA66:BA79)</f>
        <v>510.58</v>
      </c>
    </row>
    <row r="79" spans="1:83" ht="15" x14ac:dyDescent="0.2">
      <c r="C79" s="128" t="s">
        <v>1008</v>
      </c>
      <c r="D79" s="128"/>
      <c r="E79" s="128"/>
      <c r="F79" s="128"/>
      <c r="G79" s="128"/>
      <c r="H79" s="128"/>
      <c r="I79" s="129">
        <f>IF(E66&lt;&gt;0,K79/E66, 0)</f>
        <v>3440.4100000000003</v>
      </c>
      <c r="J79" s="129"/>
      <c r="K79" s="129">
        <f>L67+L69+L77+L78+L70</f>
        <v>3440.4100000000003</v>
      </c>
      <c r="L79" s="129"/>
      <c r="AD79">
        <f>ROUND((Source!AT44/100)*((ROUND(SUMIF(SmtRes!AQ43:'SmtRes'!AQ46,"=1",SmtRes!AD43:'SmtRes'!AD46)*Source!I44, 2)+ROUND(SUMIF(SmtRes!AQ43:'SmtRes'!AQ46,"=1",SmtRes!AC43:'SmtRes'!AC46)*Source!I44, 2))), 2)</f>
        <v>2069.14</v>
      </c>
      <c r="AE79">
        <f>ROUND((Source!AU44/100)*((ROUND(SUMIF(SmtRes!AQ43:'SmtRes'!AQ46,"=1",SmtRes!AD43:'SmtRes'!AD46)*Source!I44, 2)+ROUND(SUMIF(SmtRes!AQ43:'SmtRes'!AQ46,"=1",SmtRes!AC43:'SmtRes'!AC46)*Source!I44, 2))), 2)</f>
        <v>1205.32</v>
      </c>
      <c r="AN79" s="55">
        <f>L67+L69+L77+L78+L70</f>
        <v>3440.4100000000003</v>
      </c>
      <c r="AO79" s="55">
        <f>L69</f>
        <v>1202.3600000000004</v>
      </c>
      <c r="AQ79" t="s">
        <v>1009</v>
      </c>
      <c r="AR79" s="55">
        <f>L67</f>
        <v>496.59</v>
      </c>
      <c r="AT79" s="55">
        <f>L70</f>
        <v>354.38</v>
      </c>
      <c r="AV79" t="s">
        <v>1009</v>
      </c>
      <c r="AW79">
        <f>0</f>
        <v>0</v>
      </c>
      <c r="AZ79">
        <f>Source!X44</f>
        <v>876.5</v>
      </c>
      <c r="BA79">
        <f>Source!Y44</f>
        <v>510.58</v>
      </c>
      <c r="CD79">
        <v>1</v>
      </c>
    </row>
    <row r="80" spans="1:83" ht="28.5" x14ac:dyDescent="0.2">
      <c r="A80" s="38">
        <v>3</v>
      </c>
      <c r="B80" s="40" t="s">
        <v>1012</v>
      </c>
      <c r="C80" s="40" t="str">
        <f>Source!G45</f>
        <v>Демонтаж опор ВЛ 0,38-10 кВ: без приставок одностоечных с подкосом</v>
      </c>
      <c r="D80" s="41" t="str">
        <f>Source!H45</f>
        <v>ШТ</v>
      </c>
      <c r="E80" s="43">
        <f>Source!K45</f>
        <v>1</v>
      </c>
      <c r="F80" s="43"/>
      <c r="G80" s="43">
        <f>Source!I45</f>
        <v>1</v>
      </c>
      <c r="H80" s="45"/>
      <c r="I80" s="44"/>
      <c r="J80" s="45"/>
      <c r="K80" s="44"/>
      <c r="L80" s="45"/>
    </row>
    <row r="81" spans="1:83" ht="15" x14ac:dyDescent="0.2">
      <c r="A81" s="39"/>
      <c r="B81" s="43">
        <v>1</v>
      </c>
      <c r="C81" s="39" t="s">
        <v>1000</v>
      </c>
      <c r="D81" s="41" t="s">
        <v>781</v>
      </c>
      <c r="E81" s="48"/>
      <c r="F81" s="43"/>
      <c r="G81" s="48">
        <f>Source!U45</f>
        <v>1.75</v>
      </c>
      <c r="H81" s="43"/>
      <c r="I81" s="43"/>
      <c r="J81" s="43"/>
      <c r="K81" s="43"/>
      <c r="L81" s="49">
        <f>SUM(L82:L82)-SUMIF(CE82:CE82, 1, L82:L82)</f>
        <v>1072.8900000000001</v>
      </c>
    </row>
    <row r="82" spans="1:83" ht="14.25" x14ac:dyDescent="0.2">
      <c r="A82" s="40"/>
      <c r="B82" s="40" t="s">
        <v>847</v>
      </c>
      <c r="C82" s="40" t="s">
        <v>848</v>
      </c>
      <c r="D82" s="41" t="s">
        <v>781</v>
      </c>
      <c r="E82" s="43">
        <v>1.75</v>
      </c>
      <c r="F82" s="43"/>
      <c r="G82" s="43">
        <f>SmtRes!CX47</f>
        <v>1.75</v>
      </c>
      <c r="H82" s="45"/>
      <c r="I82" s="44"/>
      <c r="J82" s="45">
        <f>SmtRes!CZ47</f>
        <v>613.08000000000004</v>
      </c>
      <c r="K82" s="44"/>
      <c r="L82" s="45">
        <f>SmtRes!DI47</f>
        <v>1072.8900000000001</v>
      </c>
    </row>
    <row r="83" spans="1:83" ht="15" x14ac:dyDescent="0.2">
      <c r="A83" s="39"/>
      <c r="B83" s="43">
        <v>2</v>
      </c>
      <c r="C83" s="39" t="s">
        <v>1001</v>
      </c>
      <c r="D83" s="41"/>
      <c r="E83" s="48"/>
      <c r="F83" s="43"/>
      <c r="G83" s="48"/>
      <c r="H83" s="43"/>
      <c r="I83" s="43"/>
      <c r="J83" s="43"/>
      <c r="K83" s="43"/>
      <c r="L83" s="49">
        <f>SUM(L84:L90)-SUMIF(CE84:CE90, 1, L84:L90)</f>
        <v>3047.41</v>
      </c>
    </row>
    <row r="84" spans="1:83" ht="15" x14ac:dyDescent="0.2">
      <c r="A84" s="39"/>
      <c r="B84" s="43"/>
      <c r="C84" s="39" t="s">
        <v>1003</v>
      </c>
      <c r="D84" s="41" t="s">
        <v>781</v>
      </c>
      <c r="E84" s="48"/>
      <c r="F84" s="43"/>
      <c r="G84" s="48">
        <f>Source!V45</f>
        <v>1.89</v>
      </c>
      <c r="H84" s="43"/>
      <c r="I84" s="43"/>
      <c r="J84" s="43"/>
      <c r="K84" s="43"/>
      <c r="L84" s="49">
        <f>SUMIF(CE85:CE90, 1, L85:L90)</f>
        <v>1320.48</v>
      </c>
      <c r="CE84">
        <v>1</v>
      </c>
    </row>
    <row r="85" spans="1:83" ht="42.75" x14ac:dyDescent="0.2">
      <c r="A85" s="40"/>
      <c r="B85" s="40" t="s">
        <v>849</v>
      </c>
      <c r="C85" s="40" t="s">
        <v>851</v>
      </c>
      <c r="D85" s="41" t="s">
        <v>787</v>
      </c>
      <c r="E85" s="43">
        <v>0.96</v>
      </c>
      <c r="F85" s="43"/>
      <c r="G85" s="43">
        <f>SmtRes!CX49</f>
        <v>0.96</v>
      </c>
      <c r="H85" s="45">
        <f>SmtRes!CZ49</f>
        <v>2088.77</v>
      </c>
      <c r="I85" s="44">
        <f>SmtRes!AJ49</f>
        <v>1.28</v>
      </c>
      <c r="J85" s="45">
        <f>ROUND(H85*I85, 2)</f>
        <v>2673.63</v>
      </c>
      <c r="K85" s="44"/>
      <c r="L85" s="45">
        <f>SmtRes!DG49</f>
        <v>2566.6799999999998</v>
      </c>
    </row>
    <row r="86" spans="1:83" ht="28.5" x14ac:dyDescent="0.2">
      <c r="A86" s="40"/>
      <c r="B86" s="40" t="s">
        <v>805</v>
      </c>
      <c r="C86" s="40" t="s">
        <v>1011</v>
      </c>
      <c r="D86" s="41" t="s">
        <v>781</v>
      </c>
      <c r="E86" s="43">
        <f>SmtRes!DO49*SmtRes!AT49</f>
        <v>0.96</v>
      </c>
      <c r="F86" s="43"/>
      <c r="G86" s="43">
        <f>ROUND(E86*G80, 7)</f>
        <v>0.96</v>
      </c>
      <c r="H86" s="45"/>
      <c r="I86" s="44"/>
      <c r="J86" s="45">
        <f>ROUND(SmtRes!AG49/SmtRes!DO49, 2)</f>
        <v>746.36</v>
      </c>
      <c r="K86" s="44"/>
      <c r="L86" s="45">
        <f>SmtRes!DH49</f>
        <v>716.51</v>
      </c>
      <c r="CE86">
        <v>1</v>
      </c>
    </row>
    <row r="87" spans="1:83" ht="28.5" x14ac:dyDescent="0.2">
      <c r="A87" s="40"/>
      <c r="B87" s="40" t="s">
        <v>784</v>
      </c>
      <c r="C87" s="40" t="s">
        <v>786</v>
      </c>
      <c r="D87" s="41" t="s">
        <v>787</v>
      </c>
      <c r="E87" s="43">
        <v>0.84</v>
      </c>
      <c r="F87" s="43"/>
      <c r="G87" s="43">
        <f>SmtRes!CX50</f>
        <v>0.84</v>
      </c>
      <c r="H87" s="45">
        <f>SmtRes!CZ50</f>
        <v>346.73</v>
      </c>
      <c r="I87" s="44">
        <f>SmtRes!AJ50</f>
        <v>1.45</v>
      </c>
      <c r="J87" s="45">
        <f>ROUND(H87*I87, 2)</f>
        <v>502.76</v>
      </c>
      <c r="K87" s="44"/>
      <c r="L87" s="45">
        <f>SmtRes!DG50</f>
        <v>422.32</v>
      </c>
    </row>
    <row r="88" spans="1:83" ht="28.5" x14ac:dyDescent="0.2">
      <c r="A88" s="40"/>
      <c r="B88" s="40" t="s">
        <v>788</v>
      </c>
      <c r="C88" s="40" t="s">
        <v>1002</v>
      </c>
      <c r="D88" s="41" t="s">
        <v>781</v>
      </c>
      <c r="E88" s="43">
        <f>SmtRes!DO50*SmtRes!AT50</f>
        <v>0.84</v>
      </c>
      <c r="F88" s="43"/>
      <c r="G88" s="43">
        <f>ROUND(E88*G80, 7)</f>
        <v>0.84</v>
      </c>
      <c r="H88" s="45"/>
      <c r="I88" s="44"/>
      <c r="J88" s="45">
        <f>ROUND(SmtRes!AG50/SmtRes!DO50, 2)</f>
        <v>649.42999999999995</v>
      </c>
      <c r="K88" s="44"/>
      <c r="L88" s="45">
        <f>SmtRes!DH50</f>
        <v>545.52</v>
      </c>
      <c r="CE88">
        <v>1</v>
      </c>
    </row>
    <row r="89" spans="1:83" ht="28.5" x14ac:dyDescent="0.2">
      <c r="A89" s="40"/>
      <c r="B89" s="40" t="s">
        <v>789</v>
      </c>
      <c r="C89" s="40" t="s">
        <v>791</v>
      </c>
      <c r="D89" s="41" t="s">
        <v>787</v>
      </c>
      <c r="E89" s="43">
        <v>0.09</v>
      </c>
      <c r="F89" s="43"/>
      <c r="G89" s="43">
        <f>SmtRes!CX51</f>
        <v>0.09</v>
      </c>
      <c r="H89" s="45"/>
      <c r="I89" s="44"/>
      <c r="J89" s="45">
        <f>SmtRes!CZ51</f>
        <v>649.04999999999995</v>
      </c>
      <c r="K89" s="44"/>
      <c r="L89" s="45">
        <f>SmtRes!DG51</f>
        <v>58.41</v>
      </c>
    </row>
    <row r="90" spans="1:83" ht="28.5" x14ac:dyDescent="0.2">
      <c r="A90" s="40"/>
      <c r="B90" s="40" t="s">
        <v>788</v>
      </c>
      <c r="C90" s="50" t="s">
        <v>1002</v>
      </c>
      <c r="D90" s="51" t="s">
        <v>781</v>
      </c>
      <c r="E90" s="52">
        <f>SmtRes!DO51*SmtRes!AT51</f>
        <v>0.09</v>
      </c>
      <c r="F90" s="52"/>
      <c r="G90" s="52">
        <f>ROUND(E90*G80, 7)</f>
        <v>0.09</v>
      </c>
      <c r="H90" s="53"/>
      <c r="I90" s="54"/>
      <c r="J90" s="53">
        <f>ROUND(SmtRes!AG51/SmtRes!DO51, 2)</f>
        <v>649.42999999999995</v>
      </c>
      <c r="K90" s="54"/>
      <c r="L90" s="53">
        <f>SmtRes!DH51</f>
        <v>58.45</v>
      </c>
      <c r="CE90">
        <v>1</v>
      </c>
    </row>
    <row r="91" spans="1:83" ht="15" x14ac:dyDescent="0.2">
      <c r="A91" s="40"/>
      <c r="B91" s="40"/>
      <c r="C91" s="57" t="s">
        <v>1004</v>
      </c>
      <c r="D91" s="41"/>
      <c r="E91" s="43"/>
      <c r="F91" s="43"/>
      <c r="G91" s="43"/>
      <c r="H91" s="45"/>
      <c r="I91" s="44"/>
      <c r="J91" s="45"/>
      <c r="K91" s="44"/>
      <c r="L91" s="45">
        <f>L81+L83+L84</f>
        <v>5440.7800000000007</v>
      </c>
    </row>
    <row r="92" spans="1:83" ht="14.25" x14ac:dyDescent="0.2">
      <c r="A92" s="40"/>
      <c r="B92" s="40"/>
      <c r="C92" s="40" t="s">
        <v>1005</v>
      </c>
      <c r="D92" s="41"/>
      <c r="E92" s="43"/>
      <c r="F92" s="43"/>
      <c r="G92" s="43"/>
      <c r="H92" s="45"/>
      <c r="I92" s="44"/>
      <c r="J92" s="45"/>
      <c r="K92" s="44"/>
      <c r="L92" s="45">
        <f>SUM(AR80:AR95)+SUM(AS80:AS95)+SUM(AT80:AT95)+SUM(AU80:AU95)+SUM(AV80:AV95)</f>
        <v>2393.37</v>
      </c>
    </row>
    <row r="93" spans="1:83" ht="14.25" x14ac:dyDescent="0.2">
      <c r="A93" s="40"/>
      <c r="B93" s="40" t="s">
        <v>26</v>
      </c>
      <c r="C93" s="40" t="s">
        <v>1006</v>
      </c>
      <c r="D93" s="41" t="s">
        <v>57</v>
      </c>
      <c r="E93" s="43">
        <f>Source!BZ45</f>
        <v>103</v>
      </c>
      <c r="F93" s="43"/>
      <c r="G93" s="43">
        <f>Source!AT45</f>
        <v>103</v>
      </c>
      <c r="H93" s="45"/>
      <c r="I93" s="44"/>
      <c r="J93" s="45"/>
      <c r="K93" s="44"/>
      <c r="L93" s="45">
        <f>SUM(AZ80:AZ95)</f>
        <v>2465.17</v>
      </c>
    </row>
    <row r="94" spans="1:83" ht="14.25" x14ac:dyDescent="0.2">
      <c r="A94" s="50"/>
      <c r="B94" s="50" t="s">
        <v>27</v>
      </c>
      <c r="C94" s="50" t="s">
        <v>1007</v>
      </c>
      <c r="D94" s="51" t="s">
        <v>57</v>
      </c>
      <c r="E94" s="52">
        <f>Source!CA45</f>
        <v>60</v>
      </c>
      <c r="F94" s="52"/>
      <c r="G94" s="52">
        <f>Source!AU45</f>
        <v>60</v>
      </c>
      <c r="H94" s="53"/>
      <c r="I94" s="54"/>
      <c r="J94" s="53"/>
      <c r="K94" s="54"/>
      <c r="L94" s="53">
        <f>SUM(BA80:BA95)</f>
        <v>1436.02</v>
      </c>
    </row>
    <row r="95" spans="1:83" ht="15" x14ac:dyDescent="0.2">
      <c r="C95" s="128" t="s">
        <v>1008</v>
      </c>
      <c r="D95" s="128"/>
      <c r="E95" s="128"/>
      <c r="F95" s="128"/>
      <c r="G95" s="128"/>
      <c r="H95" s="128"/>
      <c r="I95" s="129">
        <f>IF(E80&lt;&gt;0,K95/E80, 0)</f>
        <v>9341.9699999999993</v>
      </c>
      <c r="J95" s="129"/>
      <c r="K95" s="129">
        <f>L81+L83+L93+L94+L84</f>
        <v>9341.9699999999993</v>
      </c>
      <c r="L95" s="129"/>
      <c r="AD95">
        <f>ROUND((Source!AT45/100)*((ROUND(SUMIF(SmtRes!AQ47:'SmtRes'!AQ51,"=1",SmtRes!AD47:'SmtRes'!AD51)*Source!I45, 2)+ROUND(SUMIF(SmtRes!AQ47:'SmtRes'!AQ51,"=1",SmtRes!AC47:'SmtRes'!AC51)*Source!I45, 2))), 2)</f>
        <v>2738.05</v>
      </c>
      <c r="AE95">
        <f>ROUND((Source!AU45/100)*((ROUND(SUMIF(SmtRes!AQ47:'SmtRes'!AQ51,"=1",SmtRes!AD47:'SmtRes'!AD51)*Source!I45, 2)+ROUND(SUMIF(SmtRes!AQ47:'SmtRes'!AQ51,"=1",SmtRes!AC47:'SmtRes'!AC51)*Source!I45, 2))), 2)</f>
        <v>1594.98</v>
      </c>
      <c r="AN95" s="55">
        <f>L81+L83+L93+L94+L84</f>
        <v>9341.9699999999993</v>
      </c>
      <c r="AO95" s="55">
        <f>L83</f>
        <v>3047.41</v>
      </c>
      <c r="AQ95" t="s">
        <v>1009</v>
      </c>
      <c r="AR95" s="55">
        <f>L81</f>
        <v>1072.8900000000001</v>
      </c>
      <c r="AT95" s="55">
        <f>L84</f>
        <v>1320.48</v>
      </c>
      <c r="AV95" t="s">
        <v>1009</v>
      </c>
      <c r="AW95">
        <f>0</f>
        <v>0</v>
      </c>
      <c r="AZ95">
        <f>Source!X45</f>
        <v>2465.17</v>
      </c>
      <c r="BA95">
        <f>Source!Y45</f>
        <v>1436.02</v>
      </c>
      <c r="CD95">
        <v>1</v>
      </c>
    </row>
    <row r="96" spans="1:83" ht="42.75" x14ac:dyDescent="0.2">
      <c r="A96" s="38">
        <v>4</v>
      </c>
      <c r="B96" s="40" t="s">
        <v>1013</v>
      </c>
      <c r="C96" s="40" t="str">
        <f>Source!G50</f>
        <v>Развозка конструкций и материалов опор ВЛ 0,38-10 кВ по трассе: одностоечных железобетонных опор</v>
      </c>
      <c r="D96" s="41" t="str">
        <f>Source!H50</f>
        <v>ШТ</v>
      </c>
      <c r="E96" s="43">
        <f>Source!K50</f>
        <v>3</v>
      </c>
      <c r="F96" s="43"/>
      <c r="G96" s="43">
        <f>Source!I50</f>
        <v>3</v>
      </c>
      <c r="H96" s="45"/>
      <c r="I96" s="44"/>
      <c r="J96" s="45"/>
      <c r="K96" s="44"/>
      <c r="L96" s="45"/>
    </row>
    <row r="97" spans="1:83" x14ac:dyDescent="0.2">
      <c r="C97" s="59" t="str">
        <f>"Объем: "&amp;Source!I50&amp;"=1*"&amp;"1+"&amp;"1*"&amp;"2"</f>
        <v>Объем: 3=1*1+1*2</v>
      </c>
    </row>
    <row r="98" spans="1:83" ht="15" x14ac:dyDescent="0.2">
      <c r="A98" s="39"/>
      <c r="B98" s="43">
        <v>1</v>
      </c>
      <c r="C98" s="39" t="s">
        <v>1000</v>
      </c>
      <c r="D98" s="41" t="s">
        <v>781</v>
      </c>
      <c r="E98" s="48"/>
      <c r="F98" s="43"/>
      <c r="G98" s="48">
        <f>Source!U50</f>
        <v>1.32</v>
      </c>
      <c r="H98" s="43"/>
      <c r="I98" s="43"/>
      <c r="J98" s="43"/>
      <c r="K98" s="43"/>
      <c r="L98" s="49">
        <f>SUM(L99:L99)-SUMIF(CE99:CE99, 1, L99:L99)</f>
        <v>729.3</v>
      </c>
    </row>
    <row r="99" spans="1:83" ht="14.25" x14ac:dyDescent="0.2">
      <c r="A99" s="40"/>
      <c r="B99" s="40" t="s">
        <v>852</v>
      </c>
      <c r="C99" s="40" t="s">
        <v>853</v>
      </c>
      <c r="D99" s="41" t="s">
        <v>781</v>
      </c>
      <c r="E99" s="43">
        <v>0.44</v>
      </c>
      <c r="F99" s="43"/>
      <c r="G99" s="43">
        <f>SmtRes!CX70</f>
        <v>1.32</v>
      </c>
      <c r="H99" s="45"/>
      <c r="I99" s="44"/>
      <c r="J99" s="45">
        <f>SmtRes!CZ70</f>
        <v>552.5</v>
      </c>
      <c r="K99" s="44"/>
      <c r="L99" s="45">
        <f>SmtRes!DI70</f>
        <v>729.3</v>
      </c>
    </row>
    <row r="100" spans="1:83" ht="15" x14ac:dyDescent="0.2">
      <c r="A100" s="39"/>
      <c r="B100" s="43">
        <v>2</v>
      </c>
      <c r="C100" s="39" t="s">
        <v>1001</v>
      </c>
      <c r="D100" s="41"/>
      <c r="E100" s="48"/>
      <c r="F100" s="43"/>
      <c r="G100" s="48"/>
      <c r="H100" s="43"/>
      <c r="I100" s="43"/>
      <c r="J100" s="43"/>
      <c r="K100" s="43"/>
      <c r="L100" s="49">
        <f>SUM(L101:L106)-SUMIF(CE101:CE106, 1, L101:L106)</f>
        <v>1614</v>
      </c>
    </row>
    <row r="101" spans="1:83" ht="15" x14ac:dyDescent="0.2">
      <c r="A101" s="39"/>
      <c r="B101" s="43"/>
      <c r="C101" s="39" t="s">
        <v>1003</v>
      </c>
      <c r="D101" s="41" t="s">
        <v>781</v>
      </c>
      <c r="E101" s="48"/>
      <c r="F101" s="43"/>
      <c r="G101" s="48">
        <f>Source!V50</f>
        <v>1.44</v>
      </c>
      <c r="H101" s="43"/>
      <c r="I101" s="43"/>
      <c r="J101" s="43"/>
      <c r="K101" s="43"/>
      <c r="L101" s="49">
        <f>SUMIF(CE102:CE106, 1, L102:L106)</f>
        <v>1095.7</v>
      </c>
      <c r="CE101">
        <v>1</v>
      </c>
    </row>
    <row r="102" spans="1:83" ht="28.5" x14ac:dyDescent="0.2">
      <c r="A102" s="40"/>
      <c r="B102" s="40" t="s">
        <v>796</v>
      </c>
      <c r="C102" s="40" t="s">
        <v>798</v>
      </c>
      <c r="D102" s="41" t="s">
        <v>787</v>
      </c>
      <c r="E102" s="43">
        <v>0.24</v>
      </c>
      <c r="F102" s="43"/>
      <c r="G102" s="43">
        <f>SmtRes!CX72</f>
        <v>0.72</v>
      </c>
      <c r="H102" s="45"/>
      <c r="I102" s="44"/>
      <c r="J102" s="45">
        <f>SmtRes!CZ72</f>
        <v>1611.94</v>
      </c>
      <c r="K102" s="44"/>
      <c r="L102" s="45">
        <f>SmtRes!DG72</f>
        <v>1160.5999999999999</v>
      </c>
    </row>
    <row r="103" spans="1:83" ht="28.5" x14ac:dyDescent="0.2">
      <c r="A103" s="40"/>
      <c r="B103" s="40" t="s">
        <v>799</v>
      </c>
      <c r="C103" s="40" t="s">
        <v>1014</v>
      </c>
      <c r="D103" s="41" t="s">
        <v>781</v>
      </c>
      <c r="E103" s="43">
        <f>SmtRes!DO72*SmtRes!AT72</f>
        <v>0.24</v>
      </c>
      <c r="F103" s="43"/>
      <c r="G103" s="43">
        <f>ROUND(E103*G96, 7)</f>
        <v>0.72</v>
      </c>
      <c r="H103" s="45"/>
      <c r="I103" s="44"/>
      <c r="J103" s="45">
        <f>ROUND(SmtRes!AG72/SmtRes!DO72, 2)</f>
        <v>872.37</v>
      </c>
      <c r="K103" s="44"/>
      <c r="L103" s="45">
        <f>SmtRes!DH72</f>
        <v>628.11</v>
      </c>
      <c r="CE103">
        <v>1</v>
      </c>
    </row>
    <row r="104" spans="1:83" ht="28.5" x14ac:dyDescent="0.2">
      <c r="A104" s="40"/>
      <c r="B104" s="40" t="s">
        <v>854</v>
      </c>
      <c r="C104" s="40" t="s">
        <v>856</v>
      </c>
      <c r="D104" s="41" t="s">
        <v>787</v>
      </c>
      <c r="E104" s="43">
        <v>0.24</v>
      </c>
      <c r="F104" s="43"/>
      <c r="G104" s="43">
        <f>SmtRes!CX73</f>
        <v>0.72</v>
      </c>
      <c r="H104" s="45"/>
      <c r="I104" s="44"/>
      <c r="J104" s="45">
        <f>SmtRes!CZ73</f>
        <v>14.91</v>
      </c>
      <c r="K104" s="44"/>
      <c r="L104" s="45">
        <f>SmtRes!DG73</f>
        <v>10.74</v>
      </c>
    </row>
    <row r="105" spans="1:83" ht="28.5" x14ac:dyDescent="0.2">
      <c r="A105" s="40"/>
      <c r="B105" s="40" t="s">
        <v>857</v>
      </c>
      <c r="C105" s="40" t="s">
        <v>859</v>
      </c>
      <c r="D105" s="41" t="s">
        <v>787</v>
      </c>
      <c r="E105" s="43">
        <v>0.24</v>
      </c>
      <c r="F105" s="43"/>
      <c r="G105" s="43">
        <f>SmtRes!CX74</f>
        <v>0.72</v>
      </c>
      <c r="H105" s="45">
        <f>SmtRes!CZ74</f>
        <v>487.94</v>
      </c>
      <c r="I105" s="44">
        <f>SmtRes!AJ74</f>
        <v>1.26</v>
      </c>
      <c r="J105" s="45">
        <f>ROUND(H105*I105, 2)</f>
        <v>614.79999999999995</v>
      </c>
      <c r="K105" s="44"/>
      <c r="L105" s="45">
        <f>SmtRes!DG74</f>
        <v>442.66</v>
      </c>
    </row>
    <row r="106" spans="1:83" ht="28.5" x14ac:dyDescent="0.2">
      <c r="A106" s="40"/>
      <c r="B106" s="40" t="s">
        <v>788</v>
      </c>
      <c r="C106" s="50" t="s">
        <v>1002</v>
      </c>
      <c r="D106" s="51" t="s">
        <v>781</v>
      </c>
      <c r="E106" s="52">
        <f>SmtRes!DO74*SmtRes!AT74</f>
        <v>0.24</v>
      </c>
      <c r="F106" s="52"/>
      <c r="G106" s="52">
        <f>ROUND(E106*G96, 7)</f>
        <v>0.72</v>
      </c>
      <c r="H106" s="53"/>
      <c r="I106" s="54"/>
      <c r="J106" s="53">
        <f>ROUND(SmtRes!AG74/SmtRes!DO74, 2)</f>
        <v>649.42999999999995</v>
      </c>
      <c r="K106" s="54"/>
      <c r="L106" s="53">
        <f>SmtRes!DH74</f>
        <v>467.59</v>
      </c>
      <c r="CE106">
        <v>1</v>
      </c>
    </row>
    <row r="107" spans="1:83" ht="15" x14ac:dyDescent="0.2">
      <c r="A107" s="40"/>
      <c r="B107" s="40"/>
      <c r="C107" s="57" t="s">
        <v>1004</v>
      </c>
      <c r="D107" s="41"/>
      <c r="E107" s="43"/>
      <c r="F107" s="43"/>
      <c r="G107" s="43"/>
      <c r="H107" s="45"/>
      <c r="I107" s="44"/>
      <c r="J107" s="45"/>
      <c r="K107" s="44"/>
      <c r="L107" s="45">
        <f>L98+L100+L101</f>
        <v>3439</v>
      </c>
    </row>
    <row r="108" spans="1:83" ht="14.25" x14ac:dyDescent="0.2">
      <c r="A108" s="40"/>
      <c r="B108" s="40"/>
      <c r="C108" s="40" t="s">
        <v>1005</v>
      </c>
      <c r="D108" s="41"/>
      <c r="E108" s="43"/>
      <c r="F108" s="43"/>
      <c r="G108" s="43"/>
      <c r="H108" s="45"/>
      <c r="I108" s="44"/>
      <c r="J108" s="45"/>
      <c r="K108" s="44"/>
      <c r="L108" s="45">
        <f>SUM(AR96:AR111)+SUM(AS96:AS111)+SUM(AT96:AT111)+SUM(AU96:AU111)+SUM(AV96:AV111)</f>
        <v>1825</v>
      </c>
    </row>
    <row r="109" spans="1:83" ht="14.25" x14ac:dyDescent="0.2">
      <c r="A109" s="40"/>
      <c r="B109" s="40" t="s">
        <v>26</v>
      </c>
      <c r="C109" s="40" t="s">
        <v>1006</v>
      </c>
      <c r="D109" s="41" t="s">
        <v>57</v>
      </c>
      <c r="E109" s="43">
        <f>Source!BZ50</f>
        <v>103</v>
      </c>
      <c r="F109" s="43"/>
      <c r="G109" s="43">
        <f>Source!AT50</f>
        <v>103</v>
      </c>
      <c r="H109" s="45"/>
      <c r="I109" s="44"/>
      <c r="J109" s="45"/>
      <c r="K109" s="44"/>
      <c r="L109" s="45">
        <f>SUM(AZ96:AZ111)</f>
        <v>1879.75</v>
      </c>
    </row>
    <row r="110" spans="1:83" ht="14.25" x14ac:dyDescent="0.2">
      <c r="A110" s="50"/>
      <c r="B110" s="50" t="s">
        <v>27</v>
      </c>
      <c r="C110" s="50" t="s">
        <v>1007</v>
      </c>
      <c r="D110" s="51" t="s">
        <v>57</v>
      </c>
      <c r="E110" s="52">
        <f>Source!CA50</f>
        <v>60</v>
      </c>
      <c r="F110" s="52"/>
      <c r="G110" s="52">
        <f>Source!AU50</f>
        <v>60</v>
      </c>
      <c r="H110" s="53"/>
      <c r="I110" s="54"/>
      <c r="J110" s="53"/>
      <c r="K110" s="54"/>
      <c r="L110" s="53">
        <f>SUM(BA96:BA111)</f>
        <v>1095</v>
      </c>
    </row>
    <row r="111" spans="1:83" ht="15" x14ac:dyDescent="0.2">
      <c r="C111" s="128" t="s">
        <v>1008</v>
      </c>
      <c r="D111" s="128"/>
      <c r="E111" s="128"/>
      <c r="F111" s="128"/>
      <c r="G111" s="128"/>
      <c r="H111" s="128"/>
      <c r="I111" s="129">
        <f>IF(E96&lt;&gt;0,K111/E96, 0)</f>
        <v>2137.9166666666665</v>
      </c>
      <c r="J111" s="129"/>
      <c r="K111" s="129">
        <f>L98+L100+L109+L110+L101</f>
        <v>6413.75</v>
      </c>
      <c r="L111" s="129"/>
      <c r="AD111">
        <f>ROUND((Source!AT50/100)*((ROUND(SUMIF(SmtRes!AQ70:'SmtRes'!AQ74,"=1",SmtRes!AD70:'SmtRes'!AD74)*Source!I50, 2)+ROUND(SUMIF(SmtRes!AQ70:'SmtRes'!AQ74,"=1",SmtRes!AC70:'SmtRes'!AC74)*Source!I50, 2))), 2)</f>
        <v>6409.59</v>
      </c>
      <c r="AE111">
        <f>ROUND((Source!AU50/100)*((ROUND(SUMIF(SmtRes!AQ70:'SmtRes'!AQ74,"=1",SmtRes!AD70:'SmtRes'!AD74)*Source!I50, 2)+ROUND(SUMIF(SmtRes!AQ70:'SmtRes'!AQ74,"=1",SmtRes!AC70:'SmtRes'!AC74)*Source!I50, 2))), 2)</f>
        <v>3733.74</v>
      </c>
      <c r="AN111" s="55">
        <f>L98+L100+L109+L110+L101</f>
        <v>6413.75</v>
      </c>
      <c r="AO111" s="55">
        <f>L100</f>
        <v>1614</v>
      </c>
      <c r="AQ111" t="s">
        <v>1009</v>
      </c>
      <c r="AR111" s="55">
        <f>L98</f>
        <v>729.3</v>
      </c>
      <c r="AT111" s="55">
        <f>L101</f>
        <v>1095.7</v>
      </c>
      <c r="AV111" t="s">
        <v>1009</v>
      </c>
      <c r="AW111">
        <f>0</f>
        <v>0</v>
      </c>
      <c r="AZ111">
        <f>Source!X50</f>
        <v>1879.75</v>
      </c>
      <c r="BA111">
        <f>Source!Y50</f>
        <v>1095</v>
      </c>
      <c r="CD111">
        <v>1</v>
      </c>
    </row>
    <row r="112" spans="1:83" ht="57" x14ac:dyDescent="0.2">
      <c r="A112" s="38">
        <v>5</v>
      </c>
      <c r="B112" s="40" t="s">
        <v>1015</v>
      </c>
      <c r="C112" s="40" t="str">
        <f>Source!G51</f>
        <v>Развозка конструкций и материалов опор ВЛ 0,38-10 кВ по трассе: материалов оснастки одностоечных опор</v>
      </c>
      <c r="D112" s="41" t="str">
        <f>Source!H51</f>
        <v>ШТ</v>
      </c>
      <c r="E112" s="43">
        <f>Source!K51</f>
        <v>1</v>
      </c>
      <c r="F112" s="43"/>
      <c r="G112" s="43">
        <f>Source!I51</f>
        <v>1</v>
      </c>
      <c r="H112" s="45"/>
      <c r="I112" s="44"/>
      <c r="J112" s="45"/>
      <c r="K112" s="44"/>
      <c r="L112" s="45"/>
    </row>
    <row r="113" spans="1:83" ht="15" x14ac:dyDescent="0.2">
      <c r="A113" s="39"/>
      <c r="B113" s="43">
        <v>1</v>
      </c>
      <c r="C113" s="39" t="s">
        <v>1000</v>
      </c>
      <c r="D113" s="41" t="s">
        <v>781</v>
      </c>
      <c r="E113" s="48"/>
      <c r="F113" s="43"/>
      <c r="G113" s="48">
        <f>Source!U51</f>
        <v>0.25</v>
      </c>
      <c r="H113" s="43"/>
      <c r="I113" s="43"/>
      <c r="J113" s="43"/>
      <c r="K113" s="43"/>
      <c r="L113" s="49">
        <f>SUM(L114:L114)-SUMIF(CE114:CE114, 1, L114:L114)</f>
        <v>138.13</v>
      </c>
    </row>
    <row r="114" spans="1:83" ht="14.25" x14ac:dyDescent="0.2">
      <c r="A114" s="40"/>
      <c r="B114" s="40" t="s">
        <v>852</v>
      </c>
      <c r="C114" s="40" t="s">
        <v>853</v>
      </c>
      <c r="D114" s="41" t="s">
        <v>781</v>
      </c>
      <c r="E114" s="43">
        <v>0.25</v>
      </c>
      <c r="F114" s="43"/>
      <c r="G114" s="43">
        <f>SmtRes!CX75</f>
        <v>0.25</v>
      </c>
      <c r="H114" s="45"/>
      <c r="I114" s="44"/>
      <c r="J114" s="45">
        <f>SmtRes!CZ75</f>
        <v>552.5</v>
      </c>
      <c r="K114" s="44"/>
      <c r="L114" s="45">
        <f>SmtRes!DI75</f>
        <v>138.13</v>
      </c>
    </row>
    <row r="115" spans="1:83" ht="15" x14ac:dyDescent="0.2">
      <c r="A115" s="39"/>
      <c r="B115" s="43">
        <v>2</v>
      </c>
      <c r="C115" s="39" t="s">
        <v>1001</v>
      </c>
      <c r="D115" s="41"/>
      <c r="E115" s="48"/>
      <c r="F115" s="43"/>
      <c r="G115" s="48"/>
      <c r="H115" s="43"/>
      <c r="I115" s="43"/>
      <c r="J115" s="43"/>
      <c r="K115" s="43"/>
      <c r="L115" s="49">
        <f>SUM(L116:L119)-SUMIF(CE116:CE119, 1, L116:L119)</f>
        <v>88.16</v>
      </c>
    </row>
    <row r="116" spans="1:83" ht="15" x14ac:dyDescent="0.2">
      <c r="A116" s="39"/>
      <c r="B116" s="43"/>
      <c r="C116" s="39" t="s">
        <v>1003</v>
      </c>
      <c r="D116" s="41" t="s">
        <v>781</v>
      </c>
      <c r="E116" s="48"/>
      <c r="F116" s="43"/>
      <c r="G116" s="48">
        <f>Source!V51</f>
        <v>0.14000000000000001</v>
      </c>
      <c r="H116" s="43"/>
      <c r="I116" s="43"/>
      <c r="J116" s="43"/>
      <c r="K116" s="43"/>
      <c r="L116" s="49">
        <f>SUMIF(CE117:CE119, 1, L117:L119)</f>
        <v>90.92</v>
      </c>
      <c r="CE116">
        <v>1</v>
      </c>
    </row>
    <row r="117" spans="1:83" ht="28.5" x14ac:dyDescent="0.2">
      <c r="A117" s="40"/>
      <c r="B117" s="40" t="s">
        <v>854</v>
      </c>
      <c r="C117" s="40" t="s">
        <v>856</v>
      </c>
      <c r="D117" s="41" t="s">
        <v>787</v>
      </c>
      <c r="E117" s="43">
        <v>0.14000000000000001</v>
      </c>
      <c r="F117" s="43"/>
      <c r="G117" s="43">
        <f>SmtRes!CX77</f>
        <v>0.14000000000000001</v>
      </c>
      <c r="H117" s="45"/>
      <c r="I117" s="44"/>
      <c r="J117" s="45">
        <f>SmtRes!CZ77</f>
        <v>14.91</v>
      </c>
      <c r="K117" s="44"/>
      <c r="L117" s="45">
        <f>SmtRes!DG77</f>
        <v>2.09</v>
      </c>
    </row>
    <row r="118" spans="1:83" ht="28.5" x14ac:dyDescent="0.2">
      <c r="A118" s="40"/>
      <c r="B118" s="40" t="s">
        <v>857</v>
      </c>
      <c r="C118" s="40" t="s">
        <v>859</v>
      </c>
      <c r="D118" s="41" t="s">
        <v>787</v>
      </c>
      <c r="E118" s="43">
        <v>0.14000000000000001</v>
      </c>
      <c r="F118" s="43"/>
      <c r="G118" s="43">
        <f>SmtRes!CX78</f>
        <v>0.14000000000000001</v>
      </c>
      <c r="H118" s="45">
        <f>SmtRes!CZ78</f>
        <v>487.94</v>
      </c>
      <c r="I118" s="44">
        <f>SmtRes!AJ78</f>
        <v>1.26</v>
      </c>
      <c r="J118" s="45">
        <f>ROUND(H118*I118, 2)</f>
        <v>614.79999999999995</v>
      </c>
      <c r="K118" s="44"/>
      <c r="L118" s="45">
        <f>SmtRes!DG78</f>
        <v>86.07</v>
      </c>
    </row>
    <row r="119" spans="1:83" ht="28.5" x14ac:dyDescent="0.2">
      <c r="A119" s="40"/>
      <c r="B119" s="40" t="s">
        <v>788</v>
      </c>
      <c r="C119" s="50" t="s">
        <v>1002</v>
      </c>
      <c r="D119" s="51" t="s">
        <v>781</v>
      </c>
      <c r="E119" s="52">
        <f>SmtRes!DO78*SmtRes!AT78</f>
        <v>0.14000000000000001</v>
      </c>
      <c r="F119" s="52"/>
      <c r="G119" s="52">
        <f>ROUND(E119*G112, 7)</f>
        <v>0.14000000000000001</v>
      </c>
      <c r="H119" s="53"/>
      <c r="I119" s="54"/>
      <c r="J119" s="53">
        <f>ROUND(SmtRes!AG78/SmtRes!DO78, 2)</f>
        <v>649.42999999999995</v>
      </c>
      <c r="K119" s="54"/>
      <c r="L119" s="53">
        <f>SmtRes!DH78</f>
        <v>90.92</v>
      </c>
      <c r="CE119">
        <v>1</v>
      </c>
    </row>
    <row r="120" spans="1:83" ht="15" x14ac:dyDescent="0.2">
      <c r="A120" s="40"/>
      <c r="B120" s="40"/>
      <c r="C120" s="57" t="s">
        <v>1004</v>
      </c>
      <c r="D120" s="41"/>
      <c r="E120" s="43"/>
      <c r="F120" s="43"/>
      <c r="G120" s="43"/>
      <c r="H120" s="45"/>
      <c r="I120" s="44"/>
      <c r="J120" s="45"/>
      <c r="K120" s="44"/>
      <c r="L120" s="45">
        <f>L113+L115+L116</f>
        <v>317.20999999999998</v>
      </c>
    </row>
    <row r="121" spans="1:83" ht="14.25" x14ac:dyDescent="0.2">
      <c r="A121" s="40"/>
      <c r="B121" s="40"/>
      <c r="C121" s="40" t="s">
        <v>1005</v>
      </c>
      <c r="D121" s="41"/>
      <c r="E121" s="43"/>
      <c r="F121" s="43"/>
      <c r="G121" s="43"/>
      <c r="H121" s="45"/>
      <c r="I121" s="44"/>
      <c r="J121" s="45"/>
      <c r="K121" s="44"/>
      <c r="L121" s="45">
        <f>SUM(AR112:AR124)+SUM(AS112:AS124)+SUM(AT112:AT124)+SUM(AU112:AU124)+SUM(AV112:AV124)</f>
        <v>229.05</v>
      </c>
    </row>
    <row r="122" spans="1:83" ht="14.25" x14ac:dyDescent="0.2">
      <c r="A122" s="40"/>
      <c r="B122" s="40" t="s">
        <v>26</v>
      </c>
      <c r="C122" s="40" t="s">
        <v>1006</v>
      </c>
      <c r="D122" s="41" t="s">
        <v>57</v>
      </c>
      <c r="E122" s="43">
        <f>Source!BZ51</f>
        <v>103</v>
      </c>
      <c r="F122" s="43"/>
      <c r="G122" s="43">
        <f>Source!AT51</f>
        <v>103</v>
      </c>
      <c r="H122" s="45"/>
      <c r="I122" s="44"/>
      <c r="J122" s="45"/>
      <c r="K122" s="44"/>
      <c r="L122" s="45">
        <f>SUM(AZ112:AZ124)</f>
        <v>235.92</v>
      </c>
    </row>
    <row r="123" spans="1:83" ht="14.25" x14ac:dyDescent="0.2">
      <c r="A123" s="50"/>
      <c r="B123" s="50" t="s">
        <v>27</v>
      </c>
      <c r="C123" s="50" t="s">
        <v>1007</v>
      </c>
      <c r="D123" s="51" t="s">
        <v>57</v>
      </c>
      <c r="E123" s="52">
        <f>Source!CA51</f>
        <v>60</v>
      </c>
      <c r="F123" s="52"/>
      <c r="G123" s="52">
        <f>Source!AU51</f>
        <v>60</v>
      </c>
      <c r="H123" s="53"/>
      <c r="I123" s="54"/>
      <c r="J123" s="53"/>
      <c r="K123" s="54"/>
      <c r="L123" s="53">
        <f>SUM(BA112:BA124)</f>
        <v>137.43</v>
      </c>
    </row>
    <row r="124" spans="1:83" ht="15" x14ac:dyDescent="0.2">
      <c r="C124" s="128" t="s">
        <v>1008</v>
      </c>
      <c r="D124" s="128"/>
      <c r="E124" s="128"/>
      <c r="F124" s="128"/>
      <c r="G124" s="128"/>
      <c r="H124" s="128"/>
      <c r="I124" s="129">
        <f>IF(E112&lt;&gt;0,K124/E112, 0)</f>
        <v>690.56</v>
      </c>
      <c r="J124" s="129"/>
      <c r="K124" s="129">
        <f>L113+L115+L122+L123+L116</f>
        <v>690.56</v>
      </c>
      <c r="L124" s="129"/>
      <c r="AD124">
        <f>ROUND((Source!AT51/100)*((ROUND(SUMIF(SmtRes!AQ75:'SmtRes'!AQ78,"=1",SmtRes!AD75:'SmtRes'!AD78)*Source!I51, 2)+ROUND(SUMIF(SmtRes!AQ75:'SmtRes'!AQ78,"=1",SmtRes!AC75:'SmtRes'!AC78)*Source!I51, 2))), 2)</f>
        <v>1237.99</v>
      </c>
      <c r="AE124">
        <f>ROUND((Source!AU51/100)*((ROUND(SUMIF(SmtRes!AQ75:'SmtRes'!AQ78,"=1",SmtRes!AD75:'SmtRes'!AD78)*Source!I51, 2)+ROUND(SUMIF(SmtRes!AQ75:'SmtRes'!AQ78,"=1",SmtRes!AC75:'SmtRes'!AC78)*Source!I51, 2))), 2)</f>
        <v>721.16</v>
      </c>
      <c r="AN124" s="55">
        <f>L113+L115+L122+L123+L116</f>
        <v>690.56</v>
      </c>
      <c r="AO124" s="55">
        <f>L115</f>
        <v>88.16</v>
      </c>
      <c r="AQ124" t="s">
        <v>1009</v>
      </c>
      <c r="AR124" s="55">
        <f>L113</f>
        <v>138.13</v>
      </c>
      <c r="AT124" s="55">
        <f>L116</f>
        <v>90.92</v>
      </c>
      <c r="AV124" t="s">
        <v>1009</v>
      </c>
      <c r="AW124">
        <f>0</f>
        <v>0</v>
      </c>
      <c r="AZ124">
        <f>Source!X51</f>
        <v>235.92</v>
      </c>
      <c r="BA124">
        <f>Source!Y51</f>
        <v>137.43</v>
      </c>
      <c r="CD124">
        <v>1</v>
      </c>
    </row>
    <row r="125" spans="1:83" ht="42.75" x14ac:dyDescent="0.2">
      <c r="A125" s="38">
        <v>6</v>
      </c>
      <c r="B125" s="40" t="s">
        <v>1016</v>
      </c>
      <c r="C125" s="40" t="str">
        <f>Source!G52</f>
        <v>Развозка конструкций и материалов опор ВЛ 0,38-10 кВ по трассе: материалов оснастки сложных опор</v>
      </c>
      <c r="D125" s="41" t="str">
        <f>Source!H52</f>
        <v>ШТ</v>
      </c>
      <c r="E125" s="43">
        <f>Source!K52</f>
        <v>1</v>
      </c>
      <c r="F125" s="43"/>
      <c r="G125" s="43">
        <f>Source!I52</f>
        <v>1</v>
      </c>
      <c r="H125" s="45"/>
      <c r="I125" s="44"/>
      <c r="J125" s="45"/>
      <c r="K125" s="44"/>
      <c r="L125" s="45"/>
    </row>
    <row r="126" spans="1:83" ht="15" x14ac:dyDescent="0.2">
      <c r="A126" s="39"/>
      <c r="B126" s="43">
        <v>1</v>
      </c>
      <c r="C126" s="39" t="s">
        <v>1000</v>
      </c>
      <c r="D126" s="41" t="s">
        <v>781</v>
      </c>
      <c r="E126" s="48"/>
      <c r="F126" s="43"/>
      <c r="G126" s="48">
        <f>Source!U52</f>
        <v>0.3</v>
      </c>
      <c r="H126" s="43"/>
      <c r="I126" s="43"/>
      <c r="J126" s="43"/>
      <c r="K126" s="43"/>
      <c r="L126" s="49">
        <f>SUM(L127:L127)-SUMIF(CE127:CE127, 1, L127:L127)</f>
        <v>165.75</v>
      </c>
    </row>
    <row r="127" spans="1:83" ht="14.25" x14ac:dyDescent="0.2">
      <c r="A127" s="40"/>
      <c r="B127" s="40" t="s">
        <v>852</v>
      </c>
      <c r="C127" s="40" t="s">
        <v>853</v>
      </c>
      <c r="D127" s="41" t="s">
        <v>781</v>
      </c>
      <c r="E127" s="43">
        <v>0.3</v>
      </c>
      <c r="F127" s="43"/>
      <c r="G127" s="43">
        <f>SmtRes!CX79</f>
        <v>0.3</v>
      </c>
      <c r="H127" s="45"/>
      <c r="I127" s="44"/>
      <c r="J127" s="45">
        <f>SmtRes!CZ79</f>
        <v>552.5</v>
      </c>
      <c r="K127" s="44"/>
      <c r="L127" s="45">
        <f>SmtRes!DI79</f>
        <v>165.75</v>
      </c>
    </row>
    <row r="128" spans="1:83" ht="15" x14ac:dyDescent="0.2">
      <c r="A128" s="39"/>
      <c r="B128" s="43">
        <v>2</v>
      </c>
      <c r="C128" s="39" t="s">
        <v>1001</v>
      </c>
      <c r="D128" s="41"/>
      <c r="E128" s="48"/>
      <c r="F128" s="43"/>
      <c r="G128" s="48"/>
      <c r="H128" s="43"/>
      <c r="I128" s="43"/>
      <c r="J128" s="43"/>
      <c r="K128" s="43"/>
      <c r="L128" s="49">
        <f>SUM(L129:L132)-SUMIF(CE129:CE132, 1, L129:L132)</f>
        <v>100.76000000000005</v>
      </c>
    </row>
    <row r="129" spans="1:83" ht="15" x14ac:dyDescent="0.2">
      <c r="A129" s="39"/>
      <c r="B129" s="43"/>
      <c r="C129" s="39" t="s">
        <v>1003</v>
      </c>
      <c r="D129" s="41" t="s">
        <v>781</v>
      </c>
      <c r="E129" s="48"/>
      <c r="F129" s="43"/>
      <c r="G129" s="48">
        <f>Source!V52</f>
        <v>0.16</v>
      </c>
      <c r="H129" s="43"/>
      <c r="I129" s="43"/>
      <c r="J129" s="43"/>
      <c r="K129" s="43"/>
      <c r="L129" s="49">
        <f>SUMIF(CE130:CE132, 1, L130:L132)</f>
        <v>103.91</v>
      </c>
      <c r="CE129">
        <v>1</v>
      </c>
    </row>
    <row r="130" spans="1:83" ht="28.5" x14ac:dyDescent="0.2">
      <c r="A130" s="40"/>
      <c r="B130" s="40" t="s">
        <v>854</v>
      </c>
      <c r="C130" s="40" t="s">
        <v>856</v>
      </c>
      <c r="D130" s="41" t="s">
        <v>787</v>
      </c>
      <c r="E130" s="43">
        <v>0.16</v>
      </c>
      <c r="F130" s="43"/>
      <c r="G130" s="43">
        <f>SmtRes!CX81</f>
        <v>0.16</v>
      </c>
      <c r="H130" s="45"/>
      <c r="I130" s="44"/>
      <c r="J130" s="45">
        <f>SmtRes!CZ81</f>
        <v>14.91</v>
      </c>
      <c r="K130" s="44"/>
      <c r="L130" s="45">
        <f>SmtRes!DG81</f>
        <v>2.39</v>
      </c>
    </row>
    <row r="131" spans="1:83" ht="28.5" x14ac:dyDescent="0.2">
      <c r="A131" s="40"/>
      <c r="B131" s="40" t="s">
        <v>857</v>
      </c>
      <c r="C131" s="40" t="s">
        <v>859</v>
      </c>
      <c r="D131" s="41" t="s">
        <v>787</v>
      </c>
      <c r="E131" s="43">
        <v>0.16</v>
      </c>
      <c r="F131" s="43"/>
      <c r="G131" s="43">
        <f>SmtRes!CX82</f>
        <v>0.16</v>
      </c>
      <c r="H131" s="45">
        <f>SmtRes!CZ82</f>
        <v>487.94</v>
      </c>
      <c r="I131" s="44">
        <f>SmtRes!AJ82</f>
        <v>1.26</v>
      </c>
      <c r="J131" s="45">
        <f>ROUND(H131*I131, 2)</f>
        <v>614.79999999999995</v>
      </c>
      <c r="K131" s="44"/>
      <c r="L131" s="45">
        <f>SmtRes!DG82</f>
        <v>98.37</v>
      </c>
    </row>
    <row r="132" spans="1:83" ht="28.5" x14ac:dyDescent="0.2">
      <c r="A132" s="40"/>
      <c r="B132" s="40" t="s">
        <v>788</v>
      </c>
      <c r="C132" s="50" t="s">
        <v>1002</v>
      </c>
      <c r="D132" s="51" t="s">
        <v>781</v>
      </c>
      <c r="E132" s="52">
        <f>SmtRes!DO82*SmtRes!AT82</f>
        <v>0.16</v>
      </c>
      <c r="F132" s="52"/>
      <c r="G132" s="52">
        <f>ROUND(E132*G125, 7)</f>
        <v>0.16</v>
      </c>
      <c r="H132" s="53"/>
      <c r="I132" s="54"/>
      <c r="J132" s="53">
        <f>ROUND(SmtRes!AG82/SmtRes!DO82, 2)</f>
        <v>649.42999999999995</v>
      </c>
      <c r="K132" s="54"/>
      <c r="L132" s="53">
        <f>SmtRes!DH82</f>
        <v>103.91</v>
      </c>
      <c r="CE132">
        <v>1</v>
      </c>
    </row>
    <row r="133" spans="1:83" ht="15" x14ac:dyDescent="0.2">
      <c r="A133" s="40"/>
      <c r="B133" s="40"/>
      <c r="C133" s="57" t="s">
        <v>1004</v>
      </c>
      <c r="D133" s="41"/>
      <c r="E133" s="43"/>
      <c r="F133" s="43"/>
      <c r="G133" s="43"/>
      <c r="H133" s="45"/>
      <c r="I133" s="44"/>
      <c r="J133" s="45"/>
      <c r="K133" s="44"/>
      <c r="L133" s="45">
        <f>L126+L128+L129</f>
        <v>370.42000000000007</v>
      </c>
    </row>
    <row r="134" spans="1:83" ht="14.25" x14ac:dyDescent="0.2">
      <c r="A134" s="40"/>
      <c r="B134" s="40"/>
      <c r="C134" s="40" t="s">
        <v>1005</v>
      </c>
      <c r="D134" s="41"/>
      <c r="E134" s="43"/>
      <c r="F134" s="43"/>
      <c r="G134" s="43"/>
      <c r="H134" s="45"/>
      <c r="I134" s="44"/>
      <c r="J134" s="45"/>
      <c r="K134" s="44"/>
      <c r="L134" s="45">
        <f>SUM(AR125:AR137)+SUM(AS125:AS137)+SUM(AT125:AT137)+SUM(AU125:AU137)+SUM(AV125:AV137)</f>
        <v>269.65999999999997</v>
      </c>
    </row>
    <row r="135" spans="1:83" ht="14.25" x14ac:dyDescent="0.2">
      <c r="A135" s="40"/>
      <c r="B135" s="40" t="s">
        <v>26</v>
      </c>
      <c r="C135" s="40" t="s">
        <v>1006</v>
      </c>
      <c r="D135" s="41" t="s">
        <v>57</v>
      </c>
      <c r="E135" s="43">
        <f>Source!BZ52</f>
        <v>103</v>
      </c>
      <c r="F135" s="43"/>
      <c r="G135" s="43">
        <f>Source!AT52</f>
        <v>103</v>
      </c>
      <c r="H135" s="45"/>
      <c r="I135" s="44"/>
      <c r="J135" s="45"/>
      <c r="K135" s="44"/>
      <c r="L135" s="45">
        <f>SUM(AZ125:AZ137)</f>
        <v>277.75</v>
      </c>
    </row>
    <row r="136" spans="1:83" ht="14.25" x14ac:dyDescent="0.2">
      <c r="A136" s="50"/>
      <c r="B136" s="50" t="s">
        <v>27</v>
      </c>
      <c r="C136" s="50" t="s">
        <v>1007</v>
      </c>
      <c r="D136" s="51" t="s">
        <v>57</v>
      </c>
      <c r="E136" s="52">
        <f>Source!CA52</f>
        <v>60</v>
      </c>
      <c r="F136" s="52"/>
      <c r="G136" s="52">
        <f>Source!AU52</f>
        <v>60</v>
      </c>
      <c r="H136" s="53"/>
      <c r="I136" s="54"/>
      <c r="J136" s="53"/>
      <c r="K136" s="54"/>
      <c r="L136" s="53">
        <f>SUM(BA125:BA137)</f>
        <v>161.80000000000001</v>
      </c>
    </row>
    <row r="137" spans="1:83" ht="15" x14ac:dyDescent="0.2">
      <c r="C137" s="128" t="s">
        <v>1008</v>
      </c>
      <c r="D137" s="128"/>
      <c r="E137" s="128"/>
      <c r="F137" s="128"/>
      <c r="G137" s="128"/>
      <c r="H137" s="128"/>
      <c r="I137" s="129">
        <f>IF(E125&lt;&gt;0,K137/E125, 0)</f>
        <v>809.96999999999991</v>
      </c>
      <c r="J137" s="129"/>
      <c r="K137" s="129">
        <f>L126+L128+L135+L136+L129</f>
        <v>809.96999999999991</v>
      </c>
      <c r="L137" s="129"/>
      <c r="AD137">
        <f>ROUND((Source!AT52/100)*((ROUND(SUMIF(SmtRes!AQ79:'SmtRes'!AQ82,"=1",SmtRes!AD79:'SmtRes'!AD82)*Source!I52, 2)+ROUND(SUMIF(SmtRes!AQ79:'SmtRes'!AQ82,"=1",SmtRes!AC79:'SmtRes'!AC82)*Source!I52, 2))), 2)</f>
        <v>1237.99</v>
      </c>
      <c r="AE137">
        <f>ROUND((Source!AU52/100)*((ROUND(SUMIF(SmtRes!AQ79:'SmtRes'!AQ82,"=1",SmtRes!AD79:'SmtRes'!AD82)*Source!I52, 2)+ROUND(SUMIF(SmtRes!AQ79:'SmtRes'!AQ82,"=1",SmtRes!AC79:'SmtRes'!AC82)*Source!I52, 2))), 2)</f>
        <v>721.16</v>
      </c>
      <c r="AN137" s="55">
        <f>L126+L128+L135+L136+L129</f>
        <v>809.96999999999991</v>
      </c>
      <c r="AO137" s="55">
        <f>L128</f>
        <v>100.76000000000005</v>
      </c>
      <c r="AQ137" t="s">
        <v>1009</v>
      </c>
      <c r="AR137" s="55">
        <f>L126</f>
        <v>165.75</v>
      </c>
      <c r="AT137" s="55">
        <f>L129</f>
        <v>103.91</v>
      </c>
      <c r="AV137" t="s">
        <v>1009</v>
      </c>
      <c r="AW137">
        <f>0</f>
        <v>0</v>
      </c>
      <c r="AZ137">
        <f>Source!X52</f>
        <v>277.75</v>
      </c>
      <c r="BA137">
        <f>Source!Y52</f>
        <v>161.80000000000001</v>
      </c>
      <c r="CD137">
        <v>1</v>
      </c>
    </row>
    <row r="138" spans="1:83" ht="57" x14ac:dyDescent="0.2">
      <c r="A138" s="38">
        <v>7</v>
      </c>
      <c r="B138" s="40" t="s">
        <v>136</v>
      </c>
      <c r="C138" s="40" t="str">
        <f>Source!G53</f>
        <v>Погрузка в автотранспортное средство: изделия из сборного железобетона, бетона, керамзитобетона массой до 3 т</v>
      </c>
      <c r="D138" s="41" t="str">
        <f>Source!H53</f>
        <v>1т груза</v>
      </c>
      <c r="E138" s="43">
        <f>Source!K53</f>
        <v>3.375</v>
      </c>
      <c r="F138" s="43"/>
      <c r="G138" s="43">
        <f>Source!I53</f>
        <v>3.375</v>
      </c>
      <c r="H138" s="45"/>
      <c r="I138" s="44"/>
      <c r="J138" s="45">
        <f>Source!AK53</f>
        <v>448.14</v>
      </c>
      <c r="K138" s="44"/>
      <c r="L138" s="45">
        <f>Source!HD53</f>
        <v>1512.47</v>
      </c>
    </row>
    <row r="139" spans="1:83" x14ac:dyDescent="0.2">
      <c r="A139" s="60"/>
      <c r="B139" s="60"/>
      <c r="C139" s="61" t="str">
        <f>"Объем: "&amp;Source!I53&amp;"=(0*"&amp;"325+"&amp;"3*"&amp;"1125)/"&amp;"1000"</f>
        <v>Объем: 3,375=(0*325+3*1125)/1000</v>
      </c>
      <c r="D139" s="60"/>
      <c r="E139" s="60"/>
      <c r="F139" s="60"/>
      <c r="G139" s="60"/>
      <c r="H139" s="60"/>
      <c r="I139" s="60"/>
      <c r="J139" s="60"/>
      <c r="K139" s="60"/>
      <c r="L139" s="60"/>
    </row>
    <row r="140" spans="1:83" ht="15" x14ac:dyDescent="0.2">
      <c r="C140" s="128" t="s">
        <v>1008</v>
      </c>
      <c r="D140" s="128"/>
      <c r="E140" s="128"/>
      <c r="F140" s="128"/>
      <c r="G140" s="128"/>
      <c r="H140" s="128"/>
      <c r="I140" s="129">
        <f>IF(E138&lt;&gt;0,K140/E138, 0)</f>
        <v>448.13925925925929</v>
      </c>
      <c r="J140" s="129"/>
      <c r="K140" s="129">
        <f>L138</f>
        <v>1512.47</v>
      </c>
      <c r="L140" s="129"/>
      <c r="AD140">
        <f>ROUND((Source!AT53/100)*((ROUND(0*Source!I53, 2)+ROUND(0*Source!I53, 2))), 2)</f>
        <v>0</v>
      </c>
      <c r="AE140">
        <f>ROUND((Source!AU53/100)*((ROUND(0*Source!I53, 2)+ROUND(0*Source!I53, 2))), 2)</f>
        <v>0</v>
      </c>
      <c r="AN140" s="55">
        <f>L138</f>
        <v>1512.47</v>
      </c>
      <c r="AP140">
        <f>0</f>
        <v>0</v>
      </c>
      <c r="AQ140" t="s">
        <v>1009</v>
      </c>
      <c r="AS140">
        <f>0</f>
        <v>0</v>
      </c>
      <c r="AU140">
        <f>0</f>
        <v>0</v>
      </c>
      <c r="AV140" t="s">
        <v>1009</v>
      </c>
      <c r="AZ140">
        <f>Source!X53</f>
        <v>0</v>
      </c>
      <c r="BA140">
        <f>Source!Y53</f>
        <v>0</v>
      </c>
      <c r="BB140" s="55">
        <f>L138</f>
        <v>1512.47</v>
      </c>
      <c r="CD140">
        <v>1</v>
      </c>
    </row>
    <row r="141" spans="1:83" ht="42.75" x14ac:dyDescent="0.2">
      <c r="A141" s="38">
        <v>8</v>
      </c>
      <c r="B141" s="40" t="s">
        <v>149</v>
      </c>
      <c r="C141" s="40" t="str">
        <f>Source!G55</f>
        <v>Погрузка в автотранспортное средство: металлические конструкции весом до 1 т</v>
      </c>
      <c r="D141" s="41" t="str">
        <f>Source!H55</f>
        <v>1т груза</v>
      </c>
      <c r="E141" s="43">
        <f>Source!K55</f>
        <v>4.9439999999999998E-2</v>
      </c>
      <c r="F141" s="43"/>
      <c r="G141" s="43">
        <f>Source!I55</f>
        <v>4.9439999999999998E-2</v>
      </c>
      <c r="H141" s="45"/>
      <c r="I141" s="44"/>
      <c r="J141" s="45">
        <f>Source!AK55</f>
        <v>924</v>
      </c>
      <c r="K141" s="44"/>
      <c r="L141" s="45">
        <f>Source!HD55</f>
        <v>45.68</v>
      </c>
    </row>
    <row r="142" spans="1:83" ht="25.5" x14ac:dyDescent="0.2">
      <c r="A142" s="60"/>
      <c r="B142" s="60"/>
      <c r="C142" s="61" t="str">
        <f>"Объем: "&amp;Source!I55&amp;"=(60*"&amp;"3*"&amp;"0,108+"&amp;"0*"&amp;"42+"&amp;"2*"&amp;"15)/"&amp;"1000"</f>
        <v>Объем: 0,04944=(60*3*0,108+0*42+2*15)/1000</v>
      </c>
      <c r="D142" s="60"/>
      <c r="E142" s="60"/>
      <c r="F142" s="60"/>
      <c r="G142" s="60"/>
      <c r="H142" s="60"/>
      <c r="I142" s="60"/>
      <c r="J142" s="60"/>
      <c r="K142" s="60"/>
      <c r="L142" s="60"/>
    </row>
    <row r="143" spans="1:83" ht="15" x14ac:dyDescent="0.2">
      <c r="C143" s="128" t="s">
        <v>1008</v>
      </c>
      <c r="D143" s="128"/>
      <c r="E143" s="128"/>
      <c r="F143" s="128"/>
      <c r="G143" s="128"/>
      <c r="H143" s="128"/>
      <c r="I143" s="129">
        <f>IF(E141&lt;&gt;0,K143/E141, 0)</f>
        <v>923.94822006472498</v>
      </c>
      <c r="J143" s="129"/>
      <c r="K143" s="129">
        <f>L141</f>
        <v>45.68</v>
      </c>
      <c r="L143" s="129"/>
      <c r="AD143">
        <f>ROUND((Source!AT55/100)*((ROUND(0*Source!I55, 2)+ROUND(0*Source!I55, 2))), 2)</f>
        <v>0</v>
      </c>
      <c r="AE143">
        <f>ROUND((Source!AU55/100)*((ROUND(0*Source!I55, 2)+ROUND(0*Source!I55, 2))), 2)</f>
        <v>0</v>
      </c>
      <c r="AN143" s="55">
        <f>L141</f>
        <v>45.68</v>
      </c>
      <c r="AP143">
        <f>0</f>
        <v>0</v>
      </c>
      <c r="AQ143" t="s">
        <v>1009</v>
      </c>
      <c r="AS143">
        <f>0</f>
        <v>0</v>
      </c>
      <c r="AU143">
        <f>0</f>
        <v>0</v>
      </c>
      <c r="AV143" t="s">
        <v>1009</v>
      </c>
      <c r="AZ143">
        <f>Source!X55</f>
        <v>0</v>
      </c>
      <c r="BA143">
        <f>Source!Y55</f>
        <v>0</v>
      </c>
      <c r="BB143" s="55">
        <f>L141</f>
        <v>45.68</v>
      </c>
      <c r="CD143">
        <v>1</v>
      </c>
    </row>
    <row r="144" spans="1:83" ht="128.25" x14ac:dyDescent="0.2">
      <c r="A144" s="38">
        <v>9</v>
      </c>
      <c r="B144" s="40" t="s">
        <v>153</v>
      </c>
      <c r="C144" s="40" t="str">
        <f>Source!G56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v>
      </c>
      <c r="D144" s="41" t="str">
        <f>Source!H56</f>
        <v>1т груза</v>
      </c>
      <c r="E144" s="43">
        <f>Source!K56</f>
        <v>3.4244400000000002</v>
      </c>
      <c r="F144" s="43"/>
      <c r="G144" s="43">
        <f>Source!I56</f>
        <v>3.4244400000000002</v>
      </c>
      <c r="H144" s="45"/>
      <c r="I144" s="44"/>
      <c r="J144" s="45">
        <f>Source!AK56</f>
        <v>460.55</v>
      </c>
      <c r="K144" s="44"/>
      <c r="L144" s="45">
        <f>Source!HD56</f>
        <v>1577.13</v>
      </c>
    </row>
    <row r="145" spans="1:82" x14ac:dyDescent="0.2">
      <c r="A145" s="60"/>
      <c r="B145" s="60"/>
      <c r="C145" s="61" t="str">
        <f>"Объем: "&amp;Source!I56&amp;"="&amp;Source!I53&amp;"+"&amp;""&amp;Source!I54&amp;"+"&amp;""&amp;Source!I55&amp;""</f>
        <v>Объем: 3,42444=3,375+0+0,04944</v>
      </c>
      <c r="D145" s="60"/>
      <c r="E145" s="60"/>
      <c r="F145" s="60"/>
      <c r="G145" s="60"/>
      <c r="H145" s="60"/>
      <c r="I145" s="60"/>
      <c r="J145" s="60"/>
      <c r="K145" s="60"/>
      <c r="L145" s="60"/>
    </row>
    <row r="146" spans="1:82" ht="15" x14ac:dyDescent="0.2">
      <c r="C146" s="128" t="s">
        <v>1008</v>
      </c>
      <c r="D146" s="128"/>
      <c r="E146" s="128"/>
      <c r="F146" s="128"/>
      <c r="G146" s="128"/>
      <c r="H146" s="128"/>
      <c r="I146" s="129">
        <f>IF(E144&lt;&gt;0,K146/E144, 0)</f>
        <v>460.55121421312685</v>
      </c>
      <c r="J146" s="129"/>
      <c r="K146" s="129">
        <f>L144</f>
        <v>1577.13</v>
      </c>
      <c r="L146" s="129"/>
      <c r="AD146">
        <f>ROUND((Source!AT56/100)*((ROUND(0*Source!I56, 2)+ROUND(0*Source!I56, 2))), 2)</f>
        <v>0</v>
      </c>
      <c r="AE146">
        <f>ROUND((Source!AU56/100)*((ROUND(0*Source!I56, 2)+ROUND(0*Source!I56, 2))), 2)</f>
        <v>0</v>
      </c>
      <c r="AN146" s="55">
        <f>L144</f>
        <v>1577.13</v>
      </c>
      <c r="AP146">
        <f>0</f>
        <v>0</v>
      </c>
      <c r="AQ146" t="s">
        <v>1009</v>
      </c>
      <c r="AS146">
        <f>0</f>
        <v>0</v>
      </c>
      <c r="AU146">
        <f>0</f>
        <v>0</v>
      </c>
      <c r="AV146" t="s">
        <v>1009</v>
      </c>
      <c r="AZ146">
        <f>Source!X56</f>
        <v>0</v>
      </c>
      <c r="BA146">
        <f>Source!Y56</f>
        <v>0</v>
      </c>
      <c r="BB146" s="55">
        <f>L144</f>
        <v>1577.13</v>
      </c>
      <c r="CD146">
        <v>1</v>
      </c>
    </row>
    <row r="147" spans="1:82" ht="57" x14ac:dyDescent="0.2">
      <c r="A147" s="62">
        <v>10</v>
      </c>
      <c r="B147" s="50" t="s">
        <v>163</v>
      </c>
      <c r="C147" s="50" t="str">
        <f>Source!G57</f>
        <v>Разгрузка с автотранспортного средства: изделия из сборного железобетона, бетона, керамзитобетона массой до 3 т</v>
      </c>
      <c r="D147" s="51" t="str">
        <f>Source!H57</f>
        <v>1т груза</v>
      </c>
      <c r="E147" s="52">
        <f>Source!K57</f>
        <v>3.375</v>
      </c>
      <c r="F147" s="52"/>
      <c r="G147" s="52">
        <f>Source!I57</f>
        <v>3.375</v>
      </c>
      <c r="H147" s="53"/>
      <c r="I147" s="54"/>
      <c r="J147" s="53">
        <f>Source!AK57</f>
        <v>448.14</v>
      </c>
      <c r="K147" s="54"/>
      <c r="L147" s="53">
        <f>Source!HD57</f>
        <v>1512.47</v>
      </c>
    </row>
    <row r="148" spans="1:82" ht="15" x14ac:dyDescent="0.2">
      <c r="C148" s="128" t="s">
        <v>1008</v>
      </c>
      <c r="D148" s="128"/>
      <c r="E148" s="128"/>
      <c r="F148" s="128"/>
      <c r="G148" s="128"/>
      <c r="H148" s="128"/>
      <c r="I148" s="129">
        <f>IF(E147&lt;&gt;0,K148/E147, 0)</f>
        <v>448.13925925925929</v>
      </c>
      <c r="J148" s="129"/>
      <c r="K148" s="129">
        <f>L147</f>
        <v>1512.47</v>
      </c>
      <c r="L148" s="129"/>
      <c r="AD148">
        <f>ROUND((Source!AT57/100)*((ROUND(0*Source!I57, 2)+ROUND(0*Source!I57, 2))), 2)</f>
        <v>0</v>
      </c>
      <c r="AE148">
        <f>ROUND((Source!AU57/100)*((ROUND(0*Source!I57, 2)+ROUND(0*Source!I57, 2))), 2)</f>
        <v>0</v>
      </c>
      <c r="AN148" s="55">
        <f>L147</f>
        <v>1512.47</v>
      </c>
      <c r="AP148">
        <f>0</f>
        <v>0</v>
      </c>
      <c r="AQ148" t="s">
        <v>1009</v>
      </c>
      <c r="AS148">
        <f>0</f>
        <v>0</v>
      </c>
      <c r="AU148">
        <f>0</f>
        <v>0</v>
      </c>
      <c r="AV148" t="s">
        <v>1009</v>
      </c>
      <c r="AZ148">
        <f>Source!X57</f>
        <v>0</v>
      </c>
      <c r="BA148">
        <f>Source!Y57</f>
        <v>0</v>
      </c>
      <c r="BB148" s="55">
        <f>L147</f>
        <v>1512.47</v>
      </c>
      <c r="CD148">
        <v>1</v>
      </c>
    </row>
    <row r="149" spans="1:82" ht="42.75" x14ac:dyDescent="0.2">
      <c r="A149" s="62">
        <v>11</v>
      </c>
      <c r="B149" s="50" t="s">
        <v>171</v>
      </c>
      <c r="C149" s="50" t="str">
        <f>Source!G59</f>
        <v>Разгрузка с автотранспортного средства: металлические конструкции весом до 1 т</v>
      </c>
      <c r="D149" s="51" t="str">
        <f>Source!H59</f>
        <v>1т груза</v>
      </c>
      <c r="E149" s="52">
        <f>Source!K59</f>
        <v>4.9439999999999998E-2</v>
      </c>
      <c r="F149" s="52"/>
      <c r="G149" s="52">
        <f>Source!I59</f>
        <v>4.9439999999999998E-2</v>
      </c>
      <c r="H149" s="53"/>
      <c r="I149" s="54"/>
      <c r="J149" s="53">
        <f>Source!AK59</f>
        <v>924</v>
      </c>
      <c r="K149" s="54"/>
      <c r="L149" s="53">
        <f>Source!HD59</f>
        <v>45.68</v>
      </c>
    </row>
    <row r="150" spans="1:82" ht="15" x14ac:dyDescent="0.2">
      <c r="C150" s="128" t="s">
        <v>1008</v>
      </c>
      <c r="D150" s="128"/>
      <c r="E150" s="128"/>
      <c r="F150" s="128"/>
      <c r="G150" s="128"/>
      <c r="H150" s="128"/>
      <c r="I150" s="129">
        <f>IF(E149&lt;&gt;0,K150/E149, 0)</f>
        <v>923.94822006472498</v>
      </c>
      <c r="J150" s="129"/>
      <c r="K150" s="129">
        <f>L149</f>
        <v>45.68</v>
      </c>
      <c r="L150" s="129"/>
      <c r="AD150">
        <f>ROUND((Source!AT59/100)*((ROUND(0*Source!I59, 2)+ROUND(0*Source!I59, 2))), 2)</f>
        <v>0</v>
      </c>
      <c r="AE150">
        <f>ROUND((Source!AU59/100)*((ROUND(0*Source!I59, 2)+ROUND(0*Source!I59, 2))), 2)</f>
        <v>0</v>
      </c>
      <c r="AN150" s="55">
        <f>L149</f>
        <v>45.68</v>
      </c>
      <c r="AP150">
        <f>0</f>
        <v>0</v>
      </c>
      <c r="AQ150" t="s">
        <v>1009</v>
      </c>
      <c r="AS150">
        <f>0</f>
        <v>0</v>
      </c>
      <c r="AU150">
        <f>0</f>
        <v>0</v>
      </c>
      <c r="AV150" t="s">
        <v>1009</v>
      </c>
      <c r="AZ150">
        <f>Source!X59</f>
        <v>0</v>
      </c>
      <c r="BA150">
        <f>Source!Y59</f>
        <v>0</v>
      </c>
      <c r="BB150" s="55">
        <f>L149</f>
        <v>45.68</v>
      </c>
      <c r="CD150">
        <v>1</v>
      </c>
    </row>
    <row r="152" spans="1:82" ht="15" x14ac:dyDescent="0.2">
      <c r="A152" s="64"/>
      <c r="B152" s="65"/>
      <c r="C152" s="144" t="s">
        <v>1017</v>
      </c>
      <c r="D152" s="144"/>
      <c r="E152" s="144"/>
      <c r="F152" s="144"/>
      <c r="G152" s="144"/>
      <c r="H152" s="144"/>
      <c r="I152" s="49"/>
      <c r="J152" s="64"/>
      <c r="K152" s="66"/>
      <c r="L152" s="49">
        <f>L154+L155+L161+L165</f>
        <v>22033.25</v>
      </c>
    </row>
    <row r="153" spans="1:82" ht="14.25" x14ac:dyDescent="0.2">
      <c r="A153" s="58"/>
      <c r="B153" s="63"/>
      <c r="C153" s="143" t="s">
        <v>1018</v>
      </c>
      <c r="D153" s="142"/>
      <c r="E153" s="142"/>
      <c r="F153" s="142"/>
      <c r="G153" s="142"/>
      <c r="H153" s="142"/>
      <c r="I153" s="45"/>
      <c r="J153" s="58"/>
      <c r="K153" s="43"/>
      <c r="L153" s="45"/>
    </row>
    <row r="154" spans="1:82" ht="14.25" x14ac:dyDescent="0.2">
      <c r="A154" s="58"/>
      <c r="B154" s="63"/>
      <c r="C154" s="142" t="s">
        <v>1019</v>
      </c>
      <c r="D154" s="142"/>
      <c r="E154" s="142"/>
      <c r="F154" s="142"/>
      <c r="G154" s="142"/>
      <c r="H154" s="142"/>
      <c r="I154" s="45"/>
      <c r="J154" s="58"/>
      <c r="K154" s="43"/>
      <c r="L154" s="45">
        <f>SUM(AR51:AR150)</f>
        <v>7776.380000000001</v>
      </c>
    </row>
    <row r="155" spans="1:82" ht="14.25" hidden="1" x14ac:dyDescent="0.2">
      <c r="A155" s="58"/>
      <c r="B155" s="63"/>
      <c r="C155" s="142" t="s">
        <v>1020</v>
      </c>
      <c r="D155" s="142"/>
      <c r="E155" s="142"/>
      <c r="F155" s="142"/>
      <c r="G155" s="142"/>
      <c r="H155" s="142"/>
      <c r="I155" s="45"/>
      <c r="J155" s="58"/>
      <c r="K155" s="43"/>
      <c r="L155" s="45">
        <f>L157+L160+L159</f>
        <v>9563.44</v>
      </c>
    </row>
    <row r="156" spans="1:82" ht="14.25" hidden="1" x14ac:dyDescent="0.2">
      <c r="A156" s="58"/>
      <c r="B156" s="63"/>
      <c r="C156" s="143" t="s">
        <v>1021</v>
      </c>
      <c r="D156" s="142"/>
      <c r="E156" s="142"/>
      <c r="F156" s="142"/>
      <c r="G156" s="142"/>
      <c r="H156" s="142"/>
      <c r="I156" s="45"/>
      <c r="J156" s="58"/>
      <c r="K156" s="43"/>
      <c r="L156" s="45"/>
    </row>
    <row r="157" spans="1:82" ht="14.25" x14ac:dyDescent="0.2">
      <c r="A157" s="58"/>
      <c r="B157" s="63"/>
      <c r="C157" s="142" t="s">
        <v>1020</v>
      </c>
      <c r="D157" s="142"/>
      <c r="E157" s="142"/>
      <c r="F157" s="142"/>
      <c r="G157" s="142"/>
      <c r="H157" s="142"/>
      <c r="I157" s="45"/>
      <c r="J157" s="58"/>
      <c r="K157" s="43"/>
      <c r="L157" s="45">
        <f>SUM(AO51:AO150)</f>
        <v>6325.2900000000009</v>
      </c>
    </row>
    <row r="158" spans="1:82" ht="14.25" hidden="1" x14ac:dyDescent="0.2">
      <c r="A158" s="58"/>
      <c r="B158" s="63"/>
      <c r="C158" s="143" t="s">
        <v>1022</v>
      </c>
      <c r="D158" s="142"/>
      <c r="E158" s="142"/>
      <c r="F158" s="142"/>
      <c r="G158" s="142"/>
      <c r="H158" s="142"/>
      <c r="I158" s="45"/>
      <c r="J158" s="58"/>
      <c r="K158" s="43"/>
      <c r="L158" s="45"/>
    </row>
    <row r="159" spans="1:82" ht="14.25" x14ac:dyDescent="0.2">
      <c r="A159" s="58"/>
      <c r="B159" s="63"/>
      <c r="C159" s="142" t="s">
        <v>1042</v>
      </c>
      <c r="D159" s="142"/>
      <c r="E159" s="142"/>
      <c r="F159" s="142"/>
      <c r="G159" s="142"/>
      <c r="H159" s="142"/>
      <c r="I159" s="45"/>
      <c r="J159" s="58"/>
      <c r="K159" s="43"/>
      <c r="L159" s="45">
        <f>SUM(AT51:AT150)</f>
        <v>3238.1499999999996</v>
      </c>
    </row>
    <row r="160" spans="1:82" ht="14.25" hidden="1" x14ac:dyDescent="0.2">
      <c r="A160" s="58"/>
      <c r="B160" s="63"/>
      <c r="C160" s="142" t="s">
        <v>1023</v>
      </c>
      <c r="D160" s="142"/>
      <c r="E160" s="142"/>
      <c r="F160" s="142"/>
      <c r="G160" s="142"/>
      <c r="H160" s="142"/>
      <c r="I160" s="45"/>
      <c r="J160" s="58"/>
      <c r="K160" s="43"/>
      <c r="L160" s="45">
        <f>SUM(AV51:AV150)</f>
        <v>0</v>
      </c>
    </row>
    <row r="161" spans="1:12" ht="14.25" hidden="1" x14ac:dyDescent="0.2">
      <c r="A161" s="58"/>
      <c r="B161" s="63"/>
      <c r="C161" s="142" t="s">
        <v>1024</v>
      </c>
      <c r="D161" s="142"/>
      <c r="E161" s="142"/>
      <c r="F161" s="142"/>
      <c r="G161" s="142"/>
      <c r="H161" s="142"/>
      <c r="I161" s="45"/>
      <c r="J161" s="58"/>
      <c r="K161" s="43"/>
      <c r="L161" s="45">
        <f>L163+L164</f>
        <v>0</v>
      </c>
    </row>
    <row r="162" spans="1:12" ht="14.25" hidden="1" x14ac:dyDescent="0.2">
      <c r="A162" s="58"/>
      <c r="B162" s="63"/>
      <c r="C162" s="143" t="s">
        <v>1021</v>
      </c>
      <c r="D162" s="142"/>
      <c r="E162" s="142"/>
      <c r="F162" s="142"/>
      <c r="G162" s="142"/>
      <c r="H162" s="142"/>
      <c r="I162" s="45"/>
      <c r="J162" s="58"/>
      <c r="K162" s="43"/>
      <c r="L162" s="45"/>
    </row>
    <row r="163" spans="1:12" ht="14.25" hidden="1" x14ac:dyDescent="0.2">
      <c r="A163" s="58"/>
      <c r="B163" s="63"/>
      <c r="C163" s="142" t="s">
        <v>1025</v>
      </c>
      <c r="D163" s="142"/>
      <c r="E163" s="142"/>
      <c r="F163" s="142"/>
      <c r="G163" s="142"/>
      <c r="H163" s="142"/>
      <c r="I163" s="45"/>
      <c r="J163" s="58"/>
      <c r="K163" s="43"/>
      <c r="L163" s="45">
        <f>SUM(AW51:AW150)-SUM(BK51:BK150)</f>
        <v>0</v>
      </c>
    </row>
    <row r="164" spans="1:12" ht="14.25" hidden="1" x14ac:dyDescent="0.2">
      <c r="A164" s="58"/>
      <c r="B164" s="63"/>
      <c r="C164" s="142" t="s">
        <v>1026</v>
      </c>
      <c r="D164" s="142"/>
      <c r="E164" s="142"/>
      <c r="F164" s="142"/>
      <c r="G164" s="142"/>
      <c r="H164" s="142"/>
      <c r="I164" s="45"/>
      <c r="J164" s="58"/>
      <c r="K164" s="43"/>
      <c r="L164" s="45">
        <f>SUM(BC51:BC150)</f>
        <v>0</v>
      </c>
    </row>
    <row r="165" spans="1:12" ht="14.25" x14ac:dyDescent="0.2">
      <c r="A165" s="58"/>
      <c r="B165" s="63"/>
      <c r="C165" s="142" t="s">
        <v>1027</v>
      </c>
      <c r="D165" s="142"/>
      <c r="E165" s="142"/>
      <c r="F165" s="142"/>
      <c r="G165" s="142"/>
      <c r="H165" s="142"/>
      <c r="I165" s="45"/>
      <c r="J165" s="58"/>
      <c r="K165" s="43"/>
      <c r="L165" s="45">
        <f>SUM(BB51:BB150)</f>
        <v>4693.43</v>
      </c>
    </row>
    <row r="166" spans="1:12" ht="14.25" x14ac:dyDescent="0.2">
      <c r="A166" s="58"/>
      <c r="B166" s="63"/>
      <c r="C166" s="142" t="s">
        <v>1028</v>
      </c>
      <c r="D166" s="142"/>
      <c r="E166" s="142"/>
      <c r="F166" s="142"/>
      <c r="G166" s="142"/>
      <c r="H166" s="142"/>
      <c r="I166" s="45"/>
      <c r="J166" s="58"/>
      <c r="K166" s="43"/>
      <c r="L166" s="45">
        <f>SUM(AR51:AR150)+SUM(AT51:AT150)+SUM(AV51:AV150)</f>
        <v>11014.53</v>
      </c>
    </row>
    <row r="167" spans="1:12" ht="14.25" x14ac:dyDescent="0.2">
      <c r="A167" s="58"/>
      <c r="B167" s="63"/>
      <c r="C167" s="142" t="s">
        <v>1029</v>
      </c>
      <c r="D167" s="142"/>
      <c r="E167" s="142"/>
      <c r="F167" s="142"/>
      <c r="G167" s="142"/>
      <c r="H167" s="142"/>
      <c r="I167" s="45"/>
      <c r="J167" s="58"/>
      <c r="K167" s="43"/>
      <c r="L167" s="45">
        <f>SUM(AZ51:AZ150)</f>
        <v>11344.960000000001</v>
      </c>
    </row>
    <row r="168" spans="1:12" ht="14.25" x14ac:dyDescent="0.2">
      <c r="A168" s="58"/>
      <c r="B168" s="63"/>
      <c r="C168" s="142" t="s">
        <v>1030</v>
      </c>
      <c r="D168" s="142"/>
      <c r="E168" s="142"/>
      <c r="F168" s="142"/>
      <c r="G168" s="142"/>
      <c r="H168" s="142"/>
      <c r="I168" s="45"/>
      <c r="J168" s="58"/>
      <c r="K168" s="43"/>
      <c r="L168" s="45">
        <f>SUM(BA51:BA150)</f>
        <v>6608.72</v>
      </c>
    </row>
    <row r="169" spans="1:12" ht="14.25" hidden="1" x14ac:dyDescent="0.2">
      <c r="A169" s="58"/>
      <c r="B169" s="63"/>
      <c r="C169" s="142" t="s">
        <v>1031</v>
      </c>
      <c r="D169" s="142"/>
      <c r="E169" s="142"/>
      <c r="F169" s="142"/>
      <c r="G169" s="142"/>
      <c r="H169" s="142"/>
      <c r="I169" s="45"/>
      <c r="J169" s="58"/>
      <c r="K169" s="43"/>
      <c r="L169" s="45">
        <f>L171+L172</f>
        <v>0</v>
      </c>
    </row>
    <row r="170" spans="1:12" ht="14.25" hidden="1" x14ac:dyDescent="0.2">
      <c r="A170" s="58"/>
      <c r="B170" s="63"/>
      <c r="C170" s="143" t="s">
        <v>1018</v>
      </c>
      <c r="D170" s="142"/>
      <c r="E170" s="142"/>
      <c r="F170" s="142"/>
      <c r="G170" s="142"/>
      <c r="H170" s="142"/>
      <c r="I170" s="45"/>
      <c r="J170" s="58"/>
      <c r="K170" s="43"/>
      <c r="L170" s="45"/>
    </row>
    <row r="171" spans="1:12" ht="14.25" hidden="1" x14ac:dyDescent="0.2">
      <c r="A171" s="58"/>
      <c r="B171" s="63"/>
      <c r="C171" s="142" t="s">
        <v>1032</v>
      </c>
      <c r="D171" s="142"/>
      <c r="E171" s="142"/>
      <c r="F171" s="142"/>
      <c r="G171" s="142"/>
      <c r="H171" s="142"/>
      <c r="I171" s="45"/>
      <c r="J171" s="58"/>
      <c r="K171" s="43"/>
      <c r="L171" s="45">
        <f>SUM(BK51:BK150)</f>
        <v>0</v>
      </c>
    </row>
    <row r="172" spans="1:12" ht="14.25" hidden="1" x14ac:dyDescent="0.2">
      <c r="A172" s="58"/>
      <c r="B172" s="63"/>
      <c r="C172" s="142" t="s">
        <v>1033</v>
      </c>
      <c r="D172" s="142"/>
      <c r="E172" s="142"/>
      <c r="F172" s="142"/>
      <c r="G172" s="142"/>
      <c r="H172" s="142"/>
      <c r="I172" s="45"/>
      <c r="J172" s="58"/>
      <c r="K172" s="43"/>
      <c r="L172" s="45">
        <f>SUM(BD51:BD150)</f>
        <v>0</v>
      </c>
    </row>
    <row r="173" spans="1:12" ht="14.25" hidden="1" x14ac:dyDescent="0.2">
      <c r="A173" s="58"/>
      <c r="B173" s="63"/>
      <c r="C173" s="142" t="s">
        <v>1034</v>
      </c>
      <c r="D173" s="142"/>
      <c r="E173" s="142"/>
      <c r="F173" s="142"/>
      <c r="G173" s="142"/>
      <c r="H173" s="142"/>
      <c r="I173" s="45"/>
      <c r="J173" s="58"/>
      <c r="K173" s="43"/>
      <c r="L173" s="45"/>
    </row>
    <row r="174" spans="1:12" ht="14.25" hidden="1" x14ac:dyDescent="0.2">
      <c r="A174" s="58"/>
      <c r="B174" s="63"/>
      <c r="C174" s="142" t="s">
        <v>1035</v>
      </c>
      <c r="D174" s="142"/>
      <c r="E174" s="142"/>
      <c r="F174" s="142"/>
      <c r="G174" s="142"/>
      <c r="H174" s="142"/>
      <c r="I174" s="45"/>
      <c r="J174" s="58"/>
      <c r="K174" s="43"/>
      <c r="L174" s="45">
        <f>SUM(BO51:BO150)</f>
        <v>0</v>
      </c>
    </row>
    <row r="175" spans="1:12" ht="15" x14ac:dyDescent="0.2">
      <c r="A175" s="64"/>
      <c r="B175" s="65"/>
      <c r="C175" s="144" t="s">
        <v>1036</v>
      </c>
      <c r="D175" s="144"/>
      <c r="E175" s="144"/>
      <c r="F175" s="144"/>
      <c r="G175" s="144"/>
      <c r="H175" s="144"/>
      <c r="I175" s="49"/>
      <c r="J175" s="64"/>
      <c r="K175" s="66"/>
      <c r="L175" s="49">
        <f>L152+L167+L168+L169+L173+L174</f>
        <v>39986.93</v>
      </c>
    </row>
    <row r="176" spans="1:12" ht="14.25" x14ac:dyDescent="0.2">
      <c r="A176" s="58"/>
      <c r="B176" s="63"/>
      <c r="C176" s="143" t="s">
        <v>1037</v>
      </c>
      <c r="D176" s="142"/>
      <c r="E176" s="142"/>
      <c r="F176" s="142"/>
      <c r="G176" s="142"/>
      <c r="H176" s="142"/>
      <c r="I176" s="45"/>
      <c r="J176" s="58"/>
      <c r="K176" s="43"/>
      <c r="L176" s="45"/>
    </row>
    <row r="177" spans="1:83" ht="14.25" hidden="1" x14ac:dyDescent="0.2">
      <c r="A177" s="58"/>
      <c r="B177" s="63"/>
      <c r="C177" s="142" t="s">
        <v>1038</v>
      </c>
      <c r="D177" s="142"/>
      <c r="E177" s="142"/>
      <c r="F177" s="142"/>
      <c r="G177" s="142"/>
      <c r="H177" s="142"/>
      <c r="I177" s="45"/>
      <c r="J177" s="58"/>
      <c r="K177" s="43"/>
      <c r="L177" s="45">
        <f>SUM(AX51:AX150)</f>
        <v>0</v>
      </c>
    </row>
    <row r="178" spans="1:83" ht="14.25" hidden="1" x14ac:dyDescent="0.2">
      <c r="A178" s="58"/>
      <c r="B178" s="63"/>
      <c r="C178" s="142" t="s">
        <v>1039</v>
      </c>
      <c r="D178" s="142"/>
      <c r="E178" s="142"/>
      <c r="F178" s="142"/>
      <c r="G178" s="142"/>
      <c r="H178" s="142"/>
      <c r="I178" s="45"/>
      <c r="J178" s="58"/>
      <c r="K178" s="43"/>
      <c r="L178" s="45">
        <f>SUM(AY51:AY150)</f>
        <v>0</v>
      </c>
    </row>
    <row r="179" spans="1:83" ht="14.25" x14ac:dyDescent="0.2">
      <c r="A179" s="58"/>
      <c r="B179" s="63"/>
      <c r="C179" s="142" t="s">
        <v>1040</v>
      </c>
      <c r="D179" s="142"/>
      <c r="E179" s="142"/>
      <c r="F179" s="145"/>
      <c r="G179" s="48">
        <f>Source!F83</f>
        <v>12.77</v>
      </c>
      <c r="H179" s="58"/>
      <c r="I179" s="58"/>
      <c r="J179" s="58"/>
      <c r="K179" s="58"/>
      <c r="L179" s="58"/>
    </row>
    <row r="180" spans="1:83" ht="14.25" x14ac:dyDescent="0.2">
      <c r="A180" s="58"/>
      <c r="B180" s="63"/>
      <c r="C180" s="142" t="s">
        <v>1041</v>
      </c>
      <c r="D180" s="142"/>
      <c r="E180" s="142"/>
      <c r="F180" s="145"/>
      <c r="G180" s="48">
        <f>Source!F84</f>
        <v>4.53</v>
      </c>
      <c r="H180" s="58"/>
      <c r="I180" s="58"/>
      <c r="J180" s="58"/>
      <c r="K180" s="58"/>
      <c r="L180" s="58"/>
    </row>
    <row r="183" spans="1:83" ht="16.5" x14ac:dyDescent="0.2">
      <c r="A183" s="126" t="s">
        <v>1043</v>
      </c>
      <c r="B183" s="126"/>
      <c r="C183" s="126"/>
      <c r="D183" s="126"/>
      <c r="E183" s="126"/>
      <c r="F183" s="126"/>
      <c r="G183" s="126"/>
      <c r="H183" s="126"/>
      <c r="I183" s="126"/>
      <c r="J183" s="126"/>
      <c r="K183" s="126"/>
      <c r="L183" s="126"/>
    </row>
    <row r="184" spans="1:83" ht="42.75" x14ac:dyDescent="0.2">
      <c r="A184" s="38">
        <v>12</v>
      </c>
      <c r="B184" s="40" t="s">
        <v>1013</v>
      </c>
      <c r="C184" s="40" t="str">
        <f>Source!G95</f>
        <v>Развозка конструкций и материалов опор ВЛ 0,38-10 кВ по трассе: одностоечных железобетонных опор</v>
      </c>
      <c r="D184" s="41" t="str">
        <f>Source!H95</f>
        <v>ШТ</v>
      </c>
      <c r="E184" s="43">
        <f>Source!K95</f>
        <v>4</v>
      </c>
      <c r="F184" s="43"/>
      <c r="G184" s="43">
        <f>Source!I95</f>
        <v>4</v>
      </c>
      <c r="H184" s="45"/>
      <c r="I184" s="44"/>
      <c r="J184" s="45"/>
      <c r="K184" s="44"/>
      <c r="L184" s="45"/>
    </row>
    <row r="185" spans="1:83" x14ac:dyDescent="0.2">
      <c r="C185" s="59" t="str">
        <f>"Объем: "&amp;Source!I95&amp;"=2*"&amp;"2"</f>
        <v>Объем: 4=2*2</v>
      </c>
    </row>
    <row r="186" spans="1:83" ht="15" x14ac:dyDescent="0.2">
      <c r="A186" s="39"/>
      <c r="B186" s="43">
        <v>1</v>
      </c>
      <c r="C186" s="39" t="s">
        <v>1000</v>
      </c>
      <c r="D186" s="41" t="s">
        <v>781</v>
      </c>
      <c r="E186" s="48"/>
      <c r="F186" s="43"/>
      <c r="G186" s="48">
        <f>Source!U95</f>
        <v>1.76</v>
      </c>
      <c r="H186" s="43"/>
      <c r="I186" s="43"/>
      <c r="J186" s="43"/>
      <c r="K186" s="43"/>
      <c r="L186" s="49">
        <f>SUM(L187:L187)-SUMIF(CE187:CE187, 1, L187:L187)</f>
        <v>972.4</v>
      </c>
    </row>
    <row r="187" spans="1:83" ht="14.25" x14ac:dyDescent="0.2">
      <c r="A187" s="40"/>
      <c r="B187" s="40" t="s">
        <v>852</v>
      </c>
      <c r="C187" s="40" t="s">
        <v>853</v>
      </c>
      <c r="D187" s="41" t="s">
        <v>781</v>
      </c>
      <c r="E187" s="43">
        <v>0.44</v>
      </c>
      <c r="F187" s="43"/>
      <c r="G187" s="43">
        <f>SmtRes!CX83</f>
        <v>1.76</v>
      </c>
      <c r="H187" s="45"/>
      <c r="I187" s="44"/>
      <c r="J187" s="45">
        <f>SmtRes!CZ83</f>
        <v>552.5</v>
      </c>
      <c r="K187" s="44"/>
      <c r="L187" s="45">
        <f>SmtRes!DI83</f>
        <v>972.4</v>
      </c>
    </row>
    <row r="188" spans="1:83" ht="15" x14ac:dyDescent="0.2">
      <c r="A188" s="39"/>
      <c r="B188" s="43">
        <v>2</v>
      </c>
      <c r="C188" s="39" t="s">
        <v>1001</v>
      </c>
      <c r="D188" s="41"/>
      <c r="E188" s="48"/>
      <c r="F188" s="43"/>
      <c r="G188" s="48"/>
      <c r="H188" s="43"/>
      <c r="I188" s="43"/>
      <c r="J188" s="43"/>
      <c r="K188" s="43"/>
      <c r="L188" s="49">
        <f>SUM(L189:L194)-SUMIF(CE189:CE194, 1, L189:L194)</f>
        <v>2151.9800000000005</v>
      </c>
    </row>
    <row r="189" spans="1:83" ht="15" x14ac:dyDescent="0.2">
      <c r="A189" s="39"/>
      <c r="B189" s="43"/>
      <c r="C189" s="39" t="s">
        <v>1003</v>
      </c>
      <c r="D189" s="41" t="s">
        <v>781</v>
      </c>
      <c r="E189" s="48"/>
      <c r="F189" s="43"/>
      <c r="G189" s="48">
        <f>Source!V95</f>
        <v>1.92</v>
      </c>
      <c r="H189" s="43"/>
      <c r="I189" s="43"/>
      <c r="J189" s="43"/>
      <c r="K189" s="43"/>
      <c r="L189" s="49">
        <f>SUMIF(CE190:CE194, 1, L190:L194)</f>
        <v>1460.93</v>
      </c>
      <c r="CE189">
        <v>1</v>
      </c>
    </row>
    <row r="190" spans="1:83" ht="28.5" x14ac:dyDescent="0.2">
      <c r="A190" s="40"/>
      <c r="B190" s="40" t="s">
        <v>796</v>
      </c>
      <c r="C190" s="40" t="s">
        <v>798</v>
      </c>
      <c r="D190" s="41" t="s">
        <v>787</v>
      </c>
      <c r="E190" s="43">
        <v>0.24</v>
      </c>
      <c r="F190" s="43"/>
      <c r="G190" s="43">
        <f>SmtRes!CX85</f>
        <v>0.96</v>
      </c>
      <c r="H190" s="45"/>
      <c r="I190" s="44"/>
      <c r="J190" s="45">
        <f>SmtRes!CZ85</f>
        <v>1611.94</v>
      </c>
      <c r="K190" s="44"/>
      <c r="L190" s="45">
        <f>SmtRes!DG85</f>
        <v>1547.46</v>
      </c>
    </row>
    <row r="191" spans="1:83" ht="28.5" x14ac:dyDescent="0.2">
      <c r="A191" s="40"/>
      <c r="B191" s="40" t="s">
        <v>799</v>
      </c>
      <c r="C191" s="40" t="s">
        <v>1014</v>
      </c>
      <c r="D191" s="41" t="s">
        <v>781</v>
      </c>
      <c r="E191" s="43">
        <f>SmtRes!DO85*SmtRes!AT85</f>
        <v>0.24</v>
      </c>
      <c r="F191" s="43"/>
      <c r="G191" s="43">
        <f>ROUND(E191*G184, 7)</f>
        <v>0.96</v>
      </c>
      <c r="H191" s="45"/>
      <c r="I191" s="44"/>
      <c r="J191" s="45">
        <f>ROUND(SmtRes!AG85/SmtRes!DO85, 2)</f>
        <v>872.37</v>
      </c>
      <c r="K191" s="44"/>
      <c r="L191" s="45">
        <f>SmtRes!DH85</f>
        <v>837.48</v>
      </c>
      <c r="CE191">
        <v>1</v>
      </c>
    </row>
    <row r="192" spans="1:83" ht="28.5" x14ac:dyDescent="0.2">
      <c r="A192" s="40"/>
      <c r="B192" s="40" t="s">
        <v>854</v>
      </c>
      <c r="C192" s="40" t="s">
        <v>856</v>
      </c>
      <c r="D192" s="41" t="s">
        <v>787</v>
      </c>
      <c r="E192" s="43">
        <v>0.24</v>
      </c>
      <c r="F192" s="43"/>
      <c r="G192" s="43">
        <f>SmtRes!CX86</f>
        <v>0.96</v>
      </c>
      <c r="H192" s="45"/>
      <c r="I192" s="44"/>
      <c r="J192" s="45">
        <f>SmtRes!CZ86</f>
        <v>14.91</v>
      </c>
      <c r="K192" s="44"/>
      <c r="L192" s="45">
        <f>SmtRes!DG86</f>
        <v>14.31</v>
      </c>
    </row>
    <row r="193" spans="1:83" ht="28.5" x14ac:dyDescent="0.2">
      <c r="A193" s="40"/>
      <c r="B193" s="40" t="s">
        <v>857</v>
      </c>
      <c r="C193" s="40" t="s">
        <v>859</v>
      </c>
      <c r="D193" s="41" t="s">
        <v>787</v>
      </c>
      <c r="E193" s="43">
        <v>0.24</v>
      </c>
      <c r="F193" s="43"/>
      <c r="G193" s="43">
        <f>SmtRes!CX87</f>
        <v>0.96</v>
      </c>
      <c r="H193" s="45">
        <f>SmtRes!CZ87</f>
        <v>487.94</v>
      </c>
      <c r="I193" s="44">
        <f>SmtRes!AJ87</f>
        <v>1.26</v>
      </c>
      <c r="J193" s="45">
        <f>ROUND(H193*I193, 2)</f>
        <v>614.79999999999995</v>
      </c>
      <c r="K193" s="44"/>
      <c r="L193" s="45">
        <f>SmtRes!DG87</f>
        <v>590.21</v>
      </c>
    </row>
    <row r="194" spans="1:83" ht="28.5" x14ac:dyDescent="0.2">
      <c r="A194" s="40"/>
      <c r="B194" s="40" t="s">
        <v>788</v>
      </c>
      <c r="C194" s="50" t="s">
        <v>1002</v>
      </c>
      <c r="D194" s="51" t="s">
        <v>781</v>
      </c>
      <c r="E194" s="52">
        <f>SmtRes!DO87*SmtRes!AT87</f>
        <v>0.24</v>
      </c>
      <c r="F194" s="52"/>
      <c r="G194" s="52">
        <f>ROUND(E194*G184, 7)</f>
        <v>0.96</v>
      </c>
      <c r="H194" s="53"/>
      <c r="I194" s="54"/>
      <c r="J194" s="53">
        <f>ROUND(SmtRes!AG87/SmtRes!DO87, 2)</f>
        <v>649.42999999999995</v>
      </c>
      <c r="K194" s="54"/>
      <c r="L194" s="53">
        <f>SmtRes!DH87</f>
        <v>623.45000000000005</v>
      </c>
      <c r="CE194">
        <v>1</v>
      </c>
    </row>
    <row r="195" spans="1:83" ht="15" x14ac:dyDescent="0.2">
      <c r="A195" s="40"/>
      <c r="B195" s="40"/>
      <c r="C195" s="57" t="s">
        <v>1004</v>
      </c>
      <c r="D195" s="41"/>
      <c r="E195" s="43"/>
      <c r="F195" s="43"/>
      <c r="G195" s="43"/>
      <c r="H195" s="45"/>
      <c r="I195" s="44"/>
      <c r="J195" s="45"/>
      <c r="K195" s="44"/>
      <c r="L195" s="45">
        <f>L186+L188+L189</f>
        <v>4585.3100000000004</v>
      </c>
    </row>
    <row r="196" spans="1:83" ht="14.25" x14ac:dyDescent="0.2">
      <c r="A196" s="40"/>
      <c r="B196" s="40"/>
      <c r="C196" s="40" t="s">
        <v>1005</v>
      </c>
      <c r="D196" s="41"/>
      <c r="E196" s="43"/>
      <c r="F196" s="43"/>
      <c r="G196" s="43"/>
      <c r="H196" s="45"/>
      <c r="I196" s="44"/>
      <c r="J196" s="45"/>
      <c r="K196" s="44"/>
      <c r="L196" s="45">
        <f>SUM(AR184:AR199)+SUM(AS184:AS199)+SUM(AT184:AT199)+SUM(AU184:AU199)+SUM(AV184:AV199)</f>
        <v>2433.33</v>
      </c>
    </row>
    <row r="197" spans="1:83" ht="14.25" x14ac:dyDescent="0.2">
      <c r="A197" s="40"/>
      <c r="B197" s="40" t="s">
        <v>26</v>
      </c>
      <c r="C197" s="40" t="s">
        <v>1006</v>
      </c>
      <c r="D197" s="41" t="s">
        <v>57</v>
      </c>
      <c r="E197" s="43">
        <f>Source!BZ95</f>
        <v>103</v>
      </c>
      <c r="F197" s="43"/>
      <c r="G197" s="43">
        <f>Source!AT95</f>
        <v>103</v>
      </c>
      <c r="H197" s="45"/>
      <c r="I197" s="44"/>
      <c r="J197" s="45"/>
      <c r="K197" s="44"/>
      <c r="L197" s="45">
        <f>SUM(AZ184:AZ199)</f>
        <v>2506.33</v>
      </c>
    </row>
    <row r="198" spans="1:83" ht="14.25" x14ac:dyDescent="0.2">
      <c r="A198" s="50"/>
      <c r="B198" s="50" t="s">
        <v>27</v>
      </c>
      <c r="C198" s="50" t="s">
        <v>1007</v>
      </c>
      <c r="D198" s="51" t="s">
        <v>57</v>
      </c>
      <c r="E198" s="52">
        <f>Source!CA95</f>
        <v>60</v>
      </c>
      <c r="F198" s="52"/>
      <c r="G198" s="52">
        <f>Source!AU95</f>
        <v>60</v>
      </c>
      <c r="H198" s="53"/>
      <c r="I198" s="54"/>
      <c r="J198" s="53"/>
      <c r="K198" s="54"/>
      <c r="L198" s="53">
        <f>SUM(BA184:BA199)</f>
        <v>1460</v>
      </c>
    </row>
    <row r="199" spans="1:83" ht="15" x14ac:dyDescent="0.2">
      <c r="C199" s="128" t="s">
        <v>1008</v>
      </c>
      <c r="D199" s="128"/>
      <c r="E199" s="128"/>
      <c r="F199" s="128"/>
      <c r="G199" s="128"/>
      <c r="H199" s="128"/>
      <c r="I199" s="129">
        <f>IF(E184&lt;&gt;0,K199/E184, 0)</f>
        <v>2137.9100000000003</v>
      </c>
      <c r="J199" s="129"/>
      <c r="K199" s="129">
        <f>L186+L188+L197+L198+L189</f>
        <v>8551.6400000000012</v>
      </c>
      <c r="L199" s="129"/>
      <c r="AD199">
        <f>ROUND((Source!AT95/100)*((ROUND(SUMIF(SmtRes!AQ83:'SmtRes'!AQ87,"=1",SmtRes!AD83:'SmtRes'!AD87)*Source!I95, 2)+ROUND(SUMIF(SmtRes!AQ83:'SmtRes'!AQ87,"=1",SmtRes!AC83:'SmtRes'!AC87)*Source!I95, 2))), 2)</f>
        <v>8546.1200000000008</v>
      </c>
      <c r="AE199">
        <f>ROUND((Source!AU95/100)*((ROUND(SUMIF(SmtRes!AQ83:'SmtRes'!AQ87,"=1",SmtRes!AD83:'SmtRes'!AD87)*Source!I95, 2)+ROUND(SUMIF(SmtRes!AQ83:'SmtRes'!AQ87,"=1",SmtRes!AC83:'SmtRes'!AC87)*Source!I95, 2))), 2)</f>
        <v>4978.32</v>
      </c>
      <c r="AN199" s="55">
        <f>L186+L188+L197+L198+L189</f>
        <v>8551.6400000000012</v>
      </c>
      <c r="AO199" s="55">
        <f>L188</f>
        <v>2151.9800000000005</v>
      </c>
      <c r="AQ199" t="s">
        <v>1009</v>
      </c>
      <c r="AR199" s="55">
        <f>L186</f>
        <v>972.4</v>
      </c>
      <c r="AT199" s="55">
        <f>L189</f>
        <v>1460.93</v>
      </c>
      <c r="AV199" t="s">
        <v>1009</v>
      </c>
      <c r="AW199">
        <f>0</f>
        <v>0</v>
      </c>
      <c r="AZ199">
        <f>Source!X95</f>
        <v>2506.33</v>
      </c>
      <c r="BA199">
        <f>Source!Y95</f>
        <v>1460</v>
      </c>
      <c r="CD199">
        <v>1</v>
      </c>
    </row>
    <row r="200" spans="1:83" ht="42.75" x14ac:dyDescent="0.2">
      <c r="A200" s="38">
        <v>13</v>
      </c>
      <c r="B200" s="40" t="s">
        <v>1044</v>
      </c>
      <c r="C200" s="40" t="str">
        <f>Source!G96</f>
        <v>Развозка конструкций и материалов опор ВЛ 0,38-10 кВ по трассе: приставок железобетонных</v>
      </c>
      <c r="D200" s="41" t="str">
        <f>Source!H96</f>
        <v>ШТ</v>
      </c>
      <c r="E200" s="43">
        <f>Source!K96</f>
        <v>10</v>
      </c>
      <c r="F200" s="43"/>
      <c r="G200" s="43">
        <f>Source!I96</f>
        <v>10</v>
      </c>
      <c r="H200" s="45"/>
      <c r="I200" s="44"/>
      <c r="J200" s="45"/>
      <c r="K200" s="44"/>
      <c r="L200" s="45"/>
    </row>
    <row r="201" spans="1:83" ht="15" x14ac:dyDescent="0.2">
      <c r="A201" s="39"/>
      <c r="B201" s="43">
        <v>1</v>
      </c>
      <c r="C201" s="39" t="s">
        <v>1000</v>
      </c>
      <c r="D201" s="41" t="s">
        <v>781</v>
      </c>
      <c r="E201" s="48"/>
      <c r="F201" s="43"/>
      <c r="G201" s="48">
        <f>Source!U96</f>
        <v>4.0999999999999996</v>
      </c>
      <c r="H201" s="43"/>
      <c r="I201" s="43"/>
      <c r="J201" s="43"/>
      <c r="K201" s="43"/>
      <c r="L201" s="49">
        <f>SUM(L202:L202)-SUMIF(CE202:CE202, 1, L202:L202)</f>
        <v>2265.25</v>
      </c>
    </row>
    <row r="202" spans="1:83" ht="14.25" x14ac:dyDescent="0.2">
      <c r="A202" s="40"/>
      <c r="B202" s="40" t="s">
        <v>852</v>
      </c>
      <c r="C202" s="40" t="s">
        <v>853</v>
      </c>
      <c r="D202" s="41" t="s">
        <v>781</v>
      </c>
      <c r="E202" s="43">
        <v>0.41</v>
      </c>
      <c r="F202" s="43"/>
      <c r="G202" s="43">
        <f>SmtRes!CX88</f>
        <v>4.0999999999999996</v>
      </c>
      <c r="H202" s="45"/>
      <c r="I202" s="44"/>
      <c r="J202" s="45">
        <f>SmtRes!CZ88</f>
        <v>552.5</v>
      </c>
      <c r="K202" s="44"/>
      <c r="L202" s="45">
        <f>SmtRes!DI88</f>
        <v>2265.25</v>
      </c>
    </row>
    <row r="203" spans="1:83" ht="15" x14ac:dyDescent="0.2">
      <c r="A203" s="39"/>
      <c r="B203" s="43">
        <v>2</v>
      </c>
      <c r="C203" s="39" t="s">
        <v>1001</v>
      </c>
      <c r="D203" s="41"/>
      <c r="E203" s="48"/>
      <c r="F203" s="43"/>
      <c r="G203" s="48"/>
      <c r="H203" s="43"/>
      <c r="I203" s="43"/>
      <c r="J203" s="43"/>
      <c r="K203" s="43"/>
      <c r="L203" s="49">
        <f>SUM(L204:L209)-SUMIF(CE204:CE209, 1, L204:L209)</f>
        <v>4931.6299999999974</v>
      </c>
    </row>
    <row r="204" spans="1:83" ht="15" x14ac:dyDescent="0.2">
      <c r="A204" s="39"/>
      <c r="B204" s="43"/>
      <c r="C204" s="39" t="s">
        <v>1003</v>
      </c>
      <c r="D204" s="41" t="s">
        <v>781</v>
      </c>
      <c r="E204" s="48"/>
      <c r="F204" s="43"/>
      <c r="G204" s="48">
        <f>Source!V96</f>
        <v>4.4000000000000004</v>
      </c>
      <c r="H204" s="43"/>
      <c r="I204" s="43"/>
      <c r="J204" s="43"/>
      <c r="K204" s="43"/>
      <c r="L204" s="49">
        <f>SUMIF(CE205:CE209, 1, L205:L209)</f>
        <v>3347.96</v>
      </c>
      <c r="CE204">
        <v>1</v>
      </c>
    </row>
    <row r="205" spans="1:83" ht="28.5" x14ac:dyDescent="0.2">
      <c r="A205" s="40"/>
      <c r="B205" s="40" t="s">
        <v>796</v>
      </c>
      <c r="C205" s="40" t="s">
        <v>798</v>
      </c>
      <c r="D205" s="41" t="s">
        <v>787</v>
      </c>
      <c r="E205" s="43">
        <v>0.22</v>
      </c>
      <c r="F205" s="43"/>
      <c r="G205" s="43">
        <f>SmtRes!CX90</f>
        <v>2.2000000000000002</v>
      </c>
      <c r="H205" s="45"/>
      <c r="I205" s="44"/>
      <c r="J205" s="45">
        <f>SmtRes!CZ90</f>
        <v>1611.94</v>
      </c>
      <c r="K205" s="44"/>
      <c r="L205" s="45">
        <f>SmtRes!DG90</f>
        <v>3546.27</v>
      </c>
    </row>
    <row r="206" spans="1:83" ht="28.5" x14ac:dyDescent="0.2">
      <c r="A206" s="40"/>
      <c r="B206" s="40" t="s">
        <v>799</v>
      </c>
      <c r="C206" s="40" t="s">
        <v>1014</v>
      </c>
      <c r="D206" s="41" t="s">
        <v>781</v>
      </c>
      <c r="E206" s="43">
        <f>SmtRes!DO90*SmtRes!AT90</f>
        <v>0.22</v>
      </c>
      <c r="F206" s="43"/>
      <c r="G206" s="43">
        <f>ROUND(E206*G200, 7)</f>
        <v>2.2000000000000002</v>
      </c>
      <c r="H206" s="45"/>
      <c r="I206" s="44"/>
      <c r="J206" s="45">
        <f>ROUND(SmtRes!AG90/SmtRes!DO90, 2)</f>
        <v>872.37</v>
      </c>
      <c r="K206" s="44"/>
      <c r="L206" s="45">
        <f>SmtRes!DH90</f>
        <v>1919.21</v>
      </c>
      <c r="CE206">
        <v>1</v>
      </c>
    </row>
    <row r="207" spans="1:83" ht="28.5" x14ac:dyDescent="0.2">
      <c r="A207" s="40"/>
      <c r="B207" s="40" t="s">
        <v>854</v>
      </c>
      <c r="C207" s="40" t="s">
        <v>856</v>
      </c>
      <c r="D207" s="41" t="s">
        <v>787</v>
      </c>
      <c r="E207" s="43">
        <v>0.22</v>
      </c>
      <c r="F207" s="43"/>
      <c r="G207" s="43">
        <f>SmtRes!CX91</f>
        <v>2.2000000000000002</v>
      </c>
      <c r="H207" s="45"/>
      <c r="I207" s="44"/>
      <c r="J207" s="45">
        <f>SmtRes!CZ91</f>
        <v>14.91</v>
      </c>
      <c r="K207" s="44"/>
      <c r="L207" s="45">
        <f>SmtRes!DG91</f>
        <v>32.799999999999997</v>
      </c>
    </row>
    <row r="208" spans="1:83" ht="28.5" x14ac:dyDescent="0.2">
      <c r="A208" s="40"/>
      <c r="B208" s="40" t="s">
        <v>857</v>
      </c>
      <c r="C208" s="40" t="s">
        <v>859</v>
      </c>
      <c r="D208" s="41" t="s">
        <v>787</v>
      </c>
      <c r="E208" s="43">
        <v>0.22</v>
      </c>
      <c r="F208" s="43"/>
      <c r="G208" s="43">
        <f>SmtRes!CX92</f>
        <v>2.2000000000000002</v>
      </c>
      <c r="H208" s="45">
        <f>SmtRes!CZ92</f>
        <v>487.94</v>
      </c>
      <c r="I208" s="44">
        <f>SmtRes!AJ92</f>
        <v>1.26</v>
      </c>
      <c r="J208" s="45">
        <f>ROUND(H208*I208, 2)</f>
        <v>614.79999999999995</v>
      </c>
      <c r="K208" s="44"/>
      <c r="L208" s="45">
        <f>SmtRes!DG92</f>
        <v>1352.56</v>
      </c>
    </row>
    <row r="209" spans="1:83" ht="28.5" x14ac:dyDescent="0.2">
      <c r="A209" s="40"/>
      <c r="B209" s="40" t="s">
        <v>788</v>
      </c>
      <c r="C209" s="50" t="s">
        <v>1002</v>
      </c>
      <c r="D209" s="51" t="s">
        <v>781</v>
      </c>
      <c r="E209" s="52">
        <f>SmtRes!DO92*SmtRes!AT92</f>
        <v>0.22</v>
      </c>
      <c r="F209" s="52"/>
      <c r="G209" s="52">
        <f>ROUND(E209*G200, 7)</f>
        <v>2.2000000000000002</v>
      </c>
      <c r="H209" s="53"/>
      <c r="I209" s="54"/>
      <c r="J209" s="53">
        <f>ROUND(SmtRes!AG92/SmtRes!DO92, 2)</f>
        <v>649.42999999999995</v>
      </c>
      <c r="K209" s="54"/>
      <c r="L209" s="53">
        <f>SmtRes!DH92</f>
        <v>1428.75</v>
      </c>
      <c r="CE209">
        <v>1</v>
      </c>
    </row>
    <row r="210" spans="1:83" ht="15" x14ac:dyDescent="0.2">
      <c r="A210" s="40"/>
      <c r="B210" s="40"/>
      <c r="C210" s="57" t="s">
        <v>1004</v>
      </c>
      <c r="D210" s="41"/>
      <c r="E210" s="43"/>
      <c r="F210" s="43"/>
      <c r="G210" s="43"/>
      <c r="H210" s="45"/>
      <c r="I210" s="44"/>
      <c r="J210" s="45"/>
      <c r="K210" s="44"/>
      <c r="L210" s="45">
        <f>L201+L203+L204</f>
        <v>10544.839999999997</v>
      </c>
    </row>
    <row r="211" spans="1:83" ht="14.25" x14ac:dyDescent="0.2">
      <c r="A211" s="40"/>
      <c r="B211" s="40"/>
      <c r="C211" s="40" t="s">
        <v>1005</v>
      </c>
      <c r="D211" s="41"/>
      <c r="E211" s="43"/>
      <c r="F211" s="43"/>
      <c r="G211" s="43"/>
      <c r="H211" s="45"/>
      <c r="I211" s="44"/>
      <c r="J211" s="45"/>
      <c r="K211" s="44"/>
      <c r="L211" s="45">
        <f>SUM(AR200:AR214)+SUM(AS200:AS214)+SUM(AT200:AT214)+SUM(AU200:AU214)+SUM(AV200:AV214)</f>
        <v>5613.21</v>
      </c>
    </row>
    <row r="212" spans="1:83" ht="14.25" x14ac:dyDescent="0.2">
      <c r="A212" s="40"/>
      <c r="B212" s="40" t="s">
        <v>26</v>
      </c>
      <c r="C212" s="40" t="s">
        <v>1006</v>
      </c>
      <c r="D212" s="41" t="s">
        <v>57</v>
      </c>
      <c r="E212" s="43">
        <f>Source!BZ96</f>
        <v>103</v>
      </c>
      <c r="F212" s="43"/>
      <c r="G212" s="43">
        <f>Source!AT96</f>
        <v>103</v>
      </c>
      <c r="H212" s="45"/>
      <c r="I212" s="44"/>
      <c r="J212" s="45"/>
      <c r="K212" s="44"/>
      <c r="L212" s="45">
        <f>SUM(AZ200:AZ214)</f>
        <v>5781.61</v>
      </c>
    </row>
    <row r="213" spans="1:83" ht="14.25" x14ac:dyDescent="0.2">
      <c r="A213" s="50"/>
      <c r="B213" s="50" t="s">
        <v>27</v>
      </c>
      <c r="C213" s="50" t="s">
        <v>1007</v>
      </c>
      <c r="D213" s="51" t="s">
        <v>57</v>
      </c>
      <c r="E213" s="52">
        <f>Source!CA96</f>
        <v>60</v>
      </c>
      <c r="F213" s="52"/>
      <c r="G213" s="52">
        <f>Source!AU96</f>
        <v>60</v>
      </c>
      <c r="H213" s="53"/>
      <c r="I213" s="54"/>
      <c r="J213" s="53"/>
      <c r="K213" s="54"/>
      <c r="L213" s="53">
        <f>SUM(BA200:BA214)</f>
        <v>3367.93</v>
      </c>
    </row>
    <row r="214" spans="1:83" ht="15" x14ac:dyDescent="0.2">
      <c r="C214" s="128" t="s">
        <v>1008</v>
      </c>
      <c r="D214" s="128"/>
      <c r="E214" s="128"/>
      <c r="F214" s="128"/>
      <c r="G214" s="128"/>
      <c r="H214" s="128"/>
      <c r="I214" s="129">
        <f>IF(E200&lt;&gt;0,K214/E200, 0)</f>
        <v>1969.4379999999996</v>
      </c>
      <c r="J214" s="129"/>
      <c r="K214" s="129">
        <f>L201+L203+L212+L213+L204</f>
        <v>19694.379999999997</v>
      </c>
      <c r="L214" s="129"/>
      <c r="AD214">
        <f>ROUND((Source!AT96/100)*((ROUND(SUMIF(SmtRes!AQ88:'SmtRes'!AQ92,"=1",SmtRes!AD88:'SmtRes'!AD92)*Source!I96, 2)+ROUND(SUMIF(SmtRes!AQ88:'SmtRes'!AQ92,"=1",SmtRes!AC88:'SmtRes'!AC92)*Source!I96, 2))), 2)</f>
        <v>21365.29</v>
      </c>
      <c r="AE214">
        <f>ROUND((Source!AU96/100)*((ROUND(SUMIF(SmtRes!AQ88:'SmtRes'!AQ92,"=1",SmtRes!AD88:'SmtRes'!AD92)*Source!I96, 2)+ROUND(SUMIF(SmtRes!AQ88:'SmtRes'!AQ92,"=1",SmtRes!AC88:'SmtRes'!AC92)*Source!I96, 2))), 2)</f>
        <v>12445.8</v>
      </c>
      <c r="AN214" s="55">
        <f>L201+L203+L212+L213+L204</f>
        <v>19694.379999999997</v>
      </c>
      <c r="AO214" s="55">
        <f>L203</f>
        <v>4931.6299999999974</v>
      </c>
      <c r="AQ214" t="s">
        <v>1009</v>
      </c>
      <c r="AR214" s="55">
        <f>L201</f>
        <v>2265.25</v>
      </c>
      <c r="AT214" s="55">
        <f>L204</f>
        <v>3347.96</v>
      </c>
      <c r="AV214" t="s">
        <v>1009</v>
      </c>
      <c r="AW214">
        <f>0</f>
        <v>0</v>
      </c>
      <c r="AZ214">
        <f>Source!X96</f>
        <v>5781.61</v>
      </c>
      <c r="BA214">
        <f>Source!Y96</f>
        <v>3367.93</v>
      </c>
      <c r="CD214">
        <v>1</v>
      </c>
    </row>
    <row r="215" spans="1:83" ht="42.75" x14ac:dyDescent="0.2">
      <c r="A215" s="38">
        <v>14</v>
      </c>
      <c r="B215" s="40" t="s">
        <v>1016</v>
      </c>
      <c r="C215" s="40" t="str">
        <f>Source!G98</f>
        <v>Развозка конструкций и материалов опор ВЛ 0,38-10 кВ по трассе: материалов оснастки сложных опор</v>
      </c>
      <c r="D215" s="41" t="str">
        <f>Source!H98</f>
        <v>ШТ</v>
      </c>
      <c r="E215" s="43">
        <f>Source!K98</f>
        <v>2</v>
      </c>
      <c r="F215" s="43"/>
      <c r="G215" s="43">
        <f>Source!I98</f>
        <v>2</v>
      </c>
      <c r="H215" s="45"/>
      <c r="I215" s="44"/>
      <c r="J215" s="45"/>
      <c r="K215" s="44"/>
      <c r="L215" s="45"/>
    </row>
    <row r="216" spans="1:83" ht="15" x14ac:dyDescent="0.2">
      <c r="A216" s="39"/>
      <c r="B216" s="43">
        <v>1</v>
      </c>
      <c r="C216" s="39" t="s">
        <v>1000</v>
      </c>
      <c r="D216" s="41" t="s">
        <v>781</v>
      </c>
      <c r="E216" s="48"/>
      <c r="F216" s="43"/>
      <c r="G216" s="48">
        <f>Source!U98</f>
        <v>0.6</v>
      </c>
      <c r="H216" s="43"/>
      <c r="I216" s="43"/>
      <c r="J216" s="43"/>
      <c r="K216" s="43"/>
      <c r="L216" s="49">
        <f>SUM(L217:L217)-SUMIF(CE217:CE217, 1, L217:L217)</f>
        <v>331.5</v>
      </c>
    </row>
    <row r="217" spans="1:83" ht="14.25" x14ac:dyDescent="0.2">
      <c r="A217" s="40"/>
      <c r="B217" s="40" t="s">
        <v>852</v>
      </c>
      <c r="C217" s="40" t="s">
        <v>853</v>
      </c>
      <c r="D217" s="41" t="s">
        <v>781</v>
      </c>
      <c r="E217" s="43">
        <v>0.3</v>
      </c>
      <c r="F217" s="43"/>
      <c r="G217" s="43">
        <f>SmtRes!CX97</f>
        <v>0.6</v>
      </c>
      <c r="H217" s="45"/>
      <c r="I217" s="44"/>
      <c r="J217" s="45">
        <f>SmtRes!CZ97</f>
        <v>552.5</v>
      </c>
      <c r="K217" s="44"/>
      <c r="L217" s="45">
        <f>SmtRes!DI97</f>
        <v>331.5</v>
      </c>
    </row>
    <row r="218" spans="1:83" ht="15" x14ac:dyDescent="0.2">
      <c r="A218" s="39"/>
      <c r="B218" s="43">
        <v>2</v>
      </c>
      <c r="C218" s="39" t="s">
        <v>1001</v>
      </c>
      <c r="D218" s="41"/>
      <c r="E218" s="48"/>
      <c r="F218" s="43"/>
      <c r="G218" s="48"/>
      <c r="H218" s="43"/>
      <c r="I218" s="43"/>
      <c r="J218" s="43"/>
      <c r="K218" s="43"/>
      <c r="L218" s="49">
        <f>SUM(L219:L222)-SUMIF(CE219:CE222, 1, L219:L222)</f>
        <v>201.5100000000001</v>
      </c>
    </row>
    <row r="219" spans="1:83" ht="15" x14ac:dyDescent="0.2">
      <c r="A219" s="39"/>
      <c r="B219" s="43"/>
      <c r="C219" s="39" t="s">
        <v>1003</v>
      </c>
      <c r="D219" s="41" t="s">
        <v>781</v>
      </c>
      <c r="E219" s="48"/>
      <c r="F219" s="43"/>
      <c r="G219" s="48">
        <f>Source!V98</f>
        <v>0.32</v>
      </c>
      <c r="H219" s="43"/>
      <c r="I219" s="43"/>
      <c r="J219" s="43"/>
      <c r="K219" s="43"/>
      <c r="L219" s="49">
        <f>SUMIF(CE220:CE222, 1, L220:L222)</f>
        <v>207.82</v>
      </c>
      <c r="CE219">
        <v>1</v>
      </c>
    </row>
    <row r="220" spans="1:83" ht="28.5" x14ac:dyDescent="0.2">
      <c r="A220" s="40"/>
      <c r="B220" s="40" t="s">
        <v>854</v>
      </c>
      <c r="C220" s="40" t="s">
        <v>856</v>
      </c>
      <c r="D220" s="41" t="s">
        <v>787</v>
      </c>
      <c r="E220" s="43">
        <v>0.16</v>
      </c>
      <c r="F220" s="43"/>
      <c r="G220" s="43">
        <f>SmtRes!CX99</f>
        <v>0.32</v>
      </c>
      <c r="H220" s="45"/>
      <c r="I220" s="44"/>
      <c r="J220" s="45">
        <f>SmtRes!CZ99</f>
        <v>14.91</v>
      </c>
      <c r="K220" s="44"/>
      <c r="L220" s="45">
        <f>SmtRes!DG99</f>
        <v>4.7699999999999996</v>
      </c>
    </row>
    <row r="221" spans="1:83" ht="28.5" x14ac:dyDescent="0.2">
      <c r="A221" s="40"/>
      <c r="B221" s="40" t="s">
        <v>857</v>
      </c>
      <c r="C221" s="40" t="s">
        <v>859</v>
      </c>
      <c r="D221" s="41" t="s">
        <v>787</v>
      </c>
      <c r="E221" s="43">
        <v>0.16</v>
      </c>
      <c r="F221" s="43"/>
      <c r="G221" s="43">
        <f>SmtRes!CX100</f>
        <v>0.32</v>
      </c>
      <c r="H221" s="45">
        <f>SmtRes!CZ100</f>
        <v>487.94</v>
      </c>
      <c r="I221" s="44">
        <f>SmtRes!AJ100</f>
        <v>1.26</v>
      </c>
      <c r="J221" s="45">
        <f>ROUND(H221*I221, 2)</f>
        <v>614.79999999999995</v>
      </c>
      <c r="K221" s="44"/>
      <c r="L221" s="45">
        <f>SmtRes!DG100</f>
        <v>196.74</v>
      </c>
    </row>
    <row r="222" spans="1:83" ht="28.5" x14ac:dyDescent="0.2">
      <c r="A222" s="40"/>
      <c r="B222" s="40" t="s">
        <v>788</v>
      </c>
      <c r="C222" s="50" t="s">
        <v>1002</v>
      </c>
      <c r="D222" s="51" t="s">
        <v>781</v>
      </c>
      <c r="E222" s="52">
        <f>SmtRes!DO100*SmtRes!AT100</f>
        <v>0.16</v>
      </c>
      <c r="F222" s="52"/>
      <c r="G222" s="52">
        <f>ROUND(E222*G215, 7)</f>
        <v>0.32</v>
      </c>
      <c r="H222" s="53"/>
      <c r="I222" s="54"/>
      <c r="J222" s="53">
        <f>ROUND(SmtRes!AG100/SmtRes!DO100, 2)</f>
        <v>649.42999999999995</v>
      </c>
      <c r="K222" s="54"/>
      <c r="L222" s="53">
        <f>SmtRes!DH100</f>
        <v>207.82</v>
      </c>
      <c r="CE222">
        <v>1</v>
      </c>
    </row>
    <row r="223" spans="1:83" ht="15" x14ac:dyDescent="0.2">
      <c r="A223" s="40"/>
      <c r="B223" s="40"/>
      <c r="C223" s="57" t="s">
        <v>1004</v>
      </c>
      <c r="D223" s="41"/>
      <c r="E223" s="43"/>
      <c r="F223" s="43"/>
      <c r="G223" s="43"/>
      <c r="H223" s="45"/>
      <c r="I223" s="44"/>
      <c r="J223" s="45"/>
      <c r="K223" s="44"/>
      <c r="L223" s="45">
        <f>L216+L218+L219</f>
        <v>740.83000000000015</v>
      </c>
    </row>
    <row r="224" spans="1:83" ht="14.25" x14ac:dyDescent="0.2">
      <c r="A224" s="40"/>
      <c r="B224" s="40"/>
      <c r="C224" s="40" t="s">
        <v>1005</v>
      </c>
      <c r="D224" s="41"/>
      <c r="E224" s="43"/>
      <c r="F224" s="43"/>
      <c r="G224" s="43"/>
      <c r="H224" s="45"/>
      <c r="I224" s="44"/>
      <c r="J224" s="45"/>
      <c r="K224" s="44"/>
      <c r="L224" s="45">
        <f>SUM(AR215:AR227)+SUM(AS215:AS227)+SUM(AT215:AT227)+SUM(AU215:AU227)+SUM(AV215:AV227)</f>
        <v>539.31999999999994</v>
      </c>
    </row>
    <row r="225" spans="1:101" ht="14.25" x14ac:dyDescent="0.2">
      <c r="A225" s="40"/>
      <c r="B225" s="40" t="s">
        <v>26</v>
      </c>
      <c r="C225" s="40" t="s">
        <v>1006</v>
      </c>
      <c r="D225" s="41" t="s">
        <v>57</v>
      </c>
      <c r="E225" s="43">
        <f>Source!BZ98</f>
        <v>103</v>
      </c>
      <c r="F225" s="43"/>
      <c r="G225" s="43">
        <f>Source!AT98</f>
        <v>103</v>
      </c>
      <c r="H225" s="45"/>
      <c r="I225" s="44"/>
      <c r="J225" s="45"/>
      <c r="K225" s="44"/>
      <c r="L225" s="45">
        <f>SUM(AZ215:AZ227)</f>
        <v>555.5</v>
      </c>
    </row>
    <row r="226" spans="1:101" ht="14.25" x14ac:dyDescent="0.2">
      <c r="A226" s="50"/>
      <c r="B226" s="50" t="s">
        <v>27</v>
      </c>
      <c r="C226" s="50" t="s">
        <v>1007</v>
      </c>
      <c r="D226" s="51" t="s">
        <v>57</v>
      </c>
      <c r="E226" s="52">
        <f>Source!CA98</f>
        <v>60</v>
      </c>
      <c r="F226" s="52"/>
      <c r="G226" s="52">
        <f>Source!AU98</f>
        <v>60</v>
      </c>
      <c r="H226" s="53"/>
      <c r="I226" s="54"/>
      <c r="J226" s="53"/>
      <c r="K226" s="54"/>
      <c r="L226" s="53">
        <f>SUM(BA215:BA227)</f>
        <v>323.58999999999997</v>
      </c>
    </row>
    <row r="227" spans="1:101" ht="15" x14ac:dyDescent="0.2">
      <c r="C227" s="128" t="s">
        <v>1008</v>
      </c>
      <c r="D227" s="128"/>
      <c r="E227" s="128"/>
      <c r="F227" s="128"/>
      <c r="G227" s="128"/>
      <c r="H227" s="128"/>
      <c r="I227" s="129">
        <f>IF(E215&lt;&gt;0,K227/E215, 0)</f>
        <v>809.96</v>
      </c>
      <c r="J227" s="129"/>
      <c r="K227" s="129">
        <f>L216+L218+L225+L226+L219</f>
        <v>1619.92</v>
      </c>
      <c r="L227" s="129"/>
      <c r="AD227">
        <f>ROUND((Source!AT98/100)*((ROUND(SUMIF(SmtRes!AQ97:'SmtRes'!AQ100,"=1",SmtRes!AD97:'SmtRes'!AD100)*Source!I98, 2)+ROUND(SUMIF(SmtRes!AQ97:'SmtRes'!AQ100,"=1",SmtRes!AC97:'SmtRes'!AC100)*Source!I98, 2))), 2)</f>
        <v>2475.98</v>
      </c>
      <c r="AE227">
        <f>ROUND((Source!AU98/100)*((ROUND(SUMIF(SmtRes!AQ97:'SmtRes'!AQ100,"=1",SmtRes!AD97:'SmtRes'!AD100)*Source!I98, 2)+ROUND(SUMIF(SmtRes!AQ97:'SmtRes'!AQ100,"=1",SmtRes!AC97:'SmtRes'!AC100)*Source!I98, 2))), 2)</f>
        <v>1442.32</v>
      </c>
      <c r="AN227" s="55">
        <f>L216+L218+L225+L226+L219</f>
        <v>1619.92</v>
      </c>
      <c r="AO227" s="55">
        <f>L218</f>
        <v>201.5100000000001</v>
      </c>
      <c r="AQ227" t="s">
        <v>1009</v>
      </c>
      <c r="AR227" s="55">
        <f>L216</f>
        <v>331.5</v>
      </c>
      <c r="AT227" s="55">
        <f>L219</f>
        <v>207.82</v>
      </c>
      <c r="AV227" t="s">
        <v>1009</v>
      </c>
      <c r="AW227">
        <f>0</f>
        <v>0</v>
      </c>
      <c r="AZ227">
        <f>Source!X98</f>
        <v>555.5</v>
      </c>
      <c r="BA227">
        <f>Source!Y98</f>
        <v>323.58999999999997</v>
      </c>
      <c r="CD227">
        <v>1</v>
      </c>
    </row>
    <row r="228" spans="1:101" ht="57" x14ac:dyDescent="0.2">
      <c r="A228" s="38">
        <v>15</v>
      </c>
      <c r="B228" s="40" t="s">
        <v>1045</v>
      </c>
      <c r="C228" s="40" t="str">
        <f>Source!G134</f>
        <v>Установка железобетонных опор ВЛ 0,38; 6-10 кВ с траверсами с двойными приставками: одностоечных с одним подкосом</v>
      </c>
      <c r="D228" s="41" t="str">
        <f>Source!H134</f>
        <v>ШТ</v>
      </c>
      <c r="E228" s="43">
        <f>Source!K134</f>
        <v>1</v>
      </c>
      <c r="F228" s="43"/>
      <c r="G228" s="43">
        <f>Source!I134</f>
        <v>1</v>
      </c>
      <c r="H228" s="45"/>
      <c r="I228" s="44"/>
      <c r="J228" s="45"/>
      <c r="K228" s="44"/>
      <c r="L228" s="45"/>
    </row>
    <row r="229" spans="1:101" ht="25.5" x14ac:dyDescent="0.2">
      <c r="B229" s="46" t="s">
        <v>946</v>
      </c>
      <c r="C229" s="127" t="s">
        <v>1046</v>
      </c>
      <c r="D229" s="127"/>
      <c r="E229" s="127"/>
      <c r="F229" s="127"/>
      <c r="G229" s="127"/>
      <c r="H229" s="127"/>
      <c r="I229" s="127"/>
      <c r="J229" s="127"/>
      <c r="K229" s="127"/>
      <c r="L229" s="127"/>
      <c r="CW229" s="47" t="s">
        <v>1046</v>
      </c>
    </row>
    <row r="230" spans="1:101" ht="15" x14ac:dyDescent="0.2">
      <c r="A230" s="39"/>
      <c r="B230" s="43">
        <v>1</v>
      </c>
      <c r="C230" s="39" t="s">
        <v>1000</v>
      </c>
      <c r="D230" s="41" t="s">
        <v>781</v>
      </c>
      <c r="E230" s="48"/>
      <c r="F230" s="43"/>
      <c r="G230" s="48">
        <f>Source!U134</f>
        <v>18.587800000000001</v>
      </c>
      <c r="H230" s="43"/>
      <c r="I230" s="43"/>
      <c r="J230" s="43"/>
      <c r="K230" s="43"/>
      <c r="L230" s="49">
        <f>SUM(L231:L231)-SUMIF(CE231:CE231, 1, L231:L231)</f>
        <v>10855.28</v>
      </c>
    </row>
    <row r="231" spans="1:101" ht="14.25" x14ac:dyDescent="0.2">
      <c r="A231" s="40"/>
      <c r="B231" s="40" t="s">
        <v>866</v>
      </c>
      <c r="C231" s="40" t="s">
        <v>867</v>
      </c>
      <c r="D231" s="41" t="s">
        <v>781</v>
      </c>
      <c r="E231" s="43">
        <v>15.62</v>
      </c>
      <c r="F231" s="43">
        <f>ROUND(1.19,7)</f>
        <v>1.19</v>
      </c>
      <c r="G231" s="43">
        <f>SmtRes!CX175</f>
        <v>18.587800000000001</v>
      </c>
      <c r="H231" s="45"/>
      <c r="I231" s="44"/>
      <c r="J231" s="45">
        <f>SmtRes!CZ175</f>
        <v>584</v>
      </c>
      <c r="K231" s="44"/>
      <c r="L231" s="45">
        <f>SmtRes!DI175</f>
        <v>10855.28</v>
      </c>
    </row>
    <row r="232" spans="1:101" ht="15" x14ac:dyDescent="0.2">
      <c r="A232" s="39"/>
      <c r="B232" s="43">
        <v>2</v>
      </c>
      <c r="C232" s="39" t="s">
        <v>1001</v>
      </c>
      <c r="D232" s="41"/>
      <c r="E232" s="48"/>
      <c r="F232" s="43"/>
      <c r="G232" s="48"/>
      <c r="H232" s="43"/>
      <c r="I232" s="43"/>
      <c r="J232" s="43"/>
      <c r="K232" s="43"/>
      <c r="L232" s="49">
        <f>SUM(L233:L237)-SUMIF(CE233:CE237, 1, L233:L237)</f>
        <v>6201.0899999999992</v>
      </c>
    </row>
    <row r="233" spans="1:101" ht="15" x14ac:dyDescent="0.2">
      <c r="A233" s="39"/>
      <c r="B233" s="43"/>
      <c r="C233" s="39" t="s">
        <v>1003</v>
      </c>
      <c r="D233" s="41" t="s">
        <v>781</v>
      </c>
      <c r="E233" s="48"/>
      <c r="F233" s="43"/>
      <c r="G233" s="48">
        <f>Source!V134</f>
        <v>2.91</v>
      </c>
      <c r="H233" s="43"/>
      <c r="I233" s="43"/>
      <c r="J233" s="43"/>
      <c r="K233" s="43"/>
      <c r="L233" s="49">
        <f>SUMIF(CE234:CE237, 1, L234:L237)</f>
        <v>2096.31</v>
      </c>
      <c r="CE233">
        <v>1</v>
      </c>
    </row>
    <row r="234" spans="1:101" ht="42.75" x14ac:dyDescent="0.2">
      <c r="A234" s="40"/>
      <c r="B234" s="40" t="s">
        <v>849</v>
      </c>
      <c r="C234" s="40" t="s">
        <v>851</v>
      </c>
      <c r="D234" s="41" t="s">
        <v>787</v>
      </c>
      <c r="E234" s="43">
        <v>2.13</v>
      </c>
      <c r="F234" s="43"/>
      <c r="G234" s="43">
        <f>SmtRes!CX177</f>
        <v>2.13</v>
      </c>
      <c r="H234" s="45">
        <f>SmtRes!CZ177</f>
        <v>2088.77</v>
      </c>
      <c r="I234" s="44">
        <f>SmtRes!AJ177</f>
        <v>1.28</v>
      </c>
      <c r="J234" s="45">
        <f>ROUND(H234*I234, 2)</f>
        <v>2673.63</v>
      </c>
      <c r="K234" s="44"/>
      <c r="L234" s="45">
        <f>SmtRes!DG177</f>
        <v>5694.83</v>
      </c>
    </row>
    <row r="235" spans="1:101" ht="28.5" x14ac:dyDescent="0.2">
      <c r="A235" s="40"/>
      <c r="B235" s="40" t="s">
        <v>805</v>
      </c>
      <c r="C235" s="40" t="s">
        <v>1011</v>
      </c>
      <c r="D235" s="41" t="s">
        <v>781</v>
      </c>
      <c r="E235" s="43">
        <f>SmtRes!DO177*SmtRes!AT177</f>
        <v>2.13</v>
      </c>
      <c r="F235" s="43"/>
      <c r="G235" s="43">
        <f>ROUND(E235*G228, 7)</f>
        <v>2.13</v>
      </c>
      <c r="H235" s="45"/>
      <c r="I235" s="44"/>
      <c r="J235" s="45">
        <f>ROUND(SmtRes!AG177/SmtRes!DO177, 2)</f>
        <v>746.36</v>
      </c>
      <c r="K235" s="44"/>
      <c r="L235" s="45">
        <f>SmtRes!DH177</f>
        <v>1589.75</v>
      </c>
      <c r="CE235">
        <v>1</v>
      </c>
    </row>
    <row r="236" spans="1:101" ht="28.5" x14ac:dyDescent="0.2">
      <c r="A236" s="40"/>
      <c r="B236" s="40" t="s">
        <v>789</v>
      </c>
      <c r="C236" s="40" t="s">
        <v>791</v>
      </c>
      <c r="D236" s="41" t="s">
        <v>787</v>
      </c>
      <c r="E236" s="43">
        <v>0.78</v>
      </c>
      <c r="F236" s="43"/>
      <c r="G236" s="43">
        <f>SmtRes!CX178</f>
        <v>0.78</v>
      </c>
      <c r="H236" s="45"/>
      <c r="I236" s="44"/>
      <c r="J236" s="45">
        <f>SmtRes!CZ178</f>
        <v>649.04999999999995</v>
      </c>
      <c r="K236" s="44"/>
      <c r="L236" s="45">
        <f>SmtRes!DG178</f>
        <v>506.26</v>
      </c>
    </row>
    <row r="237" spans="1:101" ht="28.5" x14ac:dyDescent="0.2">
      <c r="A237" s="40"/>
      <c r="B237" s="40" t="s">
        <v>788</v>
      </c>
      <c r="C237" s="40" t="s">
        <v>1002</v>
      </c>
      <c r="D237" s="41" t="s">
        <v>781</v>
      </c>
      <c r="E237" s="43">
        <f>SmtRes!DO178*SmtRes!AT178</f>
        <v>0.78</v>
      </c>
      <c r="F237" s="43"/>
      <c r="G237" s="43">
        <f>ROUND(E237*G228, 7)</f>
        <v>0.78</v>
      </c>
      <c r="H237" s="45"/>
      <c r="I237" s="44"/>
      <c r="J237" s="45">
        <f>ROUND(SmtRes!AG178/SmtRes!DO178, 2)</f>
        <v>649.42999999999995</v>
      </c>
      <c r="K237" s="44"/>
      <c r="L237" s="45">
        <f>SmtRes!DH178</f>
        <v>506.56</v>
      </c>
      <c r="CE237">
        <v>1</v>
      </c>
    </row>
    <row r="238" spans="1:101" ht="15" x14ac:dyDescent="0.2">
      <c r="A238" s="39"/>
      <c r="B238" s="43">
        <v>4</v>
      </c>
      <c r="C238" s="39" t="s">
        <v>1047</v>
      </c>
      <c r="D238" s="41"/>
      <c r="E238" s="48"/>
      <c r="F238" s="43"/>
      <c r="G238" s="48"/>
      <c r="H238" s="43"/>
      <c r="I238" s="43"/>
      <c r="J238" s="43"/>
      <c r="K238" s="43"/>
      <c r="L238" s="49">
        <f>SUM(L239:L244)-SUMIF(CE239:CE244, 1, L239:L244)</f>
        <v>177.26</v>
      </c>
    </row>
    <row r="239" spans="1:101" ht="14.25" x14ac:dyDescent="0.2">
      <c r="A239" s="40"/>
      <c r="B239" s="40" t="s">
        <v>832</v>
      </c>
      <c r="C239" s="40" t="s">
        <v>834</v>
      </c>
      <c r="D239" s="41" t="s">
        <v>83</v>
      </c>
      <c r="E239" s="43">
        <v>0.1</v>
      </c>
      <c r="F239" s="43"/>
      <c r="G239" s="43">
        <f>SmtRes!CX179</f>
        <v>0.1</v>
      </c>
      <c r="H239" s="45">
        <f>SmtRes!CZ179</f>
        <v>238.29</v>
      </c>
      <c r="I239" s="44">
        <f>SmtRes!AI179</f>
        <v>1.63</v>
      </c>
      <c r="J239" s="45">
        <f>ROUND(H239*I239, 2)</f>
        <v>388.41</v>
      </c>
      <c r="K239" s="44"/>
      <c r="L239" s="45">
        <f>SmtRes!DF179</f>
        <v>38.840000000000003</v>
      </c>
    </row>
    <row r="240" spans="1:101" ht="14.25" x14ac:dyDescent="0.2">
      <c r="A240" s="40"/>
      <c r="B240" s="40" t="s">
        <v>835</v>
      </c>
      <c r="C240" s="40" t="s">
        <v>837</v>
      </c>
      <c r="D240" s="41" t="s">
        <v>83</v>
      </c>
      <c r="E240" s="43">
        <v>0.03</v>
      </c>
      <c r="F240" s="43"/>
      <c r="G240" s="43">
        <f>SmtRes!CX180</f>
        <v>0.03</v>
      </c>
      <c r="H240" s="45">
        <f>SmtRes!CZ180</f>
        <v>58.53</v>
      </c>
      <c r="I240" s="44">
        <f>SmtRes!AI180</f>
        <v>1.63</v>
      </c>
      <c r="J240" s="45">
        <f>ROUND(H240*I240, 2)</f>
        <v>95.4</v>
      </c>
      <c r="K240" s="44"/>
      <c r="L240" s="45">
        <f>SmtRes!DF180</f>
        <v>2.86</v>
      </c>
    </row>
    <row r="241" spans="1:12" ht="14.25" x14ac:dyDescent="0.2">
      <c r="A241" s="40"/>
      <c r="B241" s="40" t="s">
        <v>838</v>
      </c>
      <c r="C241" s="40" t="s">
        <v>840</v>
      </c>
      <c r="D241" s="41" t="s">
        <v>83</v>
      </c>
      <c r="E241" s="43">
        <v>0.02</v>
      </c>
      <c r="F241" s="43"/>
      <c r="G241" s="43">
        <f>SmtRes!CX182</f>
        <v>0.02</v>
      </c>
      <c r="H241" s="45">
        <f>SmtRes!CZ182</f>
        <v>56.11</v>
      </c>
      <c r="I241" s="44">
        <f>SmtRes!AI182</f>
        <v>1.55</v>
      </c>
      <c r="J241" s="45">
        <f>ROUND(H241*I241, 2)</f>
        <v>86.97</v>
      </c>
      <c r="K241" s="44"/>
      <c r="L241" s="45">
        <f>SmtRes!DF182</f>
        <v>1.74</v>
      </c>
    </row>
    <row r="242" spans="1:12" ht="14.25" x14ac:dyDescent="0.2">
      <c r="A242" s="40"/>
      <c r="B242" s="40" t="s">
        <v>860</v>
      </c>
      <c r="C242" s="40" t="s">
        <v>862</v>
      </c>
      <c r="D242" s="41" t="s">
        <v>40</v>
      </c>
      <c r="E242" s="43">
        <v>4.0000000000000002E-4</v>
      </c>
      <c r="F242" s="43"/>
      <c r="G242" s="43">
        <f>SmtRes!CX188</f>
        <v>4.0000000000000002E-4</v>
      </c>
      <c r="H242" s="45">
        <f>SmtRes!CZ188</f>
        <v>61265.39</v>
      </c>
      <c r="I242" s="44">
        <f>SmtRes!AI188</f>
        <v>1.48</v>
      </c>
      <c r="J242" s="45">
        <f>ROUND(H242*I242, 2)</f>
        <v>90672.78</v>
      </c>
      <c r="K242" s="44"/>
      <c r="L242" s="45">
        <f>SmtRes!DF188</f>
        <v>36.270000000000003</v>
      </c>
    </row>
    <row r="243" spans="1:12" ht="14.25" x14ac:dyDescent="0.2">
      <c r="A243" s="40"/>
      <c r="B243" s="40" t="s">
        <v>841</v>
      </c>
      <c r="C243" s="40" t="s">
        <v>843</v>
      </c>
      <c r="D243" s="41" t="s">
        <v>40</v>
      </c>
      <c r="E243" s="43">
        <v>1E-4</v>
      </c>
      <c r="F243" s="43"/>
      <c r="G243" s="43">
        <f>SmtRes!CX189</f>
        <v>1E-4</v>
      </c>
      <c r="H243" s="45">
        <f>SmtRes!CZ189</f>
        <v>80020.98</v>
      </c>
      <c r="I243" s="44">
        <f>SmtRes!AI189</f>
        <v>1.32</v>
      </c>
      <c r="J243" s="45">
        <f>ROUND(H243*I243, 2)</f>
        <v>105627.69</v>
      </c>
      <c r="K243" s="44"/>
      <c r="L243" s="45">
        <f>SmtRes!DF189</f>
        <v>10.56</v>
      </c>
    </row>
    <row r="244" spans="1:12" ht="14.25" x14ac:dyDescent="0.2">
      <c r="A244" s="40"/>
      <c r="B244" s="40" t="s">
        <v>863</v>
      </c>
      <c r="C244" s="40" t="s">
        <v>865</v>
      </c>
      <c r="D244" s="41" t="s">
        <v>44</v>
      </c>
      <c r="E244" s="43">
        <v>0.06</v>
      </c>
      <c r="F244" s="43"/>
      <c r="G244" s="43">
        <f>SmtRes!CX190</f>
        <v>0.06</v>
      </c>
      <c r="H244" s="45"/>
      <c r="I244" s="44"/>
      <c r="J244" s="45">
        <f>SmtRes!CZ190</f>
        <v>1449.85</v>
      </c>
      <c r="K244" s="44"/>
      <c r="L244" s="45">
        <f>SmtRes!DF190</f>
        <v>86.99</v>
      </c>
    </row>
    <row r="245" spans="1:12" ht="14.25" hidden="1" x14ac:dyDescent="0.2">
      <c r="A245" s="40"/>
      <c r="B245" s="40" t="str">
        <f>EtalonRes!I183</f>
        <v>05.1.02.06</v>
      </c>
      <c r="C245" s="40" t="str">
        <f>EtalonRes!K183</f>
        <v>Приставки железобетонные</v>
      </c>
      <c r="D245" s="41" t="str">
        <f>EtalonRes!O183</f>
        <v>ШТ</v>
      </c>
      <c r="E245" s="43">
        <f>EtalonRes!X183</f>
        <v>0</v>
      </c>
      <c r="F245" s="43"/>
      <c r="G245" s="43">
        <f>ROUND(EtalonRes!AG183*Source!I134, 7)</f>
        <v>0</v>
      </c>
      <c r="H245" s="45"/>
      <c r="I245" s="44"/>
      <c r="J245" s="45"/>
      <c r="K245" s="44"/>
      <c r="L245" s="45"/>
    </row>
    <row r="246" spans="1:12" ht="28.5" hidden="1" x14ac:dyDescent="0.2">
      <c r="A246" s="40"/>
      <c r="B246" s="40" t="str">
        <f>EtalonRes!I184</f>
        <v>05.1.02.07</v>
      </c>
      <c r="C246" s="40" t="str">
        <f>EtalonRes!K184</f>
        <v>Стойка железобетонная вибрированная для опор</v>
      </c>
      <c r="D246" s="41" t="str">
        <f>EtalonRes!O184</f>
        <v>ШТ</v>
      </c>
      <c r="E246" s="43">
        <f>EtalonRes!X184</f>
        <v>0</v>
      </c>
      <c r="F246" s="43"/>
      <c r="G246" s="43">
        <f>ROUND(EtalonRes!AG184*Source!I134, 7)</f>
        <v>0</v>
      </c>
      <c r="H246" s="45"/>
      <c r="I246" s="44"/>
      <c r="J246" s="45"/>
      <c r="K246" s="44"/>
      <c r="L246" s="45"/>
    </row>
    <row r="247" spans="1:12" ht="14.25" hidden="1" x14ac:dyDescent="0.2">
      <c r="A247" s="40"/>
      <c r="B247" s="40" t="str">
        <f>EtalonRes!I185</f>
        <v>07.2.02.05</v>
      </c>
      <c r="C247" s="40" t="str">
        <f>EtalonRes!K185</f>
        <v>Траверсы стальные</v>
      </c>
      <c r="D247" s="41" t="str">
        <f>EtalonRes!O185</f>
        <v>т</v>
      </c>
      <c r="E247" s="43">
        <f>EtalonRes!X185</f>
        <v>0</v>
      </c>
      <c r="F247" s="43"/>
      <c r="G247" s="43">
        <f>ROUND(EtalonRes!AG185*Source!I134, 7)</f>
        <v>0</v>
      </c>
      <c r="H247" s="45"/>
      <c r="I247" s="44"/>
      <c r="J247" s="45"/>
      <c r="K247" s="44"/>
      <c r="L247" s="45"/>
    </row>
    <row r="248" spans="1:12" ht="14.25" hidden="1" x14ac:dyDescent="0.2">
      <c r="A248" s="40"/>
      <c r="B248" s="40" t="str">
        <f>EtalonRes!I186</f>
        <v>07.2.07.13</v>
      </c>
      <c r="C248" s="40" t="str">
        <f>EtalonRes!K186</f>
        <v>Хомуты стальные</v>
      </c>
      <c r="D248" s="41" t="str">
        <f>EtalonRes!O186</f>
        <v>кг</v>
      </c>
      <c r="E248" s="43">
        <f>EtalonRes!X186</f>
        <v>0</v>
      </c>
      <c r="F248" s="43"/>
      <c r="G248" s="43">
        <f>ROUND(EtalonRes!AG186*Source!I134, 7)</f>
        <v>0</v>
      </c>
      <c r="H248" s="45"/>
      <c r="I248" s="44"/>
      <c r="J248" s="45"/>
      <c r="K248" s="44"/>
      <c r="L248" s="45"/>
    </row>
    <row r="249" spans="1:12" ht="14.25" hidden="1" x14ac:dyDescent="0.2">
      <c r="A249" s="40"/>
      <c r="B249" s="40" t="str">
        <f>EtalonRes!I187</f>
        <v>08.3.04.02</v>
      </c>
      <c r="C249" s="40" t="str">
        <f>EtalonRes!K187</f>
        <v>Сталь стержневая диаметром до 10 мм</v>
      </c>
      <c r="D249" s="41" t="str">
        <f>EtalonRes!O187</f>
        <v>т</v>
      </c>
      <c r="E249" s="43">
        <f>EtalonRes!X187</f>
        <v>0</v>
      </c>
      <c r="F249" s="43"/>
      <c r="G249" s="43">
        <f>ROUND(EtalonRes!AG187*Source!I134, 7)</f>
        <v>0</v>
      </c>
      <c r="H249" s="45"/>
      <c r="I249" s="44"/>
      <c r="J249" s="45"/>
      <c r="K249" s="44"/>
      <c r="L249" s="45"/>
    </row>
    <row r="250" spans="1:12" ht="14.25" hidden="1" x14ac:dyDescent="0.2">
      <c r="A250" s="40"/>
      <c r="B250" s="40" t="str">
        <f>EtalonRes!I191</f>
        <v>22.2.01.04</v>
      </c>
      <c r="C250" s="40" t="str">
        <f>EtalonRes!K191</f>
        <v>Изоляторы штыревые</v>
      </c>
      <c r="D250" s="41" t="str">
        <f>EtalonRes!O191</f>
        <v>ШТ</v>
      </c>
      <c r="E250" s="43">
        <f>EtalonRes!X191</f>
        <v>0</v>
      </c>
      <c r="F250" s="43"/>
      <c r="G250" s="43">
        <f>ROUND(EtalonRes!AG191*Source!I134, 7)</f>
        <v>0</v>
      </c>
      <c r="H250" s="45"/>
      <c r="I250" s="44"/>
      <c r="J250" s="45"/>
      <c r="K250" s="44"/>
      <c r="L250" s="45"/>
    </row>
    <row r="251" spans="1:12" ht="14.25" hidden="1" x14ac:dyDescent="0.2">
      <c r="A251" s="40"/>
      <c r="B251" s="40" t="str">
        <f>EtalonRes!I192</f>
        <v>22.2.02.09</v>
      </c>
      <c r="C251" s="40" t="str">
        <f>EtalonRes!K192</f>
        <v>Детали крепления стальные</v>
      </c>
      <c r="D251" s="41" t="str">
        <f>EtalonRes!O192</f>
        <v>кг</v>
      </c>
      <c r="E251" s="43">
        <f>EtalonRes!X192</f>
        <v>0</v>
      </c>
      <c r="F251" s="43"/>
      <c r="G251" s="43">
        <f>ROUND(EtalonRes!AG192*Source!I134, 7)</f>
        <v>0</v>
      </c>
      <c r="H251" s="45"/>
      <c r="I251" s="44"/>
      <c r="J251" s="45"/>
      <c r="K251" s="44"/>
      <c r="L251" s="45"/>
    </row>
    <row r="252" spans="1:12" ht="14.25" hidden="1" x14ac:dyDescent="0.2">
      <c r="A252" s="40"/>
      <c r="B252" s="40" t="str">
        <f>EtalonRes!I193</f>
        <v>22.2.02.21</v>
      </c>
      <c r="C252" s="40" t="str">
        <f>EtalonRes!K193</f>
        <v>Штыри</v>
      </c>
      <c r="D252" s="41" t="str">
        <f>EtalonRes!O193</f>
        <v>ШТ</v>
      </c>
      <c r="E252" s="43">
        <f>EtalonRes!X193</f>
        <v>0</v>
      </c>
      <c r="F252" s="43"/>
      <c r="G252" s="43">
        <f>ROUND(EtalonRes!AG193*Source!I134, 7)</f>
        <v>0</v>
      </c>
      <c r="H252" s="45"/>
      <c r="I252" s="44"/>
      <c r="J252" s="45"/>
      <c r="K252" s="44"/>
      <c r="L252" s="45"/>
    </row>
    <row r="253" spans="1:12" ht="14.25" x14ac:dyDescent="0.2">
      <c r="A253" s="40"/>
      <c r="B253" s="40" t="str">
        <f>EtalonRes!I194</f>
        <v>22.2.02.23</v>
      </c>
      <c r="C253" s="50" t="str">
        <f>EtalonRes!K194</f>
        <v>Металлические плакаты</v>
      </c>
      <c r="D253" s="51" t="str">
        <f>EtalonRes!O194</f>
        <v>ШТ</v>
      </c>
      <c r="E253" s="52">
        <f>EtalonRes!X194</f>
        <v>0</v>
      </c>
      <c r="F253" s="52"/>
      <c r="G253" s="52">
        <f>ROUND(EtalonRes!AG194*Source!I134, 7)</f>
        <v>0</v>
      </c>
      <c r="H253" s="53"/>
      <c r="I253" s="54"/>
      <c r="J253" s="53"/>
      <c r="K253" s="54"/>
      <c r="L253" s="53"/>
    </row>
    <row r="254" spans="1:12" ht="15" x14ac:dyDescent="0.2">
      <c r="A254" s="40"/>
      <c r="B254" s="40"/>
      <c r="C254" s="57" t="s">
        <v>1004</v>
      </c>
      <c r="D254" s="41"/>
      <c r="E254" s="43"/>
      <c r="F254" s="43"/>
      <c r="G254" s="43"/>
      <c r="H254" s="45"/>
      <c r="I254" s="44"/>
      <c r="J254" s="45"/>
      <c r="K254" s="44"/>
      <c r="L254" s="45">
        <f>L230+L232+L233+L238</f>
        <v>19329.939999999999</v>
      </c>
    </row>
    <row r="255" spans="1:12" ht="14.25" x14ac:dyDescent="0.2">
      <c r="A255" s="40"/>
      <c r="B255" s="40"/>
      <c r="C255" s="40" t="s">
        <v>1005</v>
      </c>
      <c r="D255" s="41"/>
      <c r="E255" s="43"/>
      <c r="F255" s="43"/>
      <c r="G255" s="43"/>
      <c r="H255" s="45"/>
      <c r="I255" s="44"/>
      <c r="J255" s="45"/>
      <c r="K255" s="44"/>
      <c r="L255" s="45">
        <f>SUM(AR228:AR258)+SUM(AS228:AS258)+SUM(AT228:AT258)+SUM(AU228:AU258)+SUM(AV228:AV258)</f>
        <v>12951.59</v>
      </c>
    </row>
    <row r="256" spans="1:12" ht="14.25" x14ac:dyDescent="0.2">
      <c r="A256" s="40"/>
      <c r="B256" s="40" t="s">
        <v>26</v>
      </c>
      <c r="C256" s="40" t="s">
        <v>1006</v>
      </c>
      <c r="D256" s="41" t="s">
        <v>57</v>
      </c>
      <c r="E256" s="43">
        <f>Source!BZ134</f>
        <v>103</v>
      </c>
      <c r="F256" s="43"/>
      <c r="G256" s="43">
        <f>Source!AT134</f>
        <v>103</v>
      </c>
      <c r="H256" s="45"/>
      <c r="I256" s="44"/>
      <c r="J256" s="45"/>
      <c r="K256" s="44"/>
      <c r="L256" s="45">
        <f>SUM(AZ228:AZ258)</f>
        <v>13340.14</v>
      </c>
    </row>
    <row r="257" spans="1:101" ht="14.25" x14ac:dyDescent="0.2">
      <c r="A257" s="50"/>
      <c r="B257" s="50" t="s">
        <v>27</v>
      </c>
      <c r="C257" s="50" t="s">
        <v>1007</v>
      </c>
      <c r="D257" s="51" t="s">
        <v>57</v>
      </c>
      <c r="E257" s="52">
        <f>Source!CA134</f>
        <v>60</v>
      </c>
      <c r="F257" s="52"/>
      <c r="G257" s="52">
        <f>Source!AU134</f>
        <v>60</v>
      </c>
      <c r="H257" s="53"/>
      <c r="I257" s="54"/>
      <c r="J257" s="53"/>
      <c r="K257" s="54"/>
      <c r="L257" s="53">
        <f>SUM(BA228:BA258)</f>
        <v>7770.95</v>
      </c>
    </row>
    <row r="258" spans="1:101" ht="15" x14ac:dyDescent="0.2">
      <c r="C258" s="128" t="s">
        <v>1008</v>
      </c>
      <c r="D258" s="128"/>
      <c r="E258" s="128"/>
      <c r="F258" s="128"/>
      <c r="G258" s="128"/>
      <c r="H258" s="128"/>
      <c r="I258" s="129">
        <f>IF(E228&lt;&gt;0,K258/E228, 0)</f>
        <v>40441.029999999992</v>
      </c>
      <c r="J258" s="129"/>
      <c r="K258" s="129">
        <f>L230+L232+L238+L256+L257+L233</f>
        <v>40441.029999999992</v>
      </c>
      <c r="L258" s="129"/>
      <c r="AD258">
        <f>ROUND((Source!AT134/100)*((ROUND(SUMIF(SmtRes!AQ175:'SmtRes'!AQ194,"=1",SmtRes!AD175:'SmtRes'!AD194)*Source!I134, 2)+ROUND(SUMIF(SmtRes!AQ175:'SmtRes'!AQ194,"=1",SmtRes!AC175:'SmtRes'!AC194)*Source!I134, 2))), 2)</f>
        <v>2039.18</v>
      </c>
      <c r="AE258">
        <f>ROUND((Source!AU134/100)*((ROUND(SUMIF(SmtRes!AQ175:'SmtRes'!AQ194,"=1",SmtRes!AD175:'SmtRes'!AD194)*Source!I134, 2)+ROUND(SUMIF(SmtRes!AQ175:'SmtRes'!AQ194,"=1",SmtRes!AC175:'SmtRes'!AC194)*Source!I134, 2))), 2)</f>
        <v>1187.8699999999999</v>
      </c>
      <c r="AN258" s="55">
        <f>L230+L232+L238+L256+L257+L233</f>
        <v>40441.029999999992</v>
      </c>
      <c r="AO258" s="55">
        <f>L232</f>
        <v>6201.0899999999992</v>
      </c>
      <c r="AQ258" t="s">
        <v>1009</v>
      </c>
      <c r="AR258" s="55">
        <f>L230</f>
        <v>10855.28</v>
      </c>
      <c r="AT258" s="55">
        <f>L233</f>
        <v>2096.31</v>
      </c>
      <c r="AV258" t="s">
        <v>1009</v>
      </c>
      <c r="AW258" s="55">
        <f>L238</f>
        <v>177.26</v>
      </c>
      <c r="AZ258">
        <f>Source!X134</f>
        <v>13340.14</v>
      </c>
      <c r="BA258">
        <f>Source!Y134</f>
        <v>7770.95</v>
      </c>
      <c r="CD258">
        <v>1</v>
      </c>
    </row>
    <row r="259" spans="1:101" ht="28.5" x14ac:dyDescent="0.2">
      <c r="A259" s="38">
        <v>16</v>
      </c>
      <c r="B259" s="40" t="s">
        <v>1048</v>
      </c>
      <c r="C259" s="40" t="str">
        <f>Source!G145</f>
        <v>Затраты на бурение котлованов, учтенные нормой: 33-04-003-14</v>
      </c>
      <c r="D259" s="41" t="str">
        <f>Source!H145</f>
        <v>ШТ</v>
      </c>
      <c r="E259" s="43">
        <f>Source!K145</f>
        <v>-1</v>
      </c>
      <c r="F259" s="43"/>
      <c r="G259" s="43">
        <f>Source!I145</f>
        <v>-1</v>
      </c>
      <c r="H259" s="45"/>
      <c r="I259" s="44"/>
      <c r="J259" s="45"/>
      <c r="K259" s="44"/>
      <c r="L259" s="45"/>
    </row>
    <row r="260" spans="1:101" ht="15" x14ac:dyDescent="0.2">
      <c r="A260" s="39"/>
      <c r="B260" s="43">
        <v>1</v>
      </c>
      <c r="C260" s="39" t="s">
        <v>1000</v>
      </c>
      <c r="D260" s="41" t="s">
        <v>781</v>
      </c>
      <c r="E260" s="48"/>
      <c r="F260" s="43"/>
      <c r="G260" s="48">
        <f>Source!U145</f>
        <v>-1.19</v>
      </c>
      <c r="H260" s="43"/>
      <c r="I260" s="43"/>
      <c r="J260" s="43"/>
      <c r="K260" s="43"/>
      <c r="L260" s="49">
        <f>SUM(L261:L261)-SUMIF(CE261:CE261, 1, L261:L261)</f>
        <v>-694.96</v>
      </c>
    </row>
    <row r="261" spans="1:101" ht="14.25" x14ac:dyDescent="0.2">
      <c r="A261" s="40"/>
      <c r="B261" s="40" t="s">
        <v>866</v>
      </c>
      <c r="C261" s="40" t="s">
        <v>867</v>
      </c>
      <c r="D261" s="41" t="s">
        <v>781</v>
      </c>
      <c r="E261" s="43">
        <v>1.19</v>
      </c>
      <c r="F261" s="43"/>
      <c r="G261" s="43">
        <f>SmtRes!CX195</f>
        <v>-1.19</v>
      </c>
      <c r="H261" s="45"/>
      <c r="I261" s="44"/>
      <c r="J261" s="45">
        <f>SmtRes!CZ195</f>
        <v>584</v>
      </c>
      <c r="K261" s="44"/>
      <c r="L261" s="45">
        <f>SmtRes!DI195</f>
        <v>-694.96</v>
      </c>
    </row>
    <row r="262" spans="1:101" ht="15" x14ac:dyDescent="0.2">
      <c r="A262" s="39"/>
      <c r="B262" s="43">
        <v>2</v>
      </c>
      <c r="C262" s="39" t="s">
        <v>1001</v>
      </c>
      <c r="D262" s="41"/>
      <c r="E262" s="48"/>
      <c r="F262" s="43"/>
      <c r="G262" s="48"/>
      <c r="H262" s="43"/>
      <c r="I262" s="43"/>
      <c r="J262" s="43"/>
      <c r="K262" s="43"/>
      <c r="L262" s="49">
        <f>SUM(L263:L265)-SUMIF(CE263:CE265, 1, L263:L265)</f>
        <v>-2940.99</v>
      </c>
    </row>
    <row r="263" spans="1:101" ht="15" x14ac:dyDescent="0.2">
      <c r="A263" s="39"/>
      <c r="B263" s="43"/>
      <c r="C263" s="39" t="s">
        <v>1003</v>
      </c>
      <c r="D263" s="41" t="s">
        <v>781</v>
      </c>
      <c r="E263" s="48"/>
      <c r="F263" s="43"/>
      <c r="G263" s="48">
        <f>Source!V145</f>
        <v>-1.1000000000000001</v>
      </c>
      <c r="H263" s="43"/>
      <c r="I263" s="43"/>
      <c r="J263" s="43"/>
      <c r="K263" s="43"/>
      <c r="L263" s="49">
        <f>SUMIF(CE264:CE265, 1, L264:L265)</f>
        <v>-821</v>
      </c>
      <c r="CE263">
        <v>1</v>
      </c>
    </row>
    <row r="264" spans="1:101" ht="42.75" x14ac:dyDescent="0.2">
      <c r="A264" s="40"/>
      <c r="B264" s="40" t="s">
        <v>849</v>
      </c>
      <c r="C264" s="40" t="s">
        <v>851</v>
      </c>
      <c r="D264" s="41" t="s">
        <v>787</v>
      </c>
      <c r="E264" s="43">
        <v>1.1000000000000001</v>
      </c>
      <c r="F264" s="43"/>
      <c r="G264" s="43">
        <f>SmtRes!CX197</f>
        <v>-1.1000000000000001</v>
      </c>
      <c r="H264" s="45">
        <f>SmtRes!CZ197</f>
        <v>2088.77</v>
      </c>
      <c r="I264" s="44">
        <f>SmtRes!AJ197</f>
        <v>1.28</v>
      </c>
      <c r="J264" s="45">
        <f>ROUND(H264*I264, 2)</f>
        <v>2673.63</v>
      </c>
      <c r="K264" s="44"/>
      <c r="L264" s="45">
        <f>SmtRes!DG197</f>
        <v>-2940.99</v>
      </c>
    </row>
    <row r="265" spans="1:101" ht="28.5" x14ac:dyDescent="0.2">
      <c r="A265" s="40"/>
      <c r="B265" s="40" t="s">
        <v>805</v>
      </c>
      <c r="C265" s="50" t="s">
        <v>1011</v>
      </c>
      <c r="D265" s="51" t="s">
        <v>781</v>
      </c>
      <c r="E265" s="52">
        <f>SmtRes!DO197*SmtRes!AT197</f>
        <v>1.1000000000000001</v>
      </c>
      <c r="F265" s="52"/>
      <c r="G265" s="52">
        <f>ROUND(E265*G259, 7)</f>
        <v>-1.1000000000000001</v>
      </c>
      <c r="H265" s="53"/>
      <c r="I265" s="54"/>
      <c r="J265" s="53">
        <f>ROUND(SmtRes!AG197/SmtRes!DO197, 2)</f>
        <v>746.36</v>
      </c>
      <c r="K265" s="54"/>
      <c r="L265" s="53">
        <f>SmtRes!DH197</f>
        <v>-821</v>
      </c>
      <c r="CE265">
        <v>1</v>
      </c>
    </row>
    <row r="266" spans="1:101" ht="15" x14ac:dyDescent="0.2">
      <c r="A266" s="40"/>
      <c r="B266" s="40"/>
      <c r="C266" s="57" t="s">
        <v>1004</v>
      </c>
      <c r="D266" s="41"/>
      <c r="E266" s="43"/>
      <c r="F266" s="43"/>
      <c r="G266" s="43"/>
      <c r="H266" s="45"/>
      <c r="I266" s="44"/>
      <c r="J266" s="45"/>
      <c r="K266" s="44"/>
      <c r="L266" s="45">
        <f>L260+L262+L263</f>
        <v>-4456.95</v>
      </c>
    </row>
    <row r="267" spans="1:101" ht="14.25" x14ac:dyDescent="0.2">
      <c r="A267" s="40"/>
      <c r="B267" s="40"/>
      <c r="C267" s="40" t="s">
        <v>1005</v>
      </c>
      <c r="D267" s="41"/>
      <c r="E267" s="43"/>
      <c r="F267" s="43"/>
      <c r="G267" s="43"/>
      <c r="H267" s="45"/>
      <c r="I267" s="44"/>
      <c r="J267" s="45"/>
      <c r="K267" s="44"/>
      <c r="L267" s="45">
        <f>SUM(AR259:AR270)+SUM(AS259:AS270)+SUM(AT259:AT270)+SUM(AU259:AU270)+SUM(AV259:AV270)</f>
        <v>-1515.96</v>
      </c>
    </row>
    <row r="268" spans="1:101" ht="14.25" x14ac:dyDescent="0.2">
      <c r="A268" s="40"/>
      <c r="B268" s="40" t="s">
        <v>26</v>
      </c>
      <c r="C268" s="40" t="s">
        <v>1006</v>
      </c>
      <c r="D268" s="41" t="s">
        <v>57</v>
      </c>
      <c r="E268" s="43">
        <f>Source!BZ145</f>
        <v>103</v>
      </c>
      <c r="F268" s="43"/>
      <c r="G268" s="43">
        <f>Source!AT145</f>
        <v>103</v>
      </c>
      <c r="H268" s="45"/>
      <c r="I268" s="44"/>
      <c r="J268" s="45"/>
      <c r="K268" s="44"/>
      <c r="L268" s="45">
        <f>SUM(AZ259:AZ270)</f>
        <v>-1561.44</v>
      </c>
    </row>
    <row r="269" spans="1:101" ht="14.25" x14ac:dyDescent="0.2">
      <c r="A269" s="50"/>
      <c r="B269" s="50" t="s">
        <v>27</v>
      </c>
      <c r="C269" s="50" t="s">
        <v>1007</v>
      </c>
      <c r="D269" s="51" t="s">
        <v>57</v>
      </c>
      <c r="E269" s="52">
        <f>Source!CA145</f>
        <v>60</v>
      </c>
      <c r="F269" s="52"/>
      <c r="G269" s="52">
        <f>Source!AU145</f>
        <v>60</v>
      </c>
      <c r="H269" s="53"/>
      <c r="I269" s="54"/>
      <c r="J269" s="53"/>
      <c r="K269" s="54"/>
      <c r="L269" s="53">
        <f>SUM(BA259:BA270)</f>
        <v>-909.58</v>
      </c>
    </row>
    <row r="270" spans="1:101" ht="15" x14ac:dyDescent="0.2">
      <c r="C270" s="128" t="s">
        <v>1008</v>
      </c>
      <c r="D270" s="128"/>
      <c r="E270" s="128"/>
      <c r="F270" s="128"/>
      <c r="G270" s="128"/>
      <c r="H270" s="128"/>
      <c r="I270" s="129">
        <f>IF(E259&lt;&gt;0,K270/E259, 0)</f>
        <v>6927.9699999999993</v>
      </c>
      <c r="J270" s="129"/>
      <c r="K270" s="129">
        <f>L260+L262+L268+L269+L263</f>
        <v>-6927.9699999999993</v>
      </c>
      <c r="L270" s="129"/>
      <c r="AD270">
        <f>ROUND((Source!AT145/100)*((ROUND(SUMIF(SmtRes!AQ195:'SmtRes'!AQ197,"=1",SmtRes!AD195:'SmtRes'!AD197)*Source!I145, 2)+ROUND(SUMIF(SmtRes!AQ195:'SmtRes'!AQ197,"=1",SmtRes!AC195:'SmtRes'!AC197)*Source!I145, 2))), 2)</f>
        <v>-1370.27</v>
      </c>
      <c r="AE270">
        <f>ROUND((Source!AU145/100)*((ROUND(SUMIF(SmtRes!AQ195:'SmtRes'!AQ197,"=1",SmtRes!AD195:'SmtRes'!AD197)*Source!I145, 2)+ROUND(SUMIF(SmtRes!AQ195:'SmtRes'!AQ197,"=1",SmtRes!AC195:'SmtRes'!AC197)*Source!I145, 2))), 2)</f>
        <v>-798.22</v>
      </c>
      <c r="AN270" s="55">
        <f>L260+L262+L268+L269+L263</f>
        <v>-6927.9699999999993</v>
      </c>
      <c r="AO270" s="55">
        <f>L262</f>
        <v>-2940.99</v>
      </c>
      <c r="AQ270" t="s">
        <v>1009</v>
      </c>
      <c r="AR270" s="55">
        <f>L260</f>
        <v>-694.96</v>
      </c>
      <c r="AT270" s="55">
        <f>L263</f>
        <v>-821</v>
      </c>
      <c r="AV270" t="s">
        <v>1009</v>
      </c>
      <c r="AW270">
        <f>0</f>
        <v>0</v>
      </c>
      <c r="AZ270">
        <f>Source!X145</f>
        <v>-1561.44</v>
      </c>
      <c r="BA270">
        <f>Source!Y145</f>
        <v>-909.58</v>
      </c>
      <c r="CD270">
        <v>1</v>
      </c>
    </row>
    <row r="271" spans="1:101" ht="28.5" x14ac:dyDescent="0.2">
      <c r="A271" s="38">
        <v>17</v>
      </c>
      <c r="B271" s="40" t="s">
        <v>1048</v>
      </c>
      <c r="C271" s="40" t="str">
        <f>Source!G146</f>
        <v>Затраты на бурение котлованов, учтенные нормой: 33-04-003-14</v>
      </c>
      <c r="D271" s="41" t="str">
        <f>Source!H146</f>
        <v>ШТ</v>
      </c>
      <c r="E271" s="43">
        <f>Source!K146</f>
        <v>1</v>
      </c>
      <c r="F271" s="43"/>
      <c r="G271" s="43">
        <f>Source!I146</f>
        <v>1</v>
      </c>
      <c r="H271" s="45"/>
      <c r="I271" s="44"/>
      <c r="J271" s="45"/>
      <c r="K271" s="44"/>
      <c r="L271" s="45"/>
    </row>
    <row r="272" spans="1:101" ht="25.5" x14ac:dyDescent="0.2">
      <c r="B272" s="46" t="s">
        <v>949</v>
      </c>
      <c r="C272" s="127" t="s">
        <v>1049</v>
      </c>
      <c r="D272" s="127"/>
      <c r="E272" s="127"/>
      <c r="F272" s="127"/>
      <c r="G272" s="127"/>
      <c r="H272" s="127"/>
      <c r="I272" s="127"/>
      <c r="J272" s="127"/>
      <c r="K272" s="127"/>
      <c r="L272" s="127"/>
      <c r="CW272" s="47" t="s">
        <v>1049</v>
      </c>
    </row>
    <row r="273" spans="1:101" ht="15" x14ac:dyDescent="0.2">
      <c r="A273" s="39"/>
      <c r="B273" s="43">
        <v>1</v>
      </c>
      <c r="C273" s="39" t="s">
        <v>1000</v>
      </c>
      <c r="D273" s="41" t="s">
        <v>781</v>
      </c>
      <c r="E273" s="48"/>
      <c r="F273" s="43"/>
      <c r="G273" s="48">
        <f>Source!U146</f>
        <v>1.4875</v>
      </c>
      <c r="H273" s="43"/>
      <c r="I273" s="43"/>
      <c r="J273" s="43"/>
      <c r="K273" s="43"/>
      <c r="L273" s="49">
        <f>SUM(L274:L274)-SUMIF(CE274:CE274, 1, L274:L274)</f>
        <v>868.7</v>
      </c>
    </row>
    <row r="274" spans="1:101" ht="14.25" x14ac:dyDescent="0.2">
      <c r="A274" s="40"/>
      <c r="B274" s="40" t="s">
        <v>866</v>
      </c>
      <c r="C274" s="40" t="s">
        <v>867</v>
      </c>
      <c r="D274" s="41" t="s">
        <v>781</v>
      </c>
      <c r="E274" s="43">
        <v>1.19</v>
      </c>
      <c r="F274" s="43">
        <f>ROUND(1.25,7)</f>
        <v>1.25</v>
      </c>
      <c r="G274" s="43">
        <f>SmtRes!CX198</f>
        <v>1.4875</v>
      </c>
      <c r="H274" s="45"/>
      <c r="I274" s="44"/>
      <c r="J274" s="45">
        <f>SmtRes!CZ198</f>
        <v>584</v>
      </c>
      <c r="K274" s="44"/>
      <c r="L274" s="45">
        <f>SmtRes!DI198</f>
        <v>868.7</v>
      </c>
    </row>
    <row r="275" spans="1:101" ht="15" x14ac:dyDescent="0.2">
      <c r="A275" s="39"/>
      <c r="B275" s="43">
        <v>2</v>
      </c>
      <c r="C275" s="39" t="s">
        <v>1001</v>
      </c>
      <c r="D275" s="41"/>
      <c r="E275" s="48"/>
      <c r="F275" s="43"/>
      <c r="G275" s="48"/>
      <c r="H275" s="43"/>
      <c r="I275" s="43"/>
      <c r="J275" s="43"/>
      <c r="K275" s="43"/>
      <c r="L275" s="49">
        <f>SUM(L276:L278)-SUMIF(CE276:CE278, 1, L276:L278)</f>
        <v>3676.24</v>
      </c>
    </row>
    <row r="276" spans="1:101" ht="15" x14ac:dyDescent="0.2">
      <c r="A276" s="39"/>
      <c r="B276" s="43"/>
      <c r="C276" s="39" t="s">
        <v>1003</v>
      </c>
      <c r="D276" s="41" t="s">
        <v>781</v>
      </c>
      <c r="E276" s="48"/>
      <c r="F276" s="43"/>
      <c r="G276" s="48">
        <f>Source!V146</f>
        <v>1.375</v>
      </c>
      <c r="H276" s="43"/>
      <c r="I276" s="43"/>
      <c r="J276" s="43"/>
      <c r="K276" s="43"/>
      <c r="L276" s="49">
        <f>SUMIF(CE277:CE278, 1, L277:L278)</f>
        <v>1026.25</v>
      </c>
      <c r="CE276">
        <v>1</v>
      </c>
    </row>
    <row r="277" spans="1:101" ht="42.75" x14ac:dyDescent="0.2">
      <c r="A277" s="40"/>
      <c r="B277" s="40" t="s">
        <v>849</v>
      </c>
      <c r="C277" s="40" t="s">
        <v>851</v>
      </c>
      <c r="D277" s="41" t="s">
        <v>787</v>
      </c>
      <c r="E277" s="43">
        <v>1.1000000000000001</v>
      </c>
      <c r="F277" s="43">
        <f>ROUND(1.25,7)</f>
        <v>1.25</v>
      </c>
      <c r="G277" s="43">
        <f>SmtRes!CX200</f>
        <v>1.375</v>
      </c>
      <c r="H277" s="45">
        <f>SmtRes!CZ200</f>
        <v>2088.77</v>
      </c>
      <c r="I277" s="44">
        <f>SmtRes!AJ200</f>
        <v>1.28</v>
      </c>
      <c r="J277" s="45">
        <f>ROUND(H277*I277, 2)</f>
        <v>2673.63</v>
      </c>
      <c r="K277" s="44"/>
      <c r="L277" s="45">
        <f>SmtRes!DG200</f>
        <v>3676.24</v>
      </c>
    </row>
    <row r="278" spans="1:101" ht="28.5" x14ac:dyDescent="0.2">
      <c r="A278" s="40"/>
      <c r="B278" s="40" t="s">
        <v>805</v>
      </c>
      <c r="C278" s="50" t="s">
        <v>1011</v>
      </c>
      <c r="D278" s="51" t="s">
        <v>781</v>
      </c>
      <c r="E278" s="52">
        <f>SmtRes!DO200*SmtRes!AT200</f>
        <v>1.1000000000000001</v>
      </c>
      <c r="F278" s="52">
        <f>ROUND(1.25,7)</f>
        <v>1.25</v>
      </c>
      <c r="G278" s="52">
        <f>ROUND(E278*G271, 7)</f>
        <v>1.1000000000000001</v>
      </c>
      <c r="H278" s="53"/>
      <c r="I278" s="54"/>
      <c r="J278" s="53">
        <f>ROUND(SmtRes!AG200/SmtRes!DO200, 2)</f>
        <v>746.36</v>
      </c>
      <c r="K278" s="54"/>
      <c r="L278" s="53">
        <f>SmtRes!DH200</f>
        <v>1026.25</v>
      </c>
      <c r="CE278">
        <v>1</v>
      </c>
    </row>
    <row r="279" spans="1:101" ht="15" x14ac:dyDescent="0.2">
      <c r="A279" s="40"/>
      <c r="B279" s="40"/>
      <c r="C279" s="57" t="s">
        <v>1004</v>
      </c>
      <c r="D279" s="41"/>
      <c r="E279" s="43"/>
      <c r="F279" s="43"/>
      <c r="G279" s="43"/>
      <c r="H279" s="45"/>
      <c r="I279" s="44"/>
      <c r="J279" s="45"/>
      <c r="K279" s="44"/>
      <c r="L279" s="45">
        <f>L273+L275+L276</f>
        <v>5571.19</v>
      </c>
    </row>
    <row r="280" spans="1:101" ht="14.25" x14ac:dyDescent="0.2">
      <c r="A280" s="40"/>
      <c r="B280" s="40"/>
      <c r="C280" s="40" t="s">
        <v>1005</v>
      </c>
      <c r="D280" s="41"/>
      <c r="E280" s="43"/>
      <c r="F280" s="43"/>
      <c r="G280" s="43"/>
      <c r="H280" s="45"/>
      <c r="I280" s="44"/>
      <c r="J280" s="45"/>
      <c r="K280" s="44"/>
      <c r="L280" s="45">
        <f>SUM(AR271:AR283)+SUM(AS271:AS283)+SUM(AT271:AT283)+SUM(AU271:AU283)+SUM(AV271:AV283)</f>
        <v>1894.95</v>
      </c>
    </row>
    <row r="281" spans="1:101" ht="14.25" x14ac:dyDescent="0.2">
      <c r="A281" s="40"/>
      <c r="B281" s="40" t="s">
        <v>26</v>
      </c>
      <c r="C281" s="40" t="s">
        <v>1006</v>
      </c>
      <c r="D281" s="41" t="s">
        <v>57</v>
      </c>
      <c r="E281" s="43">
        <f>Source!BZ146</f>
        <v>103</v>
      </c>
      <c r="F281" s="43"/>
      <c r="G281" s="43">
        <f>Source!AT146</f>
        <v>103</v>
      </c>
      <c r="H281" s="45"/>
      <c r="I281" s="44"/>
      <c r="J281" s="45"/>
      <c r="K281" s="44"/>
      <c r="L281" s="45">
        <f>SUM(AZ271:AZ283)</f>
        <v>1951.8</v>
      </c>
    </row>
    <row r="282" spans="1:101" ht="14.25" x14ac:dyDescent="0.2">
      <c r="A282" s="50"/>
      <c r="B282" s="50" t="s">
        <v>27</v>
      </c>
      <c r="C282" s="50" t="s">
        <v>1007</v>
      </c>
      <c r="D282" s="51" t="s">
        <v>57</v>
      </c>
      <c r="E282" s="52">
        <f>Source!CA146</f>
        <v>60</v>
      </c>
      <c r="F282" s="52"/>
      <c r="G282" s="52">
        <f>Source!AU146</f>
        <v>60</v>
      </c>
      <c r="H282" s="53"/>
      <c r="I282" s="54"/>
      <c r="J282" s="53"/>
      <c r="K282" s="54"/>
      <c r="L282" s="53">
        <f>SUM(BA271:BA283)</f>
        <v>1136.97</v>
      </c>
    </row>
    <row r="283" spans="1:101" ht="15" x14ac:dyDescent="0.2">
      <c r="C283" s="128" t="s">
        <v>1008</v>
      </c>
      <c r="D283" s="128"/>
      <c r="E283" s="128"/>
      <c r="F283" s="128"/>
      <c r="G283" s="128"/>
      <c r="H283" s="128"/>
      <c r="I283" s="129">
        <f>IF(E271&lt;&gt;0,K283/E271, 0)</f>
        <v>8659.9599999999991</v>
      </c>
      <c r="J283" s="129"/>
      <c r="K283" s="129">
        <f>L273+L275+L281+L282+L276</f>
        <v>8659.9599999999991</v>
      </c>
      <c r="L283" s="129"/>
      <c r="AD283">
        <f>ROUND((Source!AT146/100)*((ROUND(SUMIF(SmtRes!AQ198:'SmtRes'!AQ200,"=1",SmtRes!AD198:'SmtRes'!AD200)*Source!I146, 2)+ROUND(SUMIF(SmtRes!AQ198:'SmtRes'!AQ200,"=1",SmtRes!AC198:'SmtRes'!AC200)*Source!I146, 2))), 2)</f>
        <v>1370.27</v>
      </c>
      <c r="AE283">
        <f>ROUND((Source!AU146/100)*((ROUND(SUMIF(SmtRes!AQ198:'SmtRes'!AQ200,"=1",SmtRes!AD198:'SmtRes'!AD200)*Source!I146, 2)+ROUND(SUMIF(SmtRes!AQ198:'SmtRes'!AQ200,"=1",SmtRes!AC198:'SmtRes'!AC200)*Source!I146, 2))), 2)</f>
        <v>798.22</v>
      </c>
      <c r="AN283" s="55">
        <f>L273+L275+L281+L282+L276</f>
        <v>8659.9599999999991</v>
      </c>
      <c r="AO283" s="55">
        <f>L275</f>
        <v>3676.24</v>
      </c>
      <c r="AQ283" t="s">
        <v>1009</v>
      </c>
      <c r="AR283" s="55">
        <f>L273</f>
        <v>868.7</v>
      </c>
      <c r="AT283" s="55">
        <f>L276</f>
        <v>1026.25</v>
      </c>
      <c r="AV283" t="s">
        <v>1009</v>
      </c>
      <c r="AW283">
        <f>0</f>
        <v>0</v>
      </c>
      <c r="AZ283">
        <f>Source!X146</f>
        <v>1951.8</v>
      </c>
      <c r="BA283">
        <f>Source!Y146</f>
        <v>1136.97</v>
      </c>
      <c r="CD283">
        <v>1</v>
      </c>
    </row>
    <row r="284" spans="1:101" ht="57" x14ac:dyDescent="0.2">
      <c r="A284" s="38">
        <v>18</v>
      </c>
      <c r="B284" s="40" t="s">
        <v>1050</v>
      </c>
      <c r="C284" s="40" t="str">
        <f>Source!G159</f>
        <v>Установка железобетонных опор ВЛ 0,38; 6-10 кВ с траверсами с двойными приставками: одностоечных с двумя подкосами</v>
      </c>
      <c r="D284" s="41" t="str">
        <f>Source!H159</f>
        <v>ШТ</v>
      </c>
      <c r="E284" s="43">
        <f>Source!K159</f>
        <v>1</v>
      </c>
      <c r="F284" s="43"/>
      <c r="G284" s="43">
        <f>Source!I159</f>
        <v>1</v>
      </c>
      <c r="H284" s="45"/>
      <c r="I284" s="44"/>
      <c r="J284" s="45"/>
      <c r="K284" s="44"/>
      <c r="L284" s="45"/>
    </row>
    <row r="285" spans="1:101" ht="25.5" x14ac:dyDescent="0.2">
      <c r="B285" s="46" t="s">
        <v>946</v>
      </c>
      <c r="C285" s="127" t="s">
        <v>1046</v>
      </c>
      <c r="D285" s="127"/>
      <c r="E285" s="127"/>
      <c r="F285" s="127"/>
      <c r="G285" s="127"/>
      <c r="H285" s="127"/>
      <c r="I285" s="127"/>
      <c r="J285" s="127"/>
      <c r="K285" s="127"/>
      <c r="L285" s="127"/>
      <c r="CW285" s="47" t="s">
        <v>1046</v>
      </c>
    </row>
    <row r="286" spans="1:101" ht="15" x14ac:dyDescent="0.2">
      <c r="A286" s="39"/>
      <c r="B286" s="43">
        <v>1</v>
      </c>
      <c r="C286" s="39" t="s">
        <v>1000</v>
      </c>
      <c r="D286" s="41" t="s">
        <v>781</v>
      </c>
      <c r="E286" s="48"/>
      <c r="F286" s="43"/>
      <c r="G286" s="48">
        <f>Source!U159</f>
        <v>28.191099999999999</v>
      </c>
      <c r="H286" s="43"/>
      <c r="I286" s="43"/>
      <c r="J286" s="43"/>
      <c r="K286" s="43"/>
      <c r="L286" s="49">
        <f>SUM(L287:L287)-SUMIF(CE287:CE287, 1, L287:L287)</f>
        <v>16463.599999999999</v>
      </c>
    </row>
    <row r="287" spans="1:101" ht="14.25" x14ac:dyDescent="0.2">
      <c r="A287" s="40"/>
      <c r="B287" s="40" t="s">
        <v>866</v>
      </c>
      <c r="C287" s="40" t="s">
        <v>867</v>
      </c>
      <c r="D287" s="41" t="s">
        <v>781</v>
      </c>
      <c r="E287" s="43">
        <v>23.69</v>
      </c>
      <c r="F287" s="43">
        <f>ROUND(1.19,7)</f>
        <v>1.19</v>
      </c>
      <c r="G287" s="43">
        <f>SmtRes!CX226</f>
        <v>28.191099999999999</v>
      </c>
      <c r="H287" s="45"/>
      <c r="I287" s="44"/>
      <c r="J287" s="45">
        <f>SmtRes!CZ226</f>
        <v>584</v>
      </c>
      <c r="K287" s="44"/>
      <c r="L287" s="45">
        <f>SmtRes!DI226</f>
        <v>16463.599999999999</v>
      </c>
    </row>
    <row r="288" spans="1:101" ht="15" x14ac:dyDescent="0.2">
      <c r="A288" s="39"/>
      <c r="B288" s="43">
        <v>2</v>
      </c>
      <c r="C288" s="39" t="s">
        <v>1001</v>
      </c>
      <c r="D288" s="41"/>
      <c r="E288" s="48"/>
      <c r="F288" s="43"/>
      <c r="G288" s="48"/>
      <c r="H288" s="43"/>
      <c r="I288" s="43"/>
      <c r="J288" s="43"/>
      <c r="K288" s="43"/>
      <c r="L288" s="49">
        <f>SUM(L289:L293)-SUMIF(CE289:CE293, 1, L289:L293)</f>
        <v>9916.1800000000021</v>
      </c>
    </row>
    <row r="289" spans="1:83" ht="15" x14ac:dyDescent="0.2">
      <c r="A289" s="39"/>
      <c r="B289" s="43"/>
      <c r="C289" s="39" t="s">
        <v>1003</v>
      </c>
      <c r="D289" s="41" t="s">
        <v>781</v>
      </c>
      <c r="E289" s="48"/>
      <c r="F289" s="43"/>
      <c r="G289" s="48">
        <f>Source!V159</f>
        <v>4.6099999999999994</v>
      </c>
      <c r="H289" s="43"/>
      <c r="I289" s="43"/>
      <c r="J289" s="43"/>
      <c r="K289" s="43"/>
      <c r="L289" s="49">
        <f>SUMIF(CE290:CE293, 1, L290:L293)</f>
        <v>3325.3700000000003</v>
      </c>
      <c r="CE289">
        <v>1</v>
      </c>
    </row>
    <row r="290" spans="1:83" ht="42.75" x14ac:dyDescent="0.2">
      <c r="A290" s="40"/>
      <c r="B290" s="40" t="s">
        <v>849</v>
      </c>
      <c r="C290" s="40" t="s">
        <v>851</v>
      </c>
      <c r="D290" s="41" t="s">
        <v>787</v>
      </c>
      <c r="E290" s="43">
        <v>3.42</v>
      </c>
      <c r="F290" s="43"/>
      <c r="G290" s="43">
        <f>SmtRes!CX228</f>
        <v>3.42</v>
      </c>
      <c r="H290" s="45">
        <f>SmtRes!CZ228</f>
        <v>2088.77</v>
      </c>
      <c r="I290" s="44">
        <f>SmtRes!AJ228</f>
        <v>1.28</v>
      </c>
      <c r="J290" s="45">
        <f>ROUND(H290*I290, 2)</f>
        <v>2673.63</v>
      </c>
      <c r="K290" s="44"/>
      <c r="L290" s="45">
        <f>SmtRes!DG228</f>
        <v>9143.81</v>
      </c>
    </row>
    <row r="291" spans="1:83" ht="28.5" x14ac:dyDescent="0.2">
      <c r="A291" s="40"/>
      <c r="B291" s="40" t="s">
        <v>805</v>
      </c>
      <c r="C291" s="40" t="s">
        <v>1011</v>
      </c>
      <c r="D291" s="41" t="s">
        <v>781</v>
      </c>
      <c r="E291" s="43">
        <f>SmtRes!DO228*SmtRes!AT228</f>
        <v>3.42</v>
      </c>
      <c r="F291" s="43"/>
      <c r="G291" s="43">
        <f>ROUND(E291*G284, 7)</f>
        <v>3.42</v>
      </c>
      <c r="H291" s="45"/>
      <c r="I291" s="44"/>
      <c r="J291" s="45">
        <f>ROUND(SmtRes!AG228/SmtRes!DO228, 2)</f>
        <v>746.36</v>
      </c>
      <c r="K291" s="44"/>
      <c r="L291" s="45">
        <f>SmtRes!DH228</f>
        <v>2552.5500000000002</v>
      </c>
      <c r="CE291">
        <v>1</v>
      </c>
    </row>
    <row r="292" spans="1:83" ht="28.5" x14ac:dyDescent="0.2">
      <c r="A292" s="40"/>
      <c r="B292" s="40" t="s">
        <v>789</v>
      </c>
      <c r="C292" s="40" t="s">
        <v>791</v>
      </c>
      <c r="D292" s="41" t="s">
        <v>787</v>
      </c>
      <c r="E292" s="43">
        <v>1.19</v>
      </c>
      <c r="F292" s="43"/>
      <c r="G292" s="43">
        <f>SmtRes!CX229</f>
        <v>1.19</v>
      </c>
      <c r="H292" s="45"/>
      <c r="I292" s="44"/>
      <c r="J292" s="45">
        <f>SmtRes!CZ229</f>
        <v>649.04999999999995</v>
      </c>
      <c r="K292" s="44"/>
      <c r="L292" s="45">
        <f>SmtRes!DG229</f>
        <v>772.37</v>
      </c>
    </row>
    <row r="293" spans="1:83" ht="28.5" x14ac:dyDescent="0.2">
      <c r="A293" s="40"/>
      <c r="B293" s="40" t="s">
        <v>788</v>
      </c>
      <c r="C293" s="40" t="s">
        <v>1002</v>
      </c>
      <c r="D293" s="41" t="s">
        <v>781</v>
      </c>
      <c r="E293" s="43">
        <f>SmtRes!DO229*SmtRes!AT229</f>
        <v>1.19</v>
      </c>
      <c r="F293" s="43"/>
      <c r="G293" s="43">
        <f>ROUND(E293*G284, 7)</f>
        <v>1.19</v>
      </c>
      <c r="H293" s="45"/>
      <c r="I293" s="44"/>
      <c r="J293" s="45">
        <f>ROUND(SmtRes!AG229/SmtRes!DO229, 2)</f>
        <v>649.42999999999995</v>
      </c>
      <c r="K293" s="44"/>
      <c r="L293" s="45">
        <f>SmtRes!DH229</f>
        <v>772.82</v>
      </c>
      <c r="CE293">
        <v>1</v>
      </c>
    </row>
    <row r="294" spans="1:83" ht="15" x14ac:dyDescent="0.2">
      <c r="A294" s="39"/>
      <c r="B294" s="43">
        <v>4</v>
      </c>
      <c r="C294" s="39" t="s">
        <v>1047</v>
      </c>
      <c r="D294" s="41"/>
      <c r="E294" s="48"/>
      <c r="F294" s="43"/>
      <c r="G294" s="48"/>
      <c r="H294" s="43"/>
      <c r="I294" s="43"/>
      <c r="J294" s="43"/>
      <c r="K294" s="43"/>
      <c r="L294" s="49">
        <f>SUM(L295:L300)-SUMIF(CE295:CE300, 1, L295:L300)</f>
        <v>177.26</v>
      </c>
    </row>
    <row r="295" spans="1:83" ht="14.25" x14ac:dyDescent="0.2">
      <c r="A295" s="40"/>
      <c r="B295" s="40" t="s">
        <v>832</v>
      </c>
      <c r="C295" s="40" t="s">
        <v>834</v>
      </c>
      <c r="D295" s="41" t="s">
        <v>83</v>
      </c>
      <c r="E295" s="43">
        <v>0.1</v>
      </c>
      <c r="F295" s="43"/>
      <c r="G295" s="43">
        <f>SmtRes!CX230</f>
        <v>0.1</v>
      </c>
      <c r="H295" s="45">
        <f>SmtRes!CZ230</f>
        <v>238.29</v>
      </c>
      <c r="I295" s="44">
        <f>SmtRes!AI230</f>
        <v>1.63</v>
      </c>
      <c r="J295" s="45">
        <f>ROUND(H295*I295, 2)</f>
        <v>388.41</v>
      </c>
      <c r="K295" s="44"/>
      <c r="L295" s="45">
        <f>SmtRes!DF230</f>
        <v>38.840000000000003</v>
      </c>
    </row>
    <row r="296" spans="1:83" ht="14.25" x14ac:dyDescent="0.2">
      <c r="A296" s="40"/>
      <c r="B296" s="40" t="s">
        <v>835</v>
      </c>
      <c r="C296" s="40" t="s">
        <v>837</v>
      </c>
      <c r="D296" s="41" t="s">
        <v>83</v>
      </c>
      <c r="E296" s="43">
        <v>0.03</v>
      </c>
      <c r="F296" s="43"/>
      <c r="G296" s="43">
        <f>SmtRes!CX231</f>
        <v>0.03</v>
      </c>
      <c r="H296" s="45">
        <f>SmtRes!CZ231</f>
        <v>58.53</v>
      </c>
      <c r="I296" s="44">
        <f>SmtRes!AI231</f>
        <v>1.63</v>
      </c>
      <c r="J296" s="45">
        <f>ROUND(H296*I296, 2)</f>
        <v>95.4</v>
      </c>
      <c r="K296" s="44"/>
      <c r="L296" s="45">
        <f>SmtRes!DF231</f>
        <v>2.86</v>
      </c>
    </row>
    <row r="297" spans="1:83" ht="14.25" x14ac:dyDescent="0.2">
      <c r="A297" s="40"/>
      <c r="B297" s="40" t="s">
        <v>838</v>
      </c>
      <c r="C297" s="40" t="s">
        <v>840</v>
      </c>
      <c r="D297" s="41" t="s">
        <v>83</v>
      </c>
      <c r="E297" s="43">
        <v>0.02</v>
      </c>
      <c r="F297" s="43"/>
      <c r="G297" s="43">
        <f>SmtRes!CX233</f>
        <v>0.02</v>
      </c>
      <c r="H297" s="45">
        <f>SmtRes!CZ233</f>
        <v>56.11</v>
      </c>
      <c r="I297" s="44">
        <f>SmtRes!AI233</f>
        <v>1.55</v>
      </c>
      <c r="J297" s="45">
        <f>ROUND(H297*I297, 2)</f>
        <v>86.97</v>
      </c>
      <c r="K297" s="44"/>
      <c r="L297" s="45">
        <f>SmtRes!DF233</f>
        <v>1.74</v>
      </c>
    </row>
    <row r="298" spans="1:83" ht="14.25" x14ac:dyDescent="0.2">
      <c r="A298" s="40"/>
      <c r="B298" s="40" t="s">
        <v>860</v>
      </c>
      <c r="C298" s="40" t="s">
        <v>862</v>
      </c>
      <c r="D298" s="41" t="s">
        <v>40</v>
      </c>
      <c r="E298" s="43">
        <v>4.0000000000000002E-4</v>
      </c>
      <c r="F298" s="43"/>
      <c r="G298" s="43">
        <f>SmtRes!CX239</f>
        <v>4.0000000000000002E-4</v>
      </c>
      <c r="H298" s="45">
        <f>SmtRes!CZ239</f>
        <v>61265.39</v>
      </c>
      <c r="I298" s="44">
        <f>SmtRes!AI239</f>
        <v>1.48</v>
      </c>
      <c r="J298" s="45">
        <f>ROUND(H298*I298, 2)</f>
        <v>90672.78</v>
      </c>
      <c r="K298" s="44"/>
      <c r="L298" s="45">
        <f>SmtRes!DF239</f>
        <v>36.270000000000003</v>
      </c>
    </row>
    <row r="299" spans="1:83" ht="14.25" x14ac:dyDescent="0.2">
      <c r="A299" s="40"/>
      <c r="B299" s="40" t="s">
        <v>841</v>
      </c>
      <c r="C299" s="40" t="s">
        <v>843</v>
      </c>
      <c r="D299" s="41" t="s">
        <v>40</v>
      </c>
      <c r="E299" s="43">
        <v>1E-4</v>
      </c>
      <c r="F299" s="43"/>
      <c r="G299" s="43">
        <f>SmtRes!CX240</f>
        <v>1E-4</v>
      </c>
      <c r="H299" s="45">
        <f>SmtRes!CZ240</f>
        <v>80020.98</v>
      </c>
      <c r="I299" s="44">
        <f>SmtRes!AI240</f>
        <v>1.32</v>
      </c>
      <c r="J299" s="45">
        <f>ROUND(H299*I299, 2)</f>
        <v>105627.69</v>
      </c>
      <c r="K299" s="44"/>
      <c r="L299" s="45">
        <f>SmtRes!DF240</f>
        <v>10.56</v>
      </c>
    </row>
    <row r="300" spans="1:83" ht="14.25" x14ac:dyDescent="0.2">
      <c r="A300" s="40"/>
      <c r="B300" s="40" t="s">
        <v>863</v>
      </c>
      <c r="C300" s="40" t="s">
        <v>865</v>
      </c>
      <c r="D300" s="41" t="s">
        <v>44</v>
      </c>
      <c r="E300" s="43">
        <v>0.06</v>
      </c>
      <c r="F300" s="43"/>
      <c r="G300" s="43">
        <f>SmtRes!CX241</f>
        <v>0.06</v>
      </c>
      <c r="H300" s="45"/>
      <c r="I300" s="44"/>
      <c r="J300" s="45">
        <f>SmtRes!CZ241</f>
        <v>1449.85</v>
      </c>
      <c r="K300" s="44"/>
      <c r="L300" s="45">
        <f>SmtRes!DF241</f>
        <v>86.99</v>
      </c>
    </row>
    <row r="301" spans="1:83" ht="14.25" hidden="1" x14ac:dyDescent="0.2">
      <c r="A301" s="40"/>
      <c r="B301" s="40" t="str">
        <f>EtalonRes!I234</f>
        <v>05.1.02.06</v>
      </c>
      <c r="C301" s="40" t="str">
        <f>EtalonRes!K234</f>
        <v>Приставки железобетонные</v>
      </c>
      <c r="D301" s="41" t="str">
        <f>EtalonRes!O234</f>
        <v>ШТ</v>
      </c>
      <c r="E301" s="43">
        <f>EtalonRes!X234</f>
        <v>0</v>
      </c>
      <c r="F301" s="43"/>
      <c r="G301" s="43">
        <f>ROUND(EtalonRes!AG234*Source!I159, 7)</f>
        <v>0</v>
      </c>
      <c r="H301" s="45"/>
      <c r="I301" s="44"/>
      <c r="J301" s="45"/>
      <c r="K301" s="44"/>
      <c r="L301" s="45"/>
    </row>
    <row r="302" spans="1:83" ht="28.5" hidden="1" x14ac:dyDescent="0.2">
      <c r="A302" s="40"/>
      <c r="B302" s="40" t="str">
        <f>EtalonRes!I235</f>
        <v>05.1.02.07</v>
      </c>
      <c r="C302" s="40" t="str">
        <f>EtalonRes!K235</f>
        <v>Стойка железобетонная вибрированная для опор</v>
      </c>
      <c r="D302" s="41" t="str">
        <f>EtalonRes!O235</f>
        <v>ШТ</v>
      </c>
      <c r="E302" s="43">
        <f>EtalonRes!X235</f>
        <v>0</v>
      </c>
      <c r="F302" s="43"/>
      <c r="G302" s="43">
        <f>ROUND(EtalonRes!AG235*Source!I159, 7)</f>
        <v>0</v>
      </c>
      <c r="H302" s="45"/>
      <c r="I302" s="44"/>
      <c r="J302" s="45"/>
      <c r="K302" s="44"/>
      <c r="L302" s="45"/>
    </row>
    <row r="303" spans="1:83" ht="14.25" hidden="1" x14ac:dyDescent="0.2">
      <c r="A303" s="40"/>
      <c r="B303" s="40" t="str">
        <f>EtalonRes!I236</f>
        <v>07.2.02.05</v>
      </c>
      <c r="C303" s="40" t="str">
        <f>EtalonRes!K236</f>
        <v>Траверсы стальные</v>
      </c>
      <c r="D303" s="41" t="str">
        <f>EtalonRes!O236</f>
        <v>т</v>
      </c>
      <c r="E303" s="43">
        <f>EtalonRes!X236</f>
        <v>0</v>
      </c>
      <c r="F303" s="43"/>
      <c r="G303" s="43">
        <f>ROUND(EtalonRes!AG236*Source!I159, 7)</f>
        <v>0</v>
      </c>
      <c r="H303" s="45"/>
      <c r="I303" s="44"/>
      <c r="J303" s="45"/>
      <c r="K303" s="44"/>
      <c r="L303" s="45"/>
    </row>
    <row r="304" spans="1:83" ht="14.25" hidden="1" x14ac:dyDescent="0.2">
      <c r="A304" s="40"/>
      <c r="B304" s="40" t="str">
        <f>EtalonRes!I237</f>
        <v>07.2.07.13</v>
      </c>
      <c r="C304" s="40" t="str">
        <f>EtalonRes!K237</f>
        <v>Хомуты стальные</v>
      </c>
      <c r="D304" s="41" t="str">
        <f>EtalonRes!O237</f>
        <v>кг</v>
      </c>
      <c r="E304" s="43">
        <f>EtalonRes!X237</f>
        <v>0</v>
      </c>
      <c r="F304" s="43"/>
      <c r="G304" s="43">
        <f>ROUND(EtalonRes!AG237*Source!I159, 7)</f>
        <v>0</v>
      </c>
      <c r="H304" s="45"/>
      <c r="I304" s="44"/>
      <c r="J304" s="45"/>
      <c r="K304" s="44"/>
      <c r="L304" s="45"/>
    </row>
    <row r="305" spans="1:83" ht="14.25" hidden="1" x14ac:dyDescent="0.2">
      <c r="A305" s="40"/>
      <c r="B305" s="40" t="str">
        <f>EtalonRes!I238</f>
        <v>08.3.04.02</v>
      </c>
      <c r="C305" s="40" t="str">
        <f>EtalonRes!K238</f>
        <v>Сталь стержневая диаметром до 10 мм</v>
      </c>
      <c r="D305" s="41" t="str">
        <f>EtalonRes!O238</f>
        <v>т</v>
      </c>
      <c r="E305" s="43">
        <f>EtalonRes!X238</f>
        <v>0</v>
      </c>
      <c r="F305" s="43"/>
      <c r="G305" s="43">
        <f>ROUND(EtalonRes!AG238*Source!I159, 7)</f>
        <v>0</v>
      </c>
      <c r="H305" s="45"/>
      <c r="I305" s="44"/>
      <c r="J305" s="45"/>
      <c r="K305" s="44"/>
      <c r="L305" s="45"/>
    </row>
    <row r="306" spans="1:83" ht="14.25" hidden="1" x14ac:dyDescent="0.2">
      <c r="A306" s="40"/>
      <c r="B306" s="40" t="str">
        <f>EtalonRes!I242</f>
        <v>22.2.01.04</v>
      </c>
      <c r="C306" s="40" t="str">
        <f>EtalonRes!K242</f>
        <v>Изоляторы штыревые</v>
      </c>
      <c r="D306" s="41" t="str">
        <f>EtalonRes!O242</f>
        <v>ШТ</v>
      </c>
      <c r="E306" s="43">
        <f>EtalonRes!X242</f>
        <v>0</v>
      </c>
      <c r="F306" s="43"/>
      <c r="G306" s="43">
        <f>ROUND(EtalonRes!AG242*Source!I159, 7)</f>
        <v>0</v>
      </c>
      <c r="H306" s="45"/>
      <c r="I306" s="44"/>
      <c r="J306" s="45"/>
      <c r="K306" s="44"/>
      <c r="L306" s="45"/>
    </row>
    <row r="307" spans="1:83" ht="14.25" hidden="1" x14ac:dyDescent="0.2">
      <c r="A307" s="40"/>
      <c r="B307" s="40" t="str">
        <f>EtalonRes!I243</f>
        <v>22.2.02.09</v>
      </c>
      <c r="C307" s="40" t="str">
        <f>EtalonRes!K243</f>
        <v>Детали крепления стальные</v>
      </c>
      <c r="D307" s="41" t="str">
        <f>EtalonRes!O243</f>
        <v>кг</v>
      </c>
      <c r="E307" s="43">
        <f>EtalonRes!X243</f>
        <v>0</v>
      </c>
      <c r="F307" s="43"/>
      <c r="G307" s="43">
        <f>ROUND(EtalonRes!AG243*Source!I159, 7)</f>
        <v>0</v>
      </c>
      <c r="H307" s="45"/>
      <c r="I307" s="44"/>
      <c r="J307" s="45"/>
      <c r="K307" s="44"/>
      <c r="L307" s="45"/>
    </row>
    <row r="308" spans="1:83" ht="14.25" hidden="1" x14ac:dyDescent="0.2">
      <c r="A308" s="40"/>
      <c r="B308" s="40" t="str">
        <f>EtalonRes!I244</f>
        <v>22.2.02.21</v>
      </c>
      <c r="C308" s="40" t="str">
        <f>EtalonRes!K244</f>
        <v>Штыри</v>
      </c>
      <c r="D308" s="41" t="str">
        <f>EtalonRes!O244</f>
        <v>ШТ</v>
      </c>
      <c r="E308" s="43">
        <f>EtalonRes!X244</f>
        <v>0</v>
      </c>
      <c r="F308" s="43"/>
      <c r="G308" s="43">
        <f>ROUND(EtalonRes!AG244*Source!I159, 7)</f>
        <v>0</v>
      </c>
      <c r="H308" s="45"/>
      <c r="I308" s="44"/>
      <c r="J308" s="45"/>
      <c r="K308" s="44"/>
      <c r="L308" s="45"/>
    </row>
    <row r="309" spans="1:83" ht="14.25" x14ac:dyDescent="0.2">
      <c r="A309" s="40"/>
      <c r="B309" s="40" t="str">
        <f>EtalonRes!I245</f>
        <v>22.2.02.23</v>
      </c>
      <c r="C309" s="50" t="str">
        <f>EtalonRes!K245</f>
        <v>Металлические плакаты</v>
      </c>
      <c r="D309" s="51" t="str">
        <f>EtalonRes!O245</f>
        <v>ШТ</v>
      </c>
      <c r="E309" s="52">
        <f>EtalonRes!X245</f>
        <v>0</v>
      </c>
      <c r="F309" s="52"/>
      <c r="G309" s="52">
        <f>ROUND(EtalonRes!AG245*Source!I159, 7)</f>
        <v>0</v>
      </c>
      <c r="H309" s="53"/>
      <c r="I309" s="54"/>
      <c r="J309" s="53"/>
      <c r="K309" s="54"/>
      <c r="L309" s="53"/>
    </row>
    <row r="310" spans="1:83" ht="15" x14ac:dyDescent="0.2">
      <c r="A310" s="40"/>
      <c r="B310" s="40"/>
      <c r="C310" s="57" t="s">
        <v>1004</v>
      </c>
      <c r="D310" s="41"/>
      <c r="E310" s="43"/>
      <c r="F310" s="43"/>
      <c r="G310" s="43"/>
      <c r="H310" s="45"/>
      <c r="I310" s="44"/>
      <c r="J310" s="45"/>
      <c r="K310" s="44"/>
      <c r="L310" s="45">
        <f>L286+L288+L289+L294</f>
        <v>29882.409999999996</v>
      </c>
    </row>
    <row r="311" spans="1:83" ht="14.25" x14ac:dyDescent="0.2">
      <c r="A311" s="40"/>
      <c r="B311" s="40"/>
      <c r="C311" s="40" t="s">
        <v>1005</v>
      </c>
      <c r="D311" s="41"/>
      <c r="E311" s="43"/>
      <c r="F311" s="43"/>
      <c r="G311" s="43"/>
      <c r="H311" s="45"/>
      <c r="I311" s="44"/>
      <c r="J311" s="45"/>
      <c r="K311" s="44"/>
      <c r="L311" s="45">
        <f>SUM(AR284:AR314)+SUM(AS284:AS314)+SUM(AT284:AT314)+SUM(AU284:AU314)+SUM(AV284:AV314)</f>
        <v>19788.969999999998</v>
      </c>
    </row>
    <row r="312" spans="1:83" ht="14.25" x14ac:dyDescent="0.2">
      <c r="A312" s="40"/>
      <c r="B312" s="40" t="s">
        <v>26</v>
      </c>
      <c r="C312" s="40" t="s">
        <v>1006</v>
      </c>
      <c r="D312" s="41" t="s">
        <v>57</v>
      </c>
      <c r="E312" s="43">
        <f>Source!BZ159</f>
        <v>103</v>
      </c>
      <c r="F312" s="43"/>
      <c r="G312" s="43">
        <f>Source!AT159</f>
        <v>103</v>
      </c>
      <c r="H312" s="45"/>
      <c r="I312" s="44"/>
      <c r="J312" s="45"/>
      <c r="K312" s="44"/>
      <c r="L312" s="45">
        <f>SUM(AZ284:AZ314)</f>
        <v>20382.64</v>
      </c>
    </row>
    <row r="313" spans="1:83" ht="14.25" x14ac:dyDescent="0.2">
      <c r="A313" s="50"/>
      <c r="B313" s="50" t="s">
        <v>27</v>
      </c>
      <c r="C313" s="50" t="s">
        <v>1007</v>
      </c>
      <c r="D313" s="51" t="s">
        <v>57</v>
      </c>
      <c r="E313" s="52">
        <f>Source!CA159</f>
        <v>60</v>
      </c>
      <c r="F313" s="52"/>
      <c r="G313" s="52">
        <f>Source!AU159</f>
        <v>60</v>
      </c>
      <c r="H313" s="53"/>
      <c r="I313" s="54"/>
      <c r="J313" s="53"/>
      <c r="K313" s="54"/>
      <c r="L313" s="53">
        <f>SUM(BA284:BA314)</f>
        <v>11873.38</v>
      </c>
    </row>
    <row r="314" spans="1:83" ht="15" x14ac:dyDescent="0.2">
      <c r="C314" s="128" t="s">
        <v>1008</v>
      </c>
      <c r="D314" s="128"/>
      <c r="E314" s="128"/>
      <c r="F314" s="128"/>
      <c r="G314" s="128"/>
      <c r="H314" s="128"/>
      <c r="I314" s="129">
        <f>IF(E284&lt;&gt;0,K314/E284, 0)</f>
        <v>62138.429999999993</v>
      </c>
      <c r="J314" s="129"/>
      <c r="K314" s="129">
        <f>L286+L288+L294+L312+L313+L289</f>
        <v>62138.429999999993</v>
      </c>
      <c r="L314" s="129"/>
      <c r="AD314">
        <f>ROUND((Source!AT159/100)*((ROUND(SUMIF(SmtRes!AQ226:'SmtRes'!AQ245,"=1",SmtRes!AD226:'SmtRes'!AD245)*Source!I159, 2)+ROUND(SUMIF(SmtRes!AQ226:'SmtRes'!AQ245,"=1",SmtRes!AC226:'SmtRes'!AC245)*Source!I159, 2))), 2)</f>
        <v>2039.18</v>
      </c>
      <c r="AE314">
        <f>ROUND((Source!AU159/100)*((ROUND(SUMIF(SmtRes!AQ226:'SmtRes'!AQ245,"=1",SmtRes!AD226:'SmtRes'!AD245)*Source!I159, 2)+ROUND(SUMIF(SmtRes!AQ226:'SmtRes'!AQ245,"=1",SmtRes!AC226:'SmtRes'!AC245)*Source!I159, 2))), 2)</f>
        <v>1187.8699999999999</v>
      </c>
      <c r="AN314" s="55">
        <f>L286+L288+L294+L312+L313+L289</f>
        <v>62138.429999999993</v>
      </c>
      <c r="AO314" s="55">
        <f>L288</f>
        <v>9916.1800000000021</v>
      </c>
      <c r="AQ314" t="s">
        <v>1009</v>
      </c>
      <c r="AR314" s="55">
        <f>L286</f>
        <v>16463.599999999999</v>
      </c>
      <c r="AT314" s="55">
        <f>L289</f>
        <v>3325.3700000000003</v>
      </c>
      <c r="AV314" t="s">
        <v>1009</v>
      </c>
      <c r="AW314" s="55">
        <f>L294</f>
        <v>177.26</v>
      </c>
      <c r="AZ314">
        <f>Source!X159</f>
        <v>20382.64</v>
      </c>
      <c r="BA314">
        <f>Source!Y159</f>
        <v>11873.38</v>
      </c>
      <c r="CD314">
        <v>1</v>
      </c>
    </row>
    <row r="315" spans="1:83" ht="28.5" x14ac:dyDescent="0.2">
      <c r="A315" s="38">
        <v>19</v>
      </c>
      <c r="B315" s="40" t="s">
        <v>1051</v>
      </c>
      <c r="C315" s="40" t="str">
        <f>Source!G170</f>
        <v>Затраты на бурение котлованов, учтенные нормой: 33-04-003-15</v>
      </c>
      <c r="D315" s="41" t="str">
        <f>Source!H170</f>
        <v>ШТ</v>
      </c>
      <c r="E315" s="43">
        <f>Source!K170</f>
        <v>-1</v>
      </c>
      <c r="F315" s="43"/>
      <c r="G315" s="43">
        <f>Source!I170</f>
        <v>-1</v>
      </c>
      <c r="H315" s="45"/>
      <c r="I315" s="44"/>
      <c r="J315" s="45"/>
      <c r="K315" s="44"/>
      <c r="L315" s="45"/>
    </row>
    <row r="316" spans="1:83" ht="15" x14ac:dyDescent="0.2">
      <c r="A316" s="39"/>
      <c r="B316" s="43">
        <v>1</v>
      </c>
      <c r="C316" s="39" t="s">
        <v>1000</v>
      </c>
      <c r="D316" s="41" t="s">
        <v>781</v>
      </c>
      <c r="E316" s="48"/>
      <c r="F316" s="43"/>
      <c r="G316" s="48">
        <f>Source!U170</f>
        <v>-1.99</v>
      </c>
      <c r="H316" s="43"/>
      <c r="I316" s="43"/>
      <c r="J316" s="43"/>
      <c r="K316" s="43"/>
      <c r="L316" s="49">
        <f>SUM(L317:L317)-SUMIF(CE317:CE317, 1, L317:L317)</f>
        <v>-1162.1600000000001</v>
      </c>
    </row>
    <row r="317" spans="1:83" ht="14.25" x14ac:dyDescent="0.2">
      <c r="A317" s="40"/>
      <c r="B317" s="40" t="s">
        <v>866</v>
      </c>
      <c r="C317" s="40" t="s">
        <v>867</v>
      </c>
      <c r="D317" s="41" t="s">
        <v>781</v>
      </c>
      <c r="E317" s="43">
        <v>1.99</v>
      </c>
      <c r="F317" s="43"/>
      <c r="G317" s="43">
        <f>SmtRes!CX246</f>
        <v>-1.99</v>
      </c>
      <c r="H317" s="45"/>
      <c r="I317" s="44"/>
      <c r="J317" s="45">
        <f>SmtRes!CZ246</f>
        <v>584</v>
      </c>
      <c r="K317" s="44"/>
      <c r="L317" s="45">
        <f>SmtRes!DI246</f>
        <v>-1162.1600000000001</v>
      </c>
    </row>
    <row r="318" spans="1:83" ht="15" x14ac:dyDescent="0.2">
      <c r="A318" s="39"/>
      <c r="B318" s="43">
        <v>2</v>
      </c>
      <c r="C318" s="39" t="s">
        <v>1001</v>
      </c>
      <c r="D318" s="41"/>
      <c r="E318" s="48"/>
      <c r="F318" s="43"/>
      <c r="G318" s="48"/>
      <c r="H318" s="43"/>
      <c r="I318" s="43"/>
      <c r="J318" s="43"/>
      <c r="K318" s="43"/>
      <c r="L318" s="49">
        <f>SUM(L319:L321)-SUMIF(CE319:CE321, 1, L319:L321)</f>
        <v>-4759.0600000000004</v>
      </c>
    </row>
    <row r="319" spans="1:83" ht="15" x14ac:dyDescent="0.2">
      <c r="A319" s="39"/>
      <c r="B319" s="43"/>
      <c r="C319" s="39" t="s">
        <v>1003</v>
      </c>
      <c r="D319" s="41" t="s">
        <v>781</v>
      </c>
      <c r="E319" s="48"/>
      <c r="F319" s="43"/>
      <c r="G319" s="48">
        <f>Source!V170</f>
        <v>-1.78</v>
      </c>
      <c r="H319" s="43"/>
      <c r="I319" s="43"/>
      <c r="J319" s="43"/>
      <c r="K319" s="43"/>
      <c r="L319" s="49">
        <f>SUMIF(CE320:CE321, 1, L320:L321)</f>
        <v>-1328.52</v>
      </c>
      <c r="CE319">
        <v>1</v>
      </c>
    </row>
    <row r="320" spans="1:83" ht="42.75" x14ac:dyDescent="0.2">
      <c r="A320" s="40"/>
      <c r="B320" s="40" t="s">
        <v>849</v>
      </c>
      <c r="C320" s="40" t="s">
        <v>851</v>
      </c>
      <c r="D320" s="41" t="s">
        <v>787</v>
      </c>
      <c r="E320" s="43">
        <v>1.78</v>
      </c>
      <c r="F320" s="43"/>
      <c r="G320" s="43">
        <f>SmtRes!CX248</f>
        <v>-1.78</v>
      </c>
      <c r="H320" s="45">
        <f>SmtRes!CZ248</f>
        <v>2088.77</v>
      </c>
      <c r="I320" s="44">
        <f>SmtRes!AJ248</f>
        <v>1.28</v>
      </c>
      <c r="J320" s="45">
        <f>ROUND(H320*I320, 2)</f>
        <v>2673.63</v>
      </c>
      <c r="K320" s="44"/>
      <c r="L320" s="45">
        <f>SmtRes!DG248</f>
        <v>-4759.0600000000004</v>
      </c>
    </row>
    <row r="321" spans="1:101" ht="28.5" x14ac:dyDescent="0.2">
      <c r="A321" s="40"/>
      <c r="B321" s="40" t="s">
        <v>805</v>
      </c>
      <c r="C321" s="50" t="s">
        <v>1011</v>
      </c>
      <c r="D321" s="51" t="s">
        <v>781</v>
      </c>
      <c r="E321" s="52">
        <f>SmtRes!DO248*SmtRes!AT248</f>
        <v>1.78</v>
      </c>
      <c r="F321" s="52"/>
      <c r="G321" s="52">
        <f>ROUND(E321*G315, 7)</f>
        <v>-1.78</v>
      </c>
      <c r="H321" s="53"/>
      <c r="I321" s="54"/>
      <c r="J321" s="53">
        <f>ROUND(SmtRes!AG248/SmtRes!DO248, 2)</f>
        <v>746.36</v>
      </c>
      <c r="K321" s="54"/>
      <c r="L321" s="53">
        <f>SmtRes!DH248</f>
        <v>-1328.52</v>
      </c>
      <c r="CE321">
        <v>1</v>
      </c>
    </row>
    <row r="322" spans="1:101" ht="15" x14ac:dyDescent="0.2">
      <c r="A322" s="40"/>
      <c r="B322" s="40"/>
      <c r="C322" s="57" t="s">
        <v>1004</v>
      </c>
      <c r="D322" s="41"/>
      <c r="E322" s="43"/>
      <c r="F322" s="43"/>
      <c r="G322" s="43"/>
      <c r="H322" s="45"/>
      <c r="I322" s="44"/>
      <c r="J322" s="45"/>
      <c r="K322" s="44"/>
      <c r="L322" s="45">
        <f>L316+L318+L319</f>
        <v>-7249.74</v>
      </c>
    </row>
    <row r="323" spans="1:101" ht="14.25" x14ac:dyDescent="0.2">
      <c r="A323" s="40"/>
      <c r="B323" s="40"/>
      <c r="C323" s="40" t="s">
        <v>1005</v>
      </c>
      <c r="D323" s="41"/>
      <c r="E323" s="43"/>
      <c r="F323" s="43"/>
      <c r="G323" s="43"/>
      <c r="H323" s="45"/>
      <c r="I323" s="44"/>
      <c r="J323" s="45"/>
      <c r="K323" s="44"/>
      <c r="L323" s="45">
        <f>SUM(AR315:AR326)+SUM(AS315:AS326)+SUM(AT315:AT326)+SUM(AU315:AU326)+SUM(AV315:AV326)</f>
        <v>-2490.6800000000003</v>
      </c>
    </row>
    <row r="324" spans="1:101" ht="14.25" x14ac:dyDescent="0.2">
      <c r="A324" s="40"/>
      <c r="B324" s="40" t="s">
        <v>26</v>
      </c>
      <c r="C324" s="40" t="s">
        <v>1006</v>
      </c>
      <c r="D324" s="41" t="s">
        <v>57</v>
      </c>
      <c r="E324" s="43">
        <f>Source!BZ170</f>
        <v>103</v>
      </c>
      <c r="F324" s="43"/>
      <c r="G324" s="43">
        <f>Source!AT170</f>
        <v>103</v>
      </c>
      <c r="H324" s="45"/>
      <c r="I324" s="44"/>
      <c r="J324" s="45"/>
      <c r="K324" s="44"/>
      <c r="L324" s="45">
        <f>SUM(AZ315:AZ326)</f>
        <v>-2565.4</v>
      </c>
    </row>
    <row r="325" spans="1:101" ht="14.25" x14ac:dyDescent="0.2">
      <c r="A325" s="50"/>
      <c r="B325" s="50" t="s">
        <v>27</v>
      </c>
      <c r="C325" s="50" t="s">
        <v>1007</v>
      </c>
      <c r="D325" s="51" t="s">
        <v>57</v>
      </c>
      <c r="E325" s="52">
        <f>Source!CA170</f>
        <v>60</v>
      </c>
      <c r="F325" s="52"/>
      <c r="G325" s="52">
        <f>Source!AU170</f>
        <v>60</v>
      </c>
      <c r="H325" s="53"/>
      <c r="I325" s="54"/>
      <c r="J325" s="53"/>
      <c r="K325" s="54"/>
      <c r="L325" s="53">
        <f>SUM(BA315:BA326)</f>
        <v>-1494.41</v>
      </c>
    </row>
    <row r="326" spans="1:101" ht="15" x14ac:dyDescent="0.2">
      <c r="C326" s="128" t="s">
        <v>1008</v>
      </c>
      <c r="D326" s="128"/>
      <c r="E326" s="128"/>
      <c r="F326" s="128"/>
      <c r="G326" s="128"/>
      <c r="H326" s="128"/>
      <c r="I326" s="129">
        <f>IF(E315&lt;&gt;0,K326/E315, 0)</f>
        <v>11309.550000000001</v>
      </c>
      <c r="J326" s="129"/>
      <c r="K326" s="129">
        <f>L316+L318+L324+L325+L319</f>
        <v>-11309.550000000001</v>
      </c>
      <c r="L326" s="129"/>
      <c r="AD326">
        <f>ROUND((Source!AT170/100)*((ROUND(SUMIF(SmtRes!AQ246:'SmtRes'!AQ248,"=1",SmtRes!AD246:'SmtRes'!AD248)*Source!I170, 2)+ROUND(SUMIF(SmtRes!AQ246:'SmtRes'!AQ248,"=1",SmtRes!AC246:'SmtRes'!AC248)*Source!I170, 2))), 2)</f>
        <v>-1370.27</v>
      </c>
      <c r="AE326">
        <f>ROUND((Source!AU170/100)*((ROUND(SUMIF(SmtRes!AQ246:'SmtRes'!AQ248,"=1",SmtRes!AD246:'SmtRes'!AD248)*Source!I170, 2)+ROUND(SUMIF(SmtRes!AQ246:'SmtRes'!AQ248,"=1",SmtRes!AC246:'SmtRes'!AC248)*Source!I170, 2))), 2)</f>
        <v>-798.22</v>
      </c>
      <c r="AN326" s="55">
        <f>L316+L318+L324+L325+L319</f>
        <v>-11309.550000000001</v>
      </c>
      <c r="AO326" s="55">
        <f>L318</f>
        <v>-4759.0600000000004</v>
      </c>
      <c r="AQ326" t="s">
        <v>1009</v>
      </c>
      <c r="AR326" s="55">
        <f>L316</f>
        <v>-1162.1600000000001</v>
      </c>
      <c r="AT326" s="55">
        <f>L319</f>
        <v>-1328.52</v>
      </c>
      <c r="AV326" t="s">
        <v>1009</v>
      </c>
      <c r="AW326">
        <f>0</f>
        <v>0</v>
      </c>
      <c r="AZ326">
        <f>Source!X170</f>
        <v>-2565.4</v>
      </c>
      <c r="BA326">
        <f>Source!Y170</f>
        <v>-1494.41</v>
      </c>
      <c r="CD326">
        <v>1</v>
      </c>
    </row>
    <row r="327" spans="1:101" ht="28.5" x14ac:dyDescent="0.2">
      <c r="A327" s="38">
        <v>20</v>
      </c>
      <c r="B327" s="40" t="s">
        <v>1051</v>
      </c>
      <c r="C327" s="40" t="str">
        <f>Source!G171</f>
        <v>Затраты на бурение котлованов, учтенные нормой: 33-04-003-15</v>
      </c>
      <c r="D327" s="41" t="str">
        <f>Source!H171</f>
        <v>ШТ</v>
      </c>
      <c r="E327" s="43">
        <f>Source!K171</f>
        <v>1</v>
      </c>
      <c r="F327" s="43"/>
      <c r="G327" s="43">
        <f>Source!I171</f>
        <v>1</v>
      </c>
      <c r="H327" s="45"/>
      <c r="I327" s="44"/>
      <c r="J327" s="45"/>
      <c r="K327" s="44"/>
      <c r="L327" s="45"/>
    </row>
    <row r="328" spans="1:101" ht="25.5" x14ac:dyDescent="0.2">
      <c r="B328" s="46" t="s">
        <v>949</v>
      </c>
      <c r="C328" s="127" t="s">
        <v>1049</v>
      </c>
      <c r="D328" s="127"/>
      <c r="E328" s="127"/>
      <c r="F328" s="127"/>
      <c r="G328" s="127"/>
      <c r="H328" s="127"/>
      <c r="I328" s="127"/>
      <c r="J328" s="127"/>
      <c r="K328" s="127"/>
      <c r="L328" s="127"/>
      <c r="CW328" s="47" t="s">
        <v>1049</v>
      </c>
    </row>
    <row r="329" spans="1:101" ht="15" x14ac:dyDescent="0.2">
      <c r="A329" s="39"/>
      <c r="B329" s="43">
        <v>1</v>
      </c>
      <c r="C329" s="39" t="s">
        <v>1000</v>
      </c>
      <c r="D329" s="41" t="s">
        <v>781</v>
      </c>
      <c r="E329" s="48"/>
      <c r="F329" s="43"/>
      <c r="G329" s="48">
        <f>Source!U171</f>
        <v>2.4874999999999998</v>
      </c>
      <c r="H329" s="43"/>
      <c r="I329" s="43"/>
      <c r="J329" s="43"/>
      <c r="K329" s="43"/>
      <c r="L329" s="49">
        <f>SUM(L330:L330)-SUMIF(CE330:CE330, 1, L330:L330)</f>
        <v>1452.7</v>
      </c>
    </row>
    <row r="330" spans="1:101" ht="14.25" x14ac:dyDescent="0.2">
      <c r="A330" s="40"/>
      <c r="B330" s="40" t="s">
        <v>866</v>
      </c>
      <c r="C330" s="40" t="s">
        <v>867</v>
      </c>
      <c r="D330" s="41" t="s">
        <v>781</v>
      </c>
      <c r="E330" s="43">
        <v>1.99</v>
      </c>
      <c r="F330" s="43">
        <f>ROUND(1.25,7)</f>
        <v>1.25</v>
      </c>
      <c r="G330" s="43">
        <f>SmtRes!CX249</f>
        <v>2.4874999999999998</v>
      </c>
      <c r="H330" s="45"/>
      <c r="I330" s="44"/>
      <c r="J330" s="45">
        <f>SmtRes!CZ249</f>
        <v>584</v>
      </c>
      <c r="K330" s="44"/>
      <c r="L330" s="45">
        <f>SmtRes!DI249</f>
        <v>1452.7</v>
      </c>
    </row>
    <row r="331" spans="1:101" ht="15" x14ac:dyDescent="0.2">
      <c r="A331" s="39"/>
      <c r="B331" s="43">
        <v>2</v>
      </c>
      <c r="C331" s="39" t="s">
        <v>1001</v>
      </c>
      <c r="D331" s="41"/>
      <c r="E331" s="48"/>
      <c r="F331" s="43"/>
      <c r="G331" s="48"/>
      <c r="H331" s="43"/>
      <c r="I331" s="43"/>
      <c r="J331" s="43"/>
      <c r="K331" s="43"/>
      <c r="L331" s="49">
        <f>SUM(L332:L334)-SUMIF(CE332:CE334, 1, L332:L334)</f>
        <v>5948.829999999999</v>
      </c>
    </row>
    <row r="332" spans="1:101" ht="15" x14ac:dyDescent="0.2">
      <c r="A332" s="39"/>
      <c r="B332" s="43"/>
      <c r="C332" s="39" t="s">
        <v>1003</v>
      </c>
      <c r="D332" s="41" t="s">
        <v>781</v>
      </c>
      <c r="E332" s="48"/>
      <c r="F332" s="43"/>
      <c r="G332" s="48">
        <f>Source!V171</f>
        <v>2.2250000000000001</v>
      </c>
      <c r="H332" s="43"/>
      <c r="I332" s="43"/>
      <c r="J332" s="43"/>
      <c r="K332" s="43"/>
      <c r="L332" s="49">
        <f>SUMIF(CE333:CE334, 1, L333:L334)</f>
        <v>1660.65</v>
      </c>
      <c r="CE332">
        <v>1</v>
      </c>
    </row>
    <row r="333" spans="1:101" ht="42.75" x14ac:dyDescent="0.2">
      <c r="A333" s="40"/>
      <c r="B333" s="40" t="s">
        <v>849</v>
      </c>
      <c r="C333" s="40" t="s">
        <v>851</v>
      </c>
      <c r="D333" s="41" t="s">
        <v>787</v>
      </c>
      <c r="E333" s="43">
        <v>1.78</v>
      </c>
      <c r="F333" s="43">
        <f>ROUND(1.25,7)</f>
        <v>1.25</v>
      </c>
      <c r="G333" s="43">
        <f>SmtRes!CX251</f>
        <v>2.2250000000000001</v>
      </c>
      <c r="H333" s="45">
        <f>SmtRes!CZ251</f>
        <v>2088.77</v>
      </c>
      <c r="I333" s="44">
        <f>SmtRes!AJ251</f>
        <v>1.28</v>
      </c>
      <c r="J333" s="45">
        <f>ROUND(H333*I333, 2)</f>
        <v>2673.63</v>
      </c>
      <c r="K333" s="44"/>
      <c r="L333" s="45">
        <f>SmtRes!DG251</f>
        <v>5948.83</v>
      </c>
    </row>
    <row r="334" spans="1:101" ht="28.5" x14ac:dyDescent="0.2">
      <c r="A334" s="40"/>
      <c r="B334" s="40" t="s">
        <v>805</v>
      </c>
      <c r="C334" s="50" t="s">
        <v>1011</v>
      </c>
      <c r="D334" s="51" t="s">
        <v>781</v>
      </c>
      <c r="E334" s="52">
        <f>SmtRes!DO251*SmtRes!AT251</f>
        <v>1.78</v>
      </c>
      <c r="F334" s="52">
        <f>ROUND(1.25,7)</f>
        <v>1.25</v>
      </c>
      <c r="G334" s="52">
        <f>ROUND(E334*G327, 7)</f>
        <v>1.78</v>
      </c>
      <c r="H334" s="53"/>
      <c r="I334" s="54"/>
      <c r="J334" s="53">
        <f>ROUND(SmtRes!AG251/SmtRes!DO251, 2)</f>
        <v>746.36</v>
      </c>
      <c r="K334" s="54"/>
      <c r="L334" s="53">
        <f>SmtRes!DH251</f>
        <v>1660.65</v>
      </c>
      <c r="CE334">
        <v>1</v>
      </c>
    </row>
    <row r="335" spans="1:101" ht="15" x14ac:dyDescent="0.2">
      <c r="A335" s="40"/>
      <c r="B335" s="40"/>
      <c r="C335" s="57" t="s">
        <v>1004</v>
      </c>
      <c r="D335" s="41"/>
      <c r="E335" s="43"/>
      <c r="F335" s="43"/>
      <c r="G335" s="43"/>
      <c r="H335" s="45"/>
      <c r="I335" s="44"/>
      <c r="J335" s="45"/>
      <c r="K335" s="44"/>
      <c r="L335" s="45">
        <f>L329+L331+L332</f>
        <v>9062.1799999999985</v>
      </c>
    </row>
    <row r="336" spans="1:101" ht="14.25" x14ac:dyDescent="0.2">
      <c r="A336" s="40"/>
      <c r="B336" s="40"/>
      <c r="C336" s="40" t="s">
        <v>1005</v>
      </c>
      <c r="D336" s="41"/>
      <c r="E336" s="43"/>
      <c r="F336" s="43"/>
      <c r="G336" s="43"/>
      <c r="H336" s="45"/>
      <c r="I336" s="44"/>
      <c r="J336" s="45"/>
      <c r="K336" s="44"/>
      <c r="L336" s="45">
        <f>SUM(AR327:AR339)+SUM(AS327:AS339)+SUM(AT327:AT339)+SUM(AU327:AU339)+SUM(AV327:AV339)</f>
        <v>3113.3500000000004</v>
      </c>
    </row>
    <row r="337" spans="1:83" ht="14.25" x14ac:dyDescent="0.2">
      <c r="A337" s="40"/>
      <c r="B337" s="40" t="s">
        <v>26</v>
      </c>
      <c r="C337" s="40" t="s">
        <v>1006</v>
      </c>
      <c r="D337" s="41" t="s">
        <v>57</v>
      </c>
      <c r="E337" s="43">
        <f>Source!BZ171</f>
        <v>103</v>
      </c>
      <c r="F337" s="43"/>
      <c r="G337" s="43">
        <f>Source!AT171</f>
        <v>103</v>
      </c>
      <c r="H337" s="45"/>
      <c r="I337" s="44"/>
      <c r="J337" s="45"/>
      <c r="K337" s="44"/>
      <c r="L337" s="45">
        <f>SUM(AZ327:AZ339)</f>
        <v>3206.75</v>
      </c>
    </row>
    <row r="338" spans="1:83" ht="14.25" x14ac:dyDescent="0.2">
      <c r="A338" s="50"/>
      <c r="B338" s="50" t="s">
        <v>27</v>
      </c>
      <c r="C338" s="50" t="s">
        <v>1007</v>
      </c>
      <c r="D338" s="51" t="s">
        <v>57</v>
      </c>
      <c r="E338" s="52">
        <f>Source!CA171</f>
        <v>60</v>
      </c>
      <c r="F338" s="52"/>
      <c r="G338" s="52">
        <f>Source!AU171</f>
        <v>60</v>
      </c>
      <c r="H338" s="53"/>
      <c r="I338" s="54"/>
      <c r="J338" s="53"/>
      <c r="K338" s="54"/>
      <c r="L338" s="53">
        <f>SUM(BA327:BA339)</f>
        <v>1868.01</v>
      </c>
    </row>
    <row r="339" spans="1:83" ht="15" x14ac:dyDescent="0.2">
      <c r="C339" s="128" t="s">
        <v>1008</v>
      </c>
      <c r="D339" s="128"/>
      <c r="E339" s="128"/>
      <c r="F339" s="128"/>
      <c r="G339" s="128"/>
      <c r="H339" s="128"/>
      <c r="I339" s="129">
        <f>IF(E327&lt;&gt;0,K339/E327, 0)</f>
        <v>14136.939999999999</v>
      </c>
      <c r="J339" s="129"/>
      <c r="K339" s="129">
        <f>L329+L331+L337+L338+L332</f>
        <v>14136.939999999999</v>
      </c>
      <c r="L339" s="129"/>
      <c r="AD339">
        <f>ROUND((Source!AT171/100)*((ROUND(SUMIF(SmtRes!AQ249:'SmtRes'!AQ251,"=1",SmtRes!AD249:'SmtRes'!AD251)*Source!I171, 2)+ROUND(SUMIF(SmtRes!AQ249:'SmtRes'!AQ251,"=1",SmtRes!AC249:'SmtRes'!AC251)*Source!I171, 2))), 2)</f>
        <v>1370.27</v>
      </c>
      <c r="AE339">
        <f>ROUND((Source!AU171/100)*((ROUND(SUMIF(SmtRes!AQ249:'SmtRes'!AQ251,"=1",SmtRes!AD249:'SmtRes'!AD251)*Source!I171, 2)+ROUND(SUMIF(SmtRes!AQ249:'SmtRes'!AQ251,"=1",SmtRes!AC249:'SmtRes'!AC251)*Source!I171, 2))), 2)</f>
        <v>798.22</v>
      </c>
      <c r="AN339" s="55">
        <f>L329+L331+L337+L338+L332</f>
        <v>14136.939999999999</v>
      </c>
      <c r="AO339" s="55">
        <f>L331</f>
        <v>5948.829999999999</v>
      </c>
      <c r="AQ339" t="s">
        <v>1009</v>
      </c>
      <c r="AR339" s="55">
        <f>L329</f>
        <v>1452.7</v>
      </c>
      <c r="AT339" s="55">
        <f>L332</f>
        <v>1660.65</v>
      </c>
      <c r="AV339" t="s">
        <v>1009</v>
      </c>
      <c r="AW339">
        <f>0</f>
        <v>0</v>
      </c>
      <c r="AZ339">
        <f>Source!X171</f>
        <v>3206.75</v>
      </c>
      <c r="BA339">
        <f>Source!Y171</f>
        <v>1868.01</v>
      </c>
      <c r="CD339">
        <v>1</v>
      </c>
    </row>
    <row r="340" spans="1:83" ht="42.75" x14ac:dyDescent="0.2">
      <c r="A340" s="38">
        <v>21</v>
      </c>
      <c r="B340" s="40" t="s">
        <v>998</v>
      </c>
      <c r="C340" s="40" t="str">
        <f>Source!G172</f>
        <v>Подвеска проводов ВЛ 10 кВ на переходах через препятствия: автомобильные дороги 1 и 2 категории</v>
      </c>
      <c r="D340" s="41" t="str">
        <f>Source!H172</f>
        <v>переход</v>
      </c>
      <c r="E340" s="43">
        <f>Source!K172</f>
        <v>1</v>
      </c>
      <c r="F340" s="43"/>
      <c r="G340" s="43">
        <f>Source!I172</f>
        <v>1</v>
      </c>
      <c r="H340" s="45"/>
      <c r="I340" s="44"/>
      <c r="J340" s="45"/>
      <c r="K340" s="44"/>
      <c r="L340" s="45"/>
    </row>
    <row r="341" spans="1:83" ht="51" x14ac:dyDescent="0.2">
      <c r="B341" s="46" t="str">
        <f>Source!EO172</f>
        <v>Поправка: МР 507/пр Табл.2, п.5</v>
      </c>
      <c r="C341" s="46" t="str">
        <f>Source!CN172</f>
        <v>Поправка: МР 507/пр Табл.2, п.5 Наименование: При демонтаже (разборке) сетей инженерно-технического обеспечения</v>
      </c>
    </row>
    <row r="342" spans="1:83" ht="15" x14ac:dyDescent="0.2">
      <c r="A342" s="39"/>
      <c r="B342" s="43">
        <v>1</v>
      </c>
      <c r="C342" s="39" t="s">
        <v>1000</v>
      </c>
      <c r="D342" s="41" t="s">
        <v>781</v>
      </c>
      <c r="E342" s="48"/>
      <c r="F342" s="43"/>
      <c r="G342" s="48">
        <f>Source!U172</f>
        <v>13.9</v>
      </c>
      <c r="H342" s="43"/>
      <c r="I342" s="43"/>
      <c r="J342" s="43"/>
      <c r="K342" s="43"/>
      <c r="L342" s="49">
        <f>SUM(L343:L343)-SUMIF(CE343:CE343, 1, L343:L343)</f>
        <v>8622.8700000000008</v>
      </c>
    </row>
    <row r="343" spans="1:83" ht="14.25" x14ac:dyDescent="0.2">
      <c r="A343" s="40"/>
      <c r="B343" s="40" t="s">
        <v>792</v>
      </c>
      <c r="C343" s="40" t="s">
        <v>793</v>
      </c>
      <c r="D343" s="41" t="s">
        <v>781</v>
      </c>
      <c r="E343" s="43">
        <v>13.9</v>
      </c>
      <c r="F343" s="43"/>
      <c r="G343" s="43">
        <f>SmtRes!CX252</f>
        <v>13.9</v>
      </c>
      <c r="H343" s="45"/>
      <c r="I343" s="44"/>
      <c r="J343" s="45">
        <f>SmtRes!CZ252</f>
        <v>620.35</v>
      </c>
      <c r="K343" s="44"/>
      <c r="L343" s="45">
        <f>SmtRes!DI252</f>
        <v>8622.8700000000008</v>
      </c>
    </row>
    <row r="344" spans="1:83" ht="15" x14ac:dyDescent="0.2">
      <c r="A344" s="39"/>
      <c r="B344" s="43">
        <v>2</v>
      </c>
      <c r="C344" s="39" t="s">
        <v>1001</v>
      </c>
      <c r="D344" s="41"/>
      <c r="E344" s="48"/>
      <c r="F344" s="43"/>
      <c r="G344" s="48"/>
      <c r="H344" s="43"/>
      <c r="I344" s="43"/>
      <c r="J344" s="43"/>
      <c r="K344" s="43"/>
      <c r="L344" s="49">
        <f>SUM(L345:L347)-SUMIF(CE345:CE347, 1, L345:L347)</f>
        <v>454.33999999999992</v>
      </c>
    </row>
    <row r="345" spans="1:83" ht="15" x14ac:dyDescent="0.2">
      <c r="A345" s="39"/>
      <c r="B345" s="43"/>
      <c r="C345" s="39" t="s">
        <v>1003</v>
      </c>
      <c r="D345" s="41" t="s">
        <v>781</v>
      </c>
      <c r="E345" s="48"/>
      <c r="F345" s="43"/>
      <c r="G345" s="48">
        <f>Source!V172</f>
        <v>0.7</v>
      </c>
      <c r="H345" s="43"/>
      <c r="I345" s="43"/>
      <c r="J345" s="43"/>
      <c r="K345" s="43"/>
      <c r="L345" s="49">
        <f>SUMIF(CE346:CE347, 1, L346:L347)</f>
        <v>454.6</v>
      </c>
      <c r="CE345">
        <v>1</v>
      </c>
    </row>
    <row r="346" spans="1:83" ht="28.5" x14ac:dyDescent="0.2">
      <c r="A346" s="40"/>
      <c r="B346" s="40" t="s">
        <v>789</v>
      </c>
      <c r="C346" s="40" t="s">
        <v>791</v>
      </c>
      <c r="D346" s="41" t="s">
        <v>787</v>
      </c>
      <c r="E346" s="43">
        <v>0.7</v>
      </c>
      <c r="F346" s="43"/>
      <c r="G346" s="43">
        <f>SmtRes!CX254</f>
        <v>0.7</v>
      </c>
      <c r="H346" s="45"/>
      <c r="I346" s="44"/>
      <c r="J346" s="45">
        <f>SmtRes!CZ254</f>
        <v>649.04999999999995</v>
      </c>
      <c r="K346" s="44"/>
      <c r="L346" s="45">
        <f>SmtRes!DG254</f>
        <v>454.34</v>
      </c>
    </row>
    <row r="347" spans="1:83" ht="28.5" x14ac:dyDescent="0.2">
      <c r="A347" s="40"/>
      <c r="B347" s="40" t="s">
        <v>788</v>
      </c>
      <c r="C347" s="40" t="s">
        <v>1002</v>
      </c>
      <c r="D347" s="41" t="s">
        <v>781</v>
      </c>
      <c r="E347" s="43">
        <f>SmtRes!DO254*SmtRes!AT254</f>
        <v>0.7</v>
      </c>
      <c r="F347" s="43"/>
      <c r="G347" s="43">
        <f>ROUND(E347*G340, 7)</f>
        <v>0.7</v>
      </c>
      <c r="H347" s="45"/>
      <c r="I347" s="44"/>
      <c r="J347" s="45">
        <f>ROUND(SmtRes!AG254/SmtRes!DO254, 2)</f>
        <v>649.42999999999995</v>
      </c>
      <c r="K347" s="44"/>
      <c r="L347" s="45">
        <f>SmtRes!DH254</f>
        <v>454.6</v>
      </c>
      <c r="CE347">
        <v>1</v>
      </c>
    </row>
    <row r="348" spans="1:83" ht="14.25" x14ac:dyDescent="0.2">
      <c r="A348" s="40"/>
      <c r="B348" s="40" t="str">
        <f>EtalonRes!I255</f>
        <v>21.2.01.02</v>
      </c>
      <c r="C348" s="50" t="str">
        <f>EtalonRes!K255</f>
        <v>Провода неизолированные</v>
      </c>
      <c r="D348" s="51" t="str">
        <f>EtalonRes!O255</f>
        <v>т</v>
      </c>
      <c r="E348" s="52">
        <f>EtalonRes!X255</f>
        <v>0</v>
      </c>
      <c r="F348" s="52"/>
      <c r="G348" s="52">
        <f>ROUND(EtalonRes!AG255*Source!I172, 7)</f>
        <v>0</v>
      </c>
      <c r="H348" s="53"/>
      <c r="I348" s="54"/>
      <c r="J348" s="53"/>
      <c r="K348" s="54"/>
      <c r="L348" s="53"/>
    </row>
    <row r="349" spans="1:83" ht="15" x14ac:dyDescent="0.2">
      <c r="A349" s="40"/>
      <c r="B349" s="40"/>
      <c r="C349" s="57" t="s">
        <v>1004</v>
      </c>
      <c r="D349" s="41"/>
      <c r="E349" s="43"/>
      <c r="F349" s="43"/>
      <c r="G349" s="43"/>
      <c r="H349" s="45"/>
      <c r="I349" s="44"/>
      <c r="J349" s="45"/>
      <c r="K349" s="44"/>
      <c r="L349" s="45">
        <f>L342+L344+L345</f>
        <v>9531.8100000000013</v>
      </c>
    </row>
    <row r="350" spans="1:83" ht="14.25" x14ac:dyDescent="0.2">
      <c r="A350" s="40"/>
      <c r="B350" s="40"/>
      <c r="C350" s="40" t="s">
        <v>1005</v>
      </c>
      <c r="D350" s="41"/>
      <c r="E350" s="43"/>
      <c r="F350" s="43"/>
      <c r="G350" s="43"/>
      <c r="H350" s="45"/>
      <c r="I350" s="44"/>
      <c r="J350" s="45"/>
      <c r="K350" s="44"/>
      <c r="L350" s="45">
        <f>SUM(AR340:AR353)+SUM(AS340:AS353)+SUM(AT340:AT353)+SUM(AU340:AU353)+SUM(AV340:AV353)</f>
        <v>9077.4700000000012</v>
      </c>
    </row>
    <row r="351" spans="1:83" ht="14.25" x14ac:dyDescent="0.2">
      <c r="A351" s="40"/>
      <c r="B351" s="40" t="s">
        <v>26</v>
      </c>
      <c r="C351" s="40" t="s">
        <v>1006</v>
      </c>
      <c r="D351" s="41" t="s">
        <v>57</v>
      </c>
      <c r="E351" s="43">
        <f>Source!BZ172</f>
        <v>103</v>
      </c>
      <c r="F351" s="43"/>
      <c r="G351" s="43">
        <f>Source!AT172</f>
        <v>103</v>
      </c>
      <c r="H351" s="45"/>
      <c r="I351" s="44"/>
      <c r="J351" s="45"/>
      <c r="K351" s="44"/>
      <c r="L351" s="45">
        <f>SUM(AZ340:AZ353)</f>
        <v>9349.7900000000009</v>
      </c>
    </row>
    <row r="352" spans="1:83" ht="14.25" x14ac:dyDescent="0.2">
      <c r="A352" s="50"/>
      <c r="B352" s="50" t="s">
        <v>27</v>
      </c>
      <c r="C352" s="50" t="s">
        <v>1007</v>
      </c>
      <c r="D352" s="51" t="s">
        <v>57</v>
      </c>
      <c r="E352" s="52">
        <f>Source!CA172</f>
        <v>60</v>
      </c>
      <c r="F352" s="52"/>
      <c r="G352" s="52">
        <f>Source!AU172</f>
        <v>60</v>
      </c>
      <c r="H352" s="53"/>
      <c r="I352" s="54"/>
      <c r="J352" s="53"/>
      <c r="K352" s="54"/>
      <c r="L352" s="53">
        <f>SUM(BA340:BA353)</f>
        <v>5446.48</v>
      </c>
    </row>
    <row r="353" spans="1:83" ht="15" x14ac:dyDescent="0.2">
      <c r="C353" s="128" t="s">
        <v>1008</v>
      </c>
      <c r="D353" s="128"/>
      <c r="E353" s="128"/>
      <c r="F353" s="128"/>
      <c r="G353" s="128"/>
      <c r="H353" s="128"/>
      <c r="I353" s="129">
        <f>IF(E340&lt;&gt;0,K353/E340, 0)</f>
        <v>24328.079999999998</v>
      </c>
      <c r="J353" s="129"/>
      <c r="K353" s="129">
        <f>L342+L344+L351+L352+L345</f>
        <v>24328.079999999998</v>
      </c>
      <c r="L353" s="129"/>
      <c r="AD353">
        <f>ROUND((Source!AT172/100)*((ROUND(SUMIF(SmtRes!AQ252:'SmtRes'!AQ255,"=1",SmtRes!AD252:'SmtRes'!AD255)*Source!I172, 2)+ROUND(SUMIF(SmtRes!AQ252:'SmtRes'!AQ255,"=1",SmtRes!AC252:'SmtRes'!AC255)*Source!I172, 2))), 2)</f>
        <v>1307.8699999999999</v>
      </c>
      <c r="AE353">
        <f>ROUND((Source!AU172/100)*((ROUND(SUMIF(SmtRes!AQ252:'SmtRes'!AQ255,"=1",SmtRes!AD252:'SmtRes'!AD255)*Source!I172, 2)+ROUND(SUMIF(SmtRes!AQ252:'SmtRes'!AQ255,"=1",SmtRes!AC252:'SmtRes'!AC255)*Source!I172, 2))), 2)</f>
        <v>761.87</v>
      </c>
      <c r="AN353" s="55">
        <f>L342+L344+L351+L352+L345</f>
        <v>24328.079999999998</v>
      </c>
      <c r="AO353" s="55">
        <f>L344</f>
        <v>454.33999999999992</v>
      </c>
      <c r="AQ353" t="s">
        <v>1009</v>
      </c>
      <c r="AR353" s="55">
        <f>L342</f>
        <v>8622.8700000000008</v>
      </c>
      <c r="AT353" s="55">
        <f>L345</f>
        <v>454.6</v>
      </c>
      <c r="AV353" t="s">
        <v>1009</v>
      </c>
      <c r="AW353">
        <f>0</f>
        <v>0</v>
      </c>
      <c r="AZ353">
        <f>Source!X172</f>
        <v>9349.7900000000009</v>
      </c>
      <c r="BA353">
        <f>Source!Y172</f>
        <v>5446.48</v>
      </c>
      <c r="CD353">
        <v>1</v>
      </c>
    </row>
    <row r="354" spans="1:83" ht="28.5" x14ac:dyDescent="0.2">
      <c r="A354" s="38">
        <v>22</v>
      </c>
      <c r="B354" s="40" t="s">
        <v>1052</v>
      </c>
      <c r="C354" s="40" t="str">
        <f>Source!G186</f>
        <v>Установка разрядников: с помощью механизмов</v>
      </c>
      <c r="D354" s="41" t="str">
        <f>Source!H186</f>
        <v>КОМПЛ</v>
      </c>
      <c r="E354" s="43">
        <f>Source!K186</f>
        <v>2</v>
      </c>
      <c r="F354" s="43"/>
      <c r="G354" s="43">
        <f>Source!I186</f>
        <v>2</v>
      </c>
      <c r="H354" s="45"/>
      <c r="I354" s="44"/>
      <c r="J354" s="45"/>
      <c r="K354" s="44"/>
      <c r="L354" s="45"/>
    </row>
    <row r="355" spans="1:83" ht="15" x14ac:dyDescent="0.2">
      <c r="A355" s="39"/>
      <c r="B355" s="43">
        <v>1</v>
      </c>
      <c r="C355" s="39" t="s">
        <v>1000</v>
      </c>
      <c r="D355" s="41" t="s">
        <v>781</v>
      </c>
      <c r="E355" s="48"/>
      <c r="F355" s="43"/>
      <c r="G355" s="48">
        <f>Source!U186</f>
        <v>7.52</v>
      </c>
      <c r="H355" s="43"/>
      <c r="I355" s="43"/>
      <c r="J355" s="43"/>
      <c r="K355" s="43"/>
      <c r="L355" s="49">
        <f>SUM(L356:L356)-SUMIF(CE356:CE356, 1, L356:L356)</f>
        <v>4501.0200000000004</v>
      </c>
    </row>
    <row r="356" spans="1:83" ht="14.25" x14ac:dyDescent="0.2">
      <c r="A356" s="40"/>
      <c r="B356" s="40" t="s">
        <v>800</v>
      </c>
      <c r="C356" s="40" t="s">
        <v>801</v>
      </c>
      <c r="D356" s="41" t="s">
        <v>781</v>
      </c>
      <c r="E356" s="43">
        <v>3.76</v>
      </c>
      <c r="F356" s="43"/>
      <c r="G356" s="43">
        <f>SmtRes!CX299</f>
        <v>7.52</v>
      </c>
      <c r="H356" s="45"/>
      <c r="I356" s="44"/>
      <c r="J356" s="45">
        <f>SmtRes!CZ299</f>
        <v>598.54</v>
      </c>
      <c r="K356" s="44"/>
      <c r="L356" s="45">
        <f>SmtRes!DI299</f>
        <v>4501.0200000000004</v>
      </c>
    </row>
    <row r="357" spans="1:83" ht="15" x14ac:dyDescent="0.2">
      <c r="A357" s="39"/>
      <c r="B357" s="43">
        <v>2</v>
      </c>
      <c r="C357" s="39" t="s">
        <v>1001</v>
      </c>
      <c r="D357" s="41"/>
      <c r="E357" s="48"/>
      <c r="F357" s="43"/>
      <c r="G357" s="48"/>
      <c r="H357" s="43"/>
      <c r="I357" s="43"/>
      <c r="J357" s="43"/>
      <c r="K357" s="43"/>
      <c r="L357" s="49">
        <f>SUM(L358:L362)-SUMIF(CE358:CE362, 1, L358:L362)</f>
        <v>1140.27</v>
      </c>
    </row>
    <row r="358" spans="1:83" ht="15" x14ac:dyDescent="0.2">
      <c r="A358" s="39"/>
      <c r="B358" s="43"/>
      <c r="C358" s="39" t="s">
        <v>1003</v>
      </c>
      <c r="D358" s="41" t="s">
        <v>781</v>
      </c>
      <c r="E358" s="48"/>
      <c r="F358" s="43"/>
      <c r="G358" s="48">
        <f>Source!V186</f>
        <v>2.14</v>
      </c>
      <c r="H358" s="43"/>
      <c r="I358" s="43"/>
      <c r="J358" s="43"/>
      <c r="K358" s="43"/>
      <c r="L358" s="49">
        <f>SUMIF(CE359:CE362, 1, L359:L362)</f>
        <v>1389.78</v>
      </c>
      <c r="CE358">
        <v>1</v>
      </c>
    </row>
    <row r="359" spans="1:83" ht="28.5" x14ac:dyDescent="0.2">
      <c r="A359" s="40"/>
      <c r="B359" s="40" t="s">
        <v>784</v>
      </c>
      <c r="C359" s="40" t="s">
        <v>786</v>
      </c>
      <c r="D359" s="41" t="s">
        <v>787</v>
      </c>
      <c r="E359" s="43">
        <v>0.85</v>
      </c>
      <c r="F359" s="43"/>
      <c r="G359" s="43">
        <f>SmtRes!CX301</f>
        <v>1.7</v>
      </c>
      <c r="H359" s="45">
        <f>SmtRes!CZ301</f>
        <v>346.73</v>
      </c>
      <c r="I359" s="44">
        <f>SmtRes!AJ301</f>
        <v>1.45</v>
      </c>
      <c r="J359" s="45">
        <f>ROUND(H359*I359, 2)</f>
        <v>502.76</v>
      </c>
      <c r="K359" s="44"/>
      <c r="L359" s="45">
        <f>SmtRes!DG301</f>
        <v>854.69</v>
      </c>
    </row>
    <row r="360" spans="1:83" ht="28.5" x14ac:dyDescent="0.2">
      <c r="A360" s="40"/>
      <c r="B360" s="40" t="s">
        <v>788</v>
      </c>
      <c r="C360" s="40" t="s">
        <v>1002</v>
      </c>
      <c r="D360" s="41" t="s">
        <v>781</v>
      </c>
      <c r="E360" s="43">
        <f>SmtRes!DO301*SmtRes!AT301</f>
        <v>0.85</v>
      </c>
      <c r="F360" s="43"/>
      <c r="G360" s="43">
        <f>ROUND(E360*G354, 7)</f>
        <v>1.7</v>
      </c>
      <c r="H360" s="45"/>
      <c r="I360" s="44"/>
      <c r="J360" s="45">
        <f>ROUND(SmtRes!AG301/SmtRes!DO301, 2)</f>
        <v>649.42999999999995</v>
      </c>
      <c r="K360" s="44"/>
      <c r="L360" s="45">
        <f>SmtRes!DH301</f>
        <v>1104.03</v>
      </c>
      <c r="CE360">
        <v>1</v>
      </c>
    </row>
    <row r="361" spans="1:83" ht="28.5" x14ac:dyDescent="0.2">
      <c r="A361" s="40"/>
      <c r="B361" s="40" t="s">
        <v>789</v>
      </c>
      <c r="C361" s="40" t="s">
        <v>791</v>
      </c>
      <c r="D361" s="41" t="s">
        <v>787</v>
      </c>
      <c r="E361" s="43">
        <v>0.22</v>
      </c>
      <c r="F361" s="43"/>
      <c r="G361" s="43">
        <f>SmtRes!CX302</f>
        <v>0.44</v>
      </c>
      <c r="H361" s="45"/>
      <c r="I361" s="44"/>
      <c r="J361" s="45">
        <f>SmtRes!CZ302</f>
        <v>649.04999999999995</v>
      </c>
      <c r="K361" s="44"/>
      <c r="L361" s="45">
        <f>SmtRes!DG302</f>
        <v>285.58</v>
      </c>
    </row>
    <row r="362" spans="1:83" ht="28.5" x14ac:dyDescent="0.2">
      <c r="A362" s="40"/>
      <c r="B362" s="40" t="s">
        <v>788</v>
      </c>
      <c r="C362" s="40" t="s">
        <v>1002</v>
      </c>
      <c r="D362" s="41" t="s">
        <v>781</v>
      </c>
      <c r="E362" s="43">
        <f>SmtRes!DO302*SmtRes!AT302</f>
        <v>0.22</v>
      </c>
      <c r="F362" s="43"/>
      <c r="G362" s="43">
        <f>ROUND(E362*G354, 7)</f>
        <v>0.44</v>
      </c>
      <c r="H362" s="45"/>
      <c r="I362" s="44"/>
      <c r="J362" s="45">
        <f>ROUND(SmtRes!AG302/SmtRes!DO302, 2)</f>
        <v>649.42999999999995</v>
      </c>
      <c r="K362" s="44"/>
      <c r="L362" s="45">
        <f>SmtRes!DH302</f>
        <v>285.75</v>
      </c>
      <c r="CE362">
        <v>1</v>
      </c>
    </row>
    <row r="363" spans="1:83" ht="15" x14ac:dyDescent="0.2">
      <c r="A363" s="39"/>
      <c r="B363" s="43">
        <v>4</v>
      </c>
      <c r="C363" s="39" t="s">
        <v>1047</v>
      </c>
      <c r="D363" s="41"/>
      <c r="E363" s="48"/>
      <c r="F363" s="43"/>
      <c r="G363" s="48"/>
      <c r="H363" s="43"/>
      <c r="I363" s="43"/>
      <c r="J363" s="43"/>
      <c r="K363" s="43"/>
      <c r="L363" s="49">
        <f>SUM(L364:L368)-SUMIF(CE364:CE368, 1, L364:L368)</f>
        <v>113.43</v>
      </c>
    </row>
    <row r="364" spans="1:83" ht="14.25" x14ac:dyDescent="0.2">
      <c r="A364" s="40"/>
      <c r="B364" s="40" t="s">
        <v>832</v>
      </c>
      <c r="C364" s="40" t="s">
        <v>834</v>
      </c>
      <c r="D364" s="41" t="s">
        <v>83</v>
      </c>
      <c r="E364" s="43">
        <v>0.1</v>
      </c>
      <c r="F364" s="43"/>
      <c r="G364" s="43">
        <f>SmtRes!CX303</f>
        <v>0.2</v>
      </c>
      <c r="H364" s="45">
        <f>SmtRes!CZ303</f>
        <v>238.29</v>
      </c>
      <c r="I364" s="44">
        <f>SmtRes!AI303</f>
        <v>1.63</v>
      </c>
      <c r="J364" s="45">
        <f>ROUND(H364*I364, 2)</f>
        <v>388.41</v>
      </c>
      <c r="K364" s="44"/>
      <c r="L364" s="45">
        <f>SmtRes!DF303</f>
        <v>77.680000000000007</v>
      </c>
    </row>
    <row r="365" spans="1:83" ht="14.25" x14ac:dyDescent="0.2">
      <c r="A365" s="40"/>
      <c r="B365" s="40" t="s">
        <v>835</v>
      </c>
      <c r="C365" s="40" t="s">
        <v>837</v>
      </c>
      <c r="D365" s="41" t="s">
        <v>83</v>
      </c>
      <c r="E365" s="43">
        <v>0.03</v>
      </c>
      <c r="F365" s="43"/>
      <c r="G365" s="43">
        <f>SmtRes!CX304</f>
        <v>0.06</v>
      </c>
      <c r="H365" s="45">
        <f>SmtRes!CZ304</f>
        <v>58.53</v>
      </c>
      <c r="I365" s="44">
        <f>SmtRes!AI304</f>
        <v>1.63</v>
      </c>
      <c r="J365" s="45">
        <f>ROUND(H365*I365, 2)</f>
        <v>95.4</v>
      </c>
      <c r="K365" s="44"/>
      <c r="L365" s="45">
        <f>SmtRes!DF304</f>
        <v>5.72</v>
      </c>
    </row>
    <row r="366" spans="1:83" ht="14.25" x14ac:dyDescent="0.2">
      <c r="A366" s="40"/>
      <c r="B366" s="40" t="s">
        <v>838</v>
      </c>
      <c r="C366" s="40" t="s">
        <v>840</v>
      </c>
      <c r="D366" s="41" t="s">
        <v>83</v>
      </c>
      <c r="E366" s="43">
        <v>0.02</v>
      </c>
      <c r="F366" s="43"/>
      <c r="G366" s="43">
        <f>SmtRes!CX306</f>
        <v>0.04</v>
      </c>
      <c r="H366" s="45">
        <f>SmtRes!CZ306</f>
        <v>56.11</v>
      </c>
      <c r="I366" s="44">
        <f>SmtRes!AI306</f>
        <v>1.55</v>
      </c>
      <c r="J366" s="45">
        <f>ROUND(H366*I366, 2)</f>
        <v>86.97</v>
      </c>
      <c r="K366" s="44"/>
      <c r="L366" s="45">
        <f>SmtRes!DF306</f>
        <v>3.48</v>
      </c>
    </row>
    <row r="367" spans="1:83" ht="14.25" x14ac:dyDescent="0.2">
      <c r="A367" s="40"/>
      <c r="B367" s="40" t="s">
        <v>841</v>
      </c>
      <c r="C367" s="40" t="s">
        <v>843</v>
      </c>
      <c r="D367" s="41" t="s">
        <v>40</v>
      </c>
      <c r="E367" s="43">
        <v>1E-4</v>
      </c>
      <c r="F367" s="43"/>
      <c r="G367" s="43">
        <f>SmtRes!CX309</f>
        <v>2.0000000000000001E-4</v>
      </c>
      <c r="H367" s="45">
        <f>SmtRes!CZ309</f>
        <v>80020.98</v>
      </c>
      <c r="I367" s="44">
        <f>SmtRes!AI309</f>
        <v>1.32</v>
      </c>
      <c r="J367" s="45">
        <f>ROUND(H367*I367, 2)</f>
        <v>105627.69</v>
      </c>
      <c r="K367" s="44"/>
      <c r="L367" s="45">
        <f>SmtRes!DF309</f>
        <v>21.13</v>
      </c>
    </row>
    <row r="368" spans="1:83" ht="14.25" x14ac:dyDescent="0.2">
      <c r="A368" s="40"/>
      <c r="B368" s="40" t="s">
        <v>844</v>
      </c>
      <c r="C368" s="40" t="s">
        <v>846</v>
      </c>
      <c r="D368" s="41" t="s">
        <v>83</v>
      </c>
      <c r="E368" s="43">
        <v>0.03</v>
      </c>
      <c r="F368" s="43"/>
      <c r="G368" s="43">
        <f>SmtRes!CX310</f>
        <v>0.06</v>
      </c>
      <c r="H368" s="45">
        <f>SmtRes!CZ310</f>
        <v>60.6</v>
      </c>
      <c r="I368" s="44">
        <f>SmtRes!AI310</f>
        <v>1.49</v>
      </c>
      <c r="J368" s="45">
        <f>ROUND(H368*I368, 2)</f>
        <v>90.29</v>
      </c>
      <c r="K368" s="44"/>
      <c r="L368" s="45">
        <f>SmtRes!DF310</f>
        <v>5.42</v>
      </c>
    </row>
    <row r="369" spans="1:83" ht="14.25" x14ac:dyDescent="0.2">
      <c r="A369" s="40"/>
      <c r="B369" s="40" t="str">
        <f>EtalonRes!I307</f>
        <v>07.2.07.13</v>
      </c>
      <c r="C369" s="40" t="str">
        <f>EtalonRes!K307</f>
        <v>Хомуты стальные</v>
      </c>
      <c r="D369" s="41" t="str">
        <f>EtalonRes!O307</f>
        <v>кг</v>
      </c>
      <c r="E369" s="43">
        <f>EtalonRes!X307</f>
        <v>0</v>
      </c>
      <c r="F369" s="43"/>
      <c r="G369" s="43">
        <f>ROUND(EtalonRes!AG307*Source!I186, 7)</f>
        <v>0</v>
      </c>
      <c r="H369" s="45"/>
      <c r="I369" s="44"/>
      <c r="J369" s="45"/>
      <c r="K369" s="44"/>
      <c r="L369" s="45"/>
    </row>
    <row r="370" spans="1:83" ht="14.25" x14ac:dyDescent="0.2">
      <c r="A370" s="40"/>
      <c r="B370" s="40" t="str">
        <f>EtalonRes!I308</f>
        <v>08.3.04.02</v>
      </c>
      <c r="C370" s="40" t="str">
        <f>EtalonRes!K308</f>
        <v>Сталь стержневая диаметром до 10 мм</v>
      </c>
      <c r="D370" s="41" t="str">
        <f>EtalonRes!O308</f>
        <v>т</v>
      </c>
      <c r="E370" s="43">
        <f>EtalonRes!X308</f>
        <v>0</v>
      </c>
      <c r="F370" s="43"/>
      <c r="G370" s="43">
        <f>ROUND(EtalonRes!AG308*Source!I186, 7)</f>
        <v>0</v>
      </c>
      <c r="H370" s="45"/>
      <c r="I370" s="44"/>
      <c r="J370" s="45"/>
      <c r="K370" s="44"/>
      <c r="L370" s="45"/>
    </row>
    <row r="371" spans="1:83" ht="28.5" x14ac:dyDescent="0.2">
      <c r="A371" s="40"/>
      <c r="B371" s="40" t="str">
        <f>EtalonRes!I311</f>
        <v>22.2.01.04</v>
      </c>
      <c r="C371" s="40" t="str">
        <f>EtalonRes!K311</f>
        <v>Изоляторы линейные штыревые фарфоровые</v>
      </c>
      <c r="D371" s="41" t="str">
        <f>EtalonRes!O311</f>
        <v>ШТ</v>
      </c>
      <c r="E371" s="43">
        <f>EtalonRes!X311</f>
        <v>0</v>
      </c>
      <c r="F371" s="43"/>
      <c r="G371" s="43">
        <f>ROUND(EtalonRes!AG311*Source!I186, 7)</f>
        <v>0</v>
      </c>
      <c r="H371" s="45"/>
      <c r="I371" s="44"/>
      <c r="J371" s="45"/>
      <c r="K371" s="44"/>
      <c r="L371" s="45"/>
    </row>
    <row r="372" spans="1:83" ht="14.25" x14ac:dyDescent="0.2">
      <c r="A372" s="40"/>
      <c r="B372" s="40" t="str">
        <f>EtalonRes!I312</f>
        <v>22.2.02.03</v>
      </c>
      <c r="C372" s="50" t="str">
        <f>EtalonRes!K312</f>
        <v>Детали крепления стальные</v>
      </c>
      <c r="D372" s="51" t="str">
        <f>EtalonRes!O312</f>
        <v>кг</v>
      </c>
      <c r="E372" s="52">
        <f>EtalonRes!X312</f>
        <v>0</v>
      </c>
      <c r="F372" s="52"/>
      <c r="G372" s="52">
        <f>ROUND(EtalonRes!AG312*Source!I186, 7)</f>
        <v>0</v>
      </c>
      <c r="H372" s="53"/>
      <c r="I372" s="54"/>
      <c r="J372" s="53"/>
      <c r="K372" s="54"/>
      <c r="L372" s="53"/>
    </row>
    <row r="373" spans="1:83" ht="15" x14ac:dyDescent="0.2">
      <c r="A373" s="40"/>
      <c r="B373" s="40"/>
      <c r="C373" s="57" t="s">
        <v>1004</v>
      </c>
      <c r="D373" s="41"/>
      <c r="E373" s="43"/>
      <c r="F373" s="43"/>
      <c r="G373" s="43"/>
      <c r="H373" s="45"/>
      <c r="I373" s="44"/>
      <c r="J373" s="45"/>
      <c r="K373" s="44"/>
      <c r="L373" s="45">
        <f>L355+L357+L358+L363</f>
        <v>7144.5000000000009</v>
      </c>
    </row>
    <row r="374" spans="1:83" ht="14.25" x14ac:dyDescent="0.2">
      <c r="A374" s="40"/>
      <c r="B374" s="40"/>
      <c r="C374" s="40" t="s">
        <v>1005</v>
      </c>
      <c r="D374" s="41"/>
      <c r="E374" s="43"/>
      <c r="F374" s="43"/>
      <c r="G374" s="43"/>
      <c r="H374" s="45"/>
      <c r="I374" s="44"/>
      <c r="J374" s="45"/>
      <c r="K374" s="44"/>
      <c r="L374" s="45">
        <f>SUM(AR354:AR377)+SUM(AS354:AS377)+SUM(AT354:AT377)+SUM(AU354:AU377)+SUM(AV354:AV377)</f>
        <v>5890.8</v>
      </c>
    </row>
    <row r="375" spans="1:83" ht="14.25" x14ac:dyDescent="0.2">
      <c r="A375" s="40"/>
      <c r="B375" s="40" t="s">
        <v>26</v>
      </c>
      <c r="C375" s="40" t="s">
        <v>1006</v>
      </c>
      <c r="D375" s="41" t="s">
        <v>57</v>
      </c>
      <c r="E375" s="43">
        <f>Source!BZ186</f>
        <v>103</v>
      </c>
      <c r="F375" s="43"/>
      <c r="G375" s="43">
        <f>Source!AT186</f>
        <v>103</v>
      </c>
      <c r="H375" s="45"/>
      <c r="I375" s="44"/>
      <c r="J375" s="45"/>
      <c r="K375" s="44"/>
      <c r="L375" s="45">
        <f>SUM(AZ354:AZ377)</f>
        <v>6067.52</v>
      </c>
    </row>
    <row r="376" spans="1:83" ht="14.25" x14ac:dyDescent="0.2">
      <c r="A376" s="50"/>
      <c r="B376" s="50" t="s">
        <v>27</v>
      </c>
      <c r="C376" s="50" t="s">
        <v>1007</v>
      </c>
      <c r="D376" s="51" t="s">
        <v>57</v>
      </c>
      <c r="E376" s="52">
        <f>Source!CA186</f>
        <v>60</v>
      </c>
      <c r="F376" s="52"/>
      <c r="G376" s="52">
        <f>Source!AU186</f>
        <v>60</v>
      </c>
      <c r="H376" s="53"/>
      <c r="I376" s="54"/>
      <c r="J376" s="53"/>
      <c r="K376" s="54"/>
      <c r="L376" s="53">
        <f>SUM(BA354:BA377)</f>
        <v>3534.48</v>
      </c>
    </row>
    <row r="377" spans="1:83" ht="15" x14ac:dyDescent="0.2">
      <c r="C377" s="128" t="s">
        <v>1008</v>
      </c>
      <c r="D377" s="128"/>
      <c r="E377" s="128"/>
      <c r="F377" s="128"/>
      <c r="G377" s="128"/>
      <c r="H377" s="128"/>
      <c r="I377" s="129">
        <f>IF(E354&lt;&gt;0,K377/E354, 0)</f>
        <v>8373.25</v>
      </c>
      <c r="J377" s="129"/>
      <c r="K377" s="129">
        <f>L355+L357+L363+L375+L376+L358</f>
        <v>16746.5</v>
      </c>
      <c r="L377" s="129"/>
      <c r="AD377">
        <f>ROUND((Source!AT186/100)*((ROUND(SUMIF(SmtRes!AQ299:'SmtRes'!AQ312,"=1",SmtRes!AD299:'SmtRes'!AD312)*Source!I186, 2)+ROUND(SUMIF(SmtRes!AQ299:'SmtRes'!AQ312,"=1",SmtRes!AC299:'SmtRes'!AC312)*Source!I186, 2))), 2)</f>
        <v>3908.64</v>
      </c>
      <c r="AE377">
        <f>ROUND((Source!AU186/100)*((ROUND(SUMIF(SmtRes!AQ299:'SmtRes'!AQ312,"=1",SmtRes!AD299:'SmtRes'!AD312)*Source!I186, 2)+ROUND(SUMIF(SmtRes!AQ299:'SmtRes'!AQ312,"=1",SmtRes!AC299:'SmtRes'!AC312)*Source!I186, 2))), 2)</f>
        <v>2276.88</v>
      </c>
      <c r="AN377" s="55">
        <f>L355+L357+L363+L375+L376+L358</f>
        <v>16746.5</v>
      </c>
      <c r="AO377" s="55">
        <f>L357</f>
        <v>1140.27</v>
      </c>
      <c r="AQ377" t="s">
        <v>1009</v>
      </c>
      <c r="AR377" s="55">
        <f>L355</f>
        <v>4501.0200000000004</v>
      </c>
      <c r="AT377" s="55">
        <f>L358</f>
        <v>1389.78</v>
      </c>
      <c r="AV377" t="s">
        <v>1009</v>
      </c>
      <c r="AW377" s="55">
        <f>L363</f>
        <v>113.43</v>
      </c>
      <c r="AZ377">
        <f>Source!X186</f>
        <v>6067.52</v>
      </c>
      <c r="BA377">
        <f>Source!Y186</f>
        <v>3534.48</v>
      </c>
      <c r="CD377">
        <v>1</v>
      </c>
    </row>
    <row r="378" spans="1:83" ht="28.5" x14ac:dyDescent="0.2">
      <c r="A378" s="38">
        <v>23</v>
      </c>
      <c r="B378" s="40" t="s">
        <v>1052</v>
      </c>
      <c r="C378" s="40" t="str">
        <f>Source!G192</f>
        <v>Установка разрядников: с помощью механизмов</v>
      </c>
      <c r="D378" s="41" t="str">
        <f>Source!H192</f>
        <v>КОМПЛ</v>
      </c>
      <c r="E378" s="43">
        <f>Source!K192</f>
        <v>1</v>
      </c>
      <c r="F378" s="43"/>
      <c r="G378" s="43">
        <f>Source!I192</f>
        <v>1</v>
      </c>
      <c r="H378" s="45"/>
      <c r="I378" s="44"/>
      <c r="J378" s="45"/>
      <c r="K378" s="44"/>
      <c r="L378" s="45"/>
    </row>
    <row r="379" spans="1:83" ht="15" x14ac:dyDescent="0.2">
      <c r="A379" s="39"/>
      <c r="B379" s="43">
        <v>1</v>
      </c>
      <c r="C379" s="39" t="s">
        <v>1000</v>
      </c>
      <c r="D379" s="41" t="s">
        <v>781</v>
      </c>
      <c r="E379" s="48"/>
      <c r="F379" s="43"/>
      <c r="G379" s="48">
        <f>Source!U192</f>
        <v>3.76</v>
      </c>
      <c r="H379" s="43"/>
      <c r="I379" s="43"/>
      <c r="J379" s="43"/>
      <c r="K379" s="43"/>
      <c r="L379" s="49">
        <f>SUM(L380:L380)-SUMIF(CE380:CE380, 1, L380:L380)</f>
        <v>2250.5100000000002</v>
      </c>
    </row>
    <row r="380" spans="1:83" ht="14.25" x14ac:dyDescent="0.2">
      <c r="A380" s="40"/>
      <c r="B380" s="40" t="s">
        <v>800</v>
      </c>
      <c r="C380" s="40" t="s">
        <v>801</v>
      </c>
      <c r="D380" s="41" t="s">
        <v>781</v>
      </c>
      <c r="E380" s="43">
        <v>3.76</v>
      </c>
      <c r="F380" s="43"/>
      <c r="G380" s="43">
        <f>SmtRes!CX313</f>
        <v>3.76</v>
      </c>
      <c r="H380" s="45"/>
      <c r="I380" s="44"/>
      <c r="J380" s="45">
        <f>SmtRes!CZ313</f>
        <v>598.54</v>
      </c>
      <c r="K380" s="44"/>
      <c r="L380" s="45">
        <f>SmtRes!DI313</f>
        <v>2250.5100000000002</v>
      </c>
    </row>
    <row r="381" spans="1:83" ht="15" x14ac:dyDescent="0.2">
      <c r="A381" s="39"/>
      <c r="B381" s="43">
        <v>2</v>
      </c>
      <c r="C381" s="39" t="s">
        <v>1001</v>
      </c>
      <c r="D381" s="41"/>
      <c r="E381" s="48"/>
      <c r="F381" s="43"/>
      <c r="G381" s="48"/>
      <c r="H381" s="43"/>
      <c r="I381" s="43"/>
      <c r="J381" s="43"/>
      <c r="K381" s="43"/>
      <c r="L381" s="49">
        <f>SUM(L382:L386)-SUMIF(CE382:CE386, 1, L382:L386)</f>
        <v>570.14000000000033</v>
      </c>
    </row>
    <row r="382" spans="1:83" ht="15" x14ac:dyDescent="0.2">
      <c r="A382" s="39"/>
      <c r="B382" s="43"/>
      <c r="C382" s="39" t="s">
        <v>1003</v>
      </c>
      <c r="D382" s="41" t="s">
        <v>781</v>
      </c>
      <c r="E382" s="48"/>
      <c r="F382" s="43"/>
      <c r="G382" s="48">
        <f>Source!V192</f>
        <v>1.07</v>
      </c>
      <c r="H382" s="43"/>
      <c r="I382" s="43"/>
      <c r="J382" s="43"/>
      <c r="K382" s="43"/>
      <c r="L382" s="49">
        <f>SUMIF(CE383:CE386, 1, L383:L386)</f>
        <v>694.89</v>
      </c>
      <c r="CE382">
        <v>1</v>
      </c>
    </row>
    <row r="383" spans="1:83" ht="28.5" x14ac:dyDescent="0.2">
      <c r="A383" s="40"/>
      <c r="B383" s="40" t="s">
        <v>784</v>
      </c>
      <c r="C383" s="40" t="s">
        <v>786</v>
      </c>
      <c r="D383" s="41" t="s">
        <v>787</v>
      </c>
      <c r="E383" s="43">
        <v>0.85</v>
      </c>
      <c r="F383" s="43"/>
      <c r="G383" s="43">
        <f>SmtRes!CX315</f>
        <v>0.85</v>
      </c>
      <c r="H383" s="45">
        <f>SmtRes!CZ315</f>
        <v>346.73</v>
      </c>
      <c r="I383" s="44">
        <f>SmtRes!AJ315</f>
        <v>1.45</v>
      </c>
      <c r="J383" s="45">
        <f>ROUND(H383*I383, 2)</f>
        <v>502.76</v>
      </c>
      <c r="K383" s="44"/>
      <c r="L383" s="45">
        <f>SmtRes!DG315</f>
        <v>427.35</v>
      </c>
    </row>
    <row r="384" spans="1:83" ht="28.5" x14ac:dyDescent="0.2">
      <c r="A384" s="40"/>
      <c r="B384" s="40" t="s">
        <v>788</v>
      </c>
      <c r="C384" s="40" t="s">
        <v>1002</v>
      </c>
      <c r="D384" s="41" t="s">
        <v>781</v>
      </c>
      <c r="E384" s="43">
        <f>SmtRes!DO315*SmtRes!AT315</f>
        <v>0.85</v>
      </c>
      <c r="F384" s="43"/>
      <c r="G384" s="43">
        <f>ROUND(E384*G378, 7)</f>
        <v>0.85</v>
      </c>
      <c r="H384" s="45"/>
      <c r="I384" s="44"/>
      <c r="J384" s="45">
        <f>ROUND(SmtRes!AG315/SmtRes!DO315, 2)</f>
        <v>649.42999999999995</v>
      </c>
      <c r="K384" s="44"/>
      <c r="L384" s="45">
        <f>SmtRes!DH315</f>
        <v>552.02</v>
      </c>
      <c r="CE384">
        <v>1</v>
      </c>
    </row>
    <row r="385" spans="1:83" ht="28.5" x14ac:dyDescent="0.2">
      <c r="A385" s="40"/>
      <c r="B385" s="40" t="s">
        <v>789</v>
      </c>
      <c r="C385" s="40" t="s">
        <v>791</v>
      </c>
      <c r="D385" s="41" t="s">
        <v>787</v>
      </c>
      <c r="E385" s="43">
        <v>0.22</v>
      </c>
      <c r="F385" s="43"/>
      <c r="G385" s="43">
        <f>SmtRes!CX316</f>
        <v>0.22</v>
      </c>
      <c r="H385" s="45"/>
      <c r="I385" s="44"/>
      <c r="J385" s="45">
        <f>SmtRes!CZ316</f>
        <v>649.04999999999995</v>
      </c>
      <c r="K385" s="44"/>
      <c r="L385" s="45">
        <f>SmtRes!DG316</f>
        <v>142.79</v>
      </c>
    </row>
    <row r="386" spans="1:83" ht="28.5" x14ac:dyDescent="0.2">
      <c r="A386" s="40"/>
      <c r="B386" s="40" t="s">
        <v>788</v>
      </c>
      <c r="C386" s="40" t="s">
        <v>1002</v>
      </c>
      <c r="D386" s="41" t="s">
        <v>781</v>
      </c>
      <c r="E386" s="43">
        <f>SmtRes!DO316*SmtRes!AT316</f>
        <v>0.22</v>
      </c>
      <c r="F386" s="43"/>
      <c r="G386" s="43">
        <f>ROUND(E386*G378, 7)</f>
        <v>0.22</v>
      </c>
      <c r="H386" s="45"/>
      <c r="I386" s="44"/>
      <c r="J386" s="45">
        <f>ROUND(SmtRes!AG316/SmtRes!DO316, 2)</f>
        <v>649.42999999999995</v>
      </c>
      <c r="K386" s="44"/>
      <c r="L386" s="45">
        <f>SmtRes!DH316</f>
        <v>142.87</v>
      </c>
      <c r="CE386">
        <v>1</v>
      </c>
    </row>
    <row r="387" spans="1:83" ht="15" x14ac:dyDescent="0.2">
      <c r="A387" s="39"/>
      <c r="B387" s="43">
        <v>4</v>
      </c>
      <c r="C387" s="39" t="s">
        <v>1047</v>
      </c>
      <c r="D387" s="41"/>
      <c r="E387" s="48"/>
      <c r="F387" s="43"/>
      <c r="G387" s="48"/>
      <c r="H387" s="43"/>
      <c r="I387" s="43"/>
      <c r="J387" s="43"/>
      <c r="K387" s="43"/>
      <c r="L387" s="49">
        <f>SUM(L388:L392)-SUMIF(CE388:CE392, 1, L388:L392)</f>
        <v>56.710000000000008</v>
      </c>
    </row>
    <row r="388" spans="1:83" ht="14.25" x14ac:dyDescent="0.2">
      <c r="A388" s="40"/>
      <c r="B388" s="40" t="s">
        <v>832</v>
      </c>
      <c r="C388" s="40" t="s">
        <v>834</v>
      </c>
      <c r="D388" s="41" t="s">
        <v>83</v>
      </c>
      <c r="E388" s="43">
        <v>0.1</v>
      </c>
      <c r="F388" s="43"/>
      <c r="G388" s="43">
        <f>SmtRes!CX317</f>
        <v>0.1</v>
      </c>
      <c r="H388" s="45">
        <f>SmtRes!CZ317</f>
        <v>238.29</v>
      </c>
      <c r="I388" s="44">
        <f>SmtRes!AI317</f>
        <v>1.63</v>
      </c>
      <c r="J388" s="45">
        <f>ROUND(H388*I388, 2)</f>
        <v>388.41</v>
      </c>
      <c r="K388" s="44"/>
      <c r="L388" s="45">
        <f>SmtRes!DF317</f>
        <v>38.840000000000003</v>
      </c>
    </row>
    <row r="389" spans="1:83" ht="14.25" x14ac:dyDescent="0.2">
      <c r="A389" s="40"/>
      <c r="B389" s="40" t="s">
        <v>835</v>
      </c>
      <c r="C389" s="40" t="s">
        <v>837</v>
      </c>
      <c r="D389" s="41" t="s">
        <v>83</v>
      </c>
      <c r="E389" s="43">
        <v>0.03</v>
      </c>
      <c r="F389" s="43"/>
      <c r="G389" s="43">
        <f>SmtRes!CX318</f>
        <v>0.03</v>
      </c>
      <c r="H389" s="45">
        <f>SmtRes!CZ318</f>
        <v>58.53</v>
      </c>
      <c r="I389" s="44">
        <f>SmtRes!AI318</f>
        <v>1.63</v>
      </c>
      <c r="J389" s="45">
        <f>ROUND(H389*I389, 2)</f>
        <v>95.4</v>
      </c>
      <c r="K389" s="44"/>
      <c r="L389" s="45">
        <f>SmtRes!DF318</f>
        <v>2.86</v>
      </c>
    </row>
    <row r="390" spans="1:83" ht="14.25" x14ac:dyDescent="0.2">
      <c r="A390" s="40"/>
      <c r="B390" s="40" t="s">
        <v>838</v>
      </c>
      <c r="C390" s="40" t="s">
        <v>840</v>
      </c>
      <c r="D390" s="41" t="s">
        <v>83</v>
      </c>
      <c r="E390" s="43">
        <v>0.02</v>
      </c>
      <c r="F390" s="43"/>
      <c r="G390" s="43">
        <f>SmtRes!CX320</f>
        <v>0.02</v>
      </c>
      <c r="H390" s="45">
        <f>SmtRes!CZ320</f>
        <v>56.11</v>
      </c>
      <c r="I390" s="44">
        <f>SmtRes!AI320</f>
        <v>1.55</v>
      </c>
      <c r="J390" s="45">
        <f>ROUND(H390*I390, 2)</f>
        <v>86.97</v>
      </c>
      <c r="K390" s="44"/>
      <c r="L390" s="45">
        <f>SmtRes!DF320</f>
        <v>1.74</v>
      </c>
    </row>
    <row r="391" spans="1:83" ht="14.25" x14ac:dyDescent="0.2">
      <c r="A391" s="40"/>
      <c r="B391" s="40" t="s">
        <v>841</v>
      </c>
      <c r="C391" s="40" t="s">
        <v>843</v>
      </c>
      <c r="D391" s="41" t="s">
        <v>40</v>
      </c>
      <c r="E391" s="43">
        <v>1E-4</v>
      </c>
      <c r="F391" s="43"/>
      <c r="G391" s="43">
        <f>SmtRes!CX323</f>
        <v>1E-4</v>
      </c>
      <c r="H391" s="45">
        <f>SmtRes!CZ323</f>
        <v>80020.98</v>
      </c>
      <c r="I391" s="44">
        <f>SmtRes!AI323</f>
        <v>1.32</v>
      </c>
      <c r="J391" s="45">
        <f>ROUND(H391*I391, 2)</f>
        <v>105627.69</v>
      </c>
      <c r="K391" s="44"/>
      <c r="L391" s="45">
        <f>SmtRes!DF323</f>
        <v>10.56</v>
      </c>
    </row>
    <row r="392" spans="1:83" ht="14.25" x14ac:dyDescent="0.2">
      <c r="A392" s="40"/>
      <c r="B392" s="40" t="s">
        <v>844</v>
      </c>
      <c r="C392" s="40" t="s">
        <v>846</v>
      </c>
      <c r="D392" s="41" t="s">
        <v>83</v>
      </c>
      <c r="E392" s="43">
        <v>0.03</v>
      </c>
      <c r="F392" s="43"/>
      <c r="G392" s="43">
        <f>SmtRes!CX324</f>
        <v>0.03</v>
      </c>
      <c r="H392" s="45">
        <f>SmtRes!CZ324</f>
        <v>60.6</v>
      </c>
      <c r="I392" s="44">
        <f>SmtRes!AI324</f>
        <v>1.49</v>
      </c>
      <c r="J392" s="45">
        <f>ROUND(H392*I392, 2)</f>
        <v>90.29</v>
      </c>
      <c r="K392" s="44"/>
      <c r="L392" s="45">
        <f>SmtRes!DF324</f>
        <v>2.71</v>
      </c>
    </row>
    <row r="393" spans="1:83" ht="14.25" x14ac:dyDescent="0.2">
      <c r="A393" s="40"/>
      <c r="B393" s="40" t="str">
        <f>EtalonRes!I321</f>
        <v>07.2.07.13</v>
      </c>
      <c r="C393" s="40" t="str">
        <f>EtalonRes!K321</f>
        <v>Хомуты стальные</v>
      </c>
      <c r="D393" s="41" t="str">
        <f>EtalonRes!O321</f>
        <v>кг</v>
      </c>
      <c r="E393" s="43">
        <f>EtalonRes!X321</f>
        <v>0</v>
      </c>
      <c r="F393" s="43"/>
      <c r="G393" s="43">
        <f>ROUND(EtalonRes!AG321*Source!I192, 7)</f>
        <v>0</v>
      </c>
      <c r="H393" s="45"/>
      <c r="I393" s="44"/>
      <c r="J393" s="45"/>
      <c r="K393" s="44"/>
      <c r="L393" s="45"/>
    </row>
    <row r="394" spans="1:83" ht="14.25" x14ac:dyDescent="0.2">
      <c r="A394" s="40"/>
      <c r="B394" s="40" t="str">
        <f>EtalonRes!I322</f>
        <v>08.3.04.02</v>
      </c>
      <c r="C394" s="40" t="str">
        <f>EtalonRes!K322</f>
        <v>Сталь стержневая диаметром до 10 мм</v>
      </c>
      <c r="D394" s="41" t="str">
        <f>EtalonRes!O322</f>
        <v>т</v>
      </c>
      <c r="E394" s="43">
        <f>EtalonRes!X322</f>
        <v>0</v>
      </c>
      <c r="F394" s="43"/>
      <c r="G394" s="43">
        <f>ROUND(EtalonRes!AG322*Source!I192, 7)</f>
        <v>0</v>
      </c>
      <c r="H394" s="45"/>
      <c r="I394" s="44"/>
      <c r="J394" s="45"/>
      <c r="K394" s="44"/>
      <c r="L394" s="45"/>
    </row>
    <row r="395" spans="1:83" ht="28.5" x14ac:dyDescent="0.2">
      <c r="A395" s="40"/>
      <c r="B395" s="40" t="str">
        <f>EtalonRes!I325</f>
        <v>22.2.01.04</v>
      </c>
      <c r="C395" s="40" t="str">
        <f>EtalonRes!K325</f>
        <v>Изоляторы линейные штыревые фарфоровые</v>
      </c>
      <c r="D395" s="41" t="str">
        <f>EtalonRes!O325</f>
        <v>ШТ</v>
      </c>
      <c r="E395" s="43">
        <f>EtalonRes!X325</f>
        <v>0</v>
      </c>
      <c r="F395" s="43"/>
      <c r="G395" s="43">
        <f>ROUND(EtalonRes!AG325*Source!I192, 7)</f>
        <v>0</v>
      </c>
      <c r="H395" s="45"/>
      <c r="I395" s="44"/>
      <c r="J395" s="45"/>
      <c r="K395" s="44"/>
      <c r="L395" s="45"/>
    </row>
    <row r="396" spans="1:83" ht="14.25" x14ac:dyDescent="0.2">
      <c r="A396" s="40"/>
      <c r="B396" s="40" t="str">
        <f>EtalonRes!I326</f>
        <v>22.2.02.03</v>
      </c>
      <c r="C396" s="50" t="str">
        <f>EtalonRes!K326</f>
        <v>Детали крепления стальные</v>
      </c>
      <c r="D396" s="51" t="str">
        <f>EtalonRes!O326</f>
        <v>кг</v>
      </c>
      <c r="E396" s="52">
        <f>EtalonRes!X326</f>
        <v>0</v>
      </c>
      <c r="F396" s="52"/>
      <c r="G396" s="52">
        <f>ROUND(EtalonRes!AG326*Source!I192, 7)</f>
        <v>0</v>
      </c>
      <c r="H396" s="53"/>
      <c r="I396" s="54"/>
      <c r="J396" s="53"/>
      <c r="K396" s="54"/>
      <c r="L396" s="53"/>
    </row>
    <row r="397" spans="1:83" ht="15" x14ac:dyDescent="0.2">
      <c r="A397" s="40"/>
      <c r="B397" s="40"/>
      <c r="C397" s="57" t="s">
        <v>1004</v>
      </c>
      <c r="D397" s="41"/>
      <c r="E397" s="43"/>
      <c r="F397" s="43"/>
      <c r="G397" s="43"/>
      <c r="H397" s="45"/>
      <c r="I397" s="44"/>
      <c r="J397" s="45"/>
      <c r="K397" s="44"/>
      <c r="L397" s="45">
        <f>L379+L381+L382+L387</f>
        <v>3572.2500000000005</v>
      </c>
    </row>
    <row r="398" spans="1:83" ht="14.25" x14ac:dyDescent="0.2">
      <c r="A398" s="40"/>
      <c r="B398" s="40"/>
      <c r="C398" s="40" t="s">
        <v>1005</v>
      </c>
      <c r="D398" s="41"/>
      <c r="E398" s="43"/>
      <c r="F398" s="43"/>
      <c r="G398" s="43"/>
      <c r="H398" s="45"/>
      <c r="I398" s="44"/>
      <c r="J398" s="45"/>
      <c r="K398" s="44"/>
      <c r="L398" s="45">
        <f>SUM(AR378:AR401)+SUM(AS378:AS401)+SUM(AT378:AT401)+SUM(AU378:AU401)+SUM(AV378:AV401)</f>
        <v>2945.4</v>
      </c>
    </row>
    <row r="399" spans="1:83" ht="14.25" x14ac:dyDescent="0.2">
      <c r="A399" s="40"/>
      <c r="B399" s="40" t="s">
        <v>26</v>
      </c>
      <c r="C399" s="40" t="s">
        <v>1006</v>
      </c>
      <c r="D399" s="41" t="s">
        <v>57</v>
      </c>
      <c r="E399" s="43">
        <f>Source!BZ192</f>
        <v>103</v>
      </c>
      <c r="F399" s="43"/>
      <c r="G399" s="43">
        <f>Source!AT192</f>
        <v>103</v>
      </c>
      <c r="H399" s="45"/>
      <c r="I399" s="44"/>
      <c r="J399" s="45"/>
      <c r="K399" s="44"/>
      <c r="L399" s="45">
        <f>SUM(AZ378:AZ401)</f>
        <v>3033.76</v>
      </c>
    </row>
    <row r="400" spans="1:83" ht="14.25" x14ac:dyDescent="0.2">
      <c r="A400" s="50"/>
      <c r="B400" s="50" t="s">
        <v>27</v>
      </c>
      <c r="C400" s="50" t="s">
        <v>1007</v>
      </c>
      <c r="D400" s="51" t="s">
        <v>57</v>
      </c>
      <c r="E400" s="52">
        <f>Source!CA192</f>
        <v>60</v>
      </c>
      <c r="F400" s="52"/>
      <c r="G400" s="52">
        <f>Source!AU192</f>
        <v>60</v>
      </c>
      <c r="H400" s="53"/>
      <c r="I400" s="54"/>
      <c r="J400" s="53"/>
      <c r="K400" s="54"/>
      <c r="L400" s="53">
        <f>SUM(BA378:BA401)</f>
        <v>1767.24</v>
      </c>
    </row>
    <row r="401" spans="1:82" ht="15" x14ac:dyDescent="0.2">
      <c r="C401" s="128" t="s">
        <v>1008</v>
      </c>
      <c r="D401" s="128"/>
      <c r="E401" s="128"/>
      <c r="F401" s="128"/>
      <c r="G401" s="128"/>
      <c r="H401" s="128"/>
      <c r="I401" s="129">
        <f>IF(E378&lt;&gt;0,K401/E378, 0)</f>
        <v>8373.25</v>
      </c>
      <c r="J401" s="129"/>
      <c r="K401" s="129">
        <f>L379+L381+L387+L399+L400+L382</f>
        <v>8373.25</v>
      </c>
      <c r="L401" s="129"/>
      <c r="AD401">
        <f>ROUND((Source!AT192/100)*((ROUND(SUMIF(SmtRes!AQ313:'SmtRes'!AQ326,"=1",SmtRes!AD313:'SmtRes'!AD326)*Source!I192, 2)+ROUND(SUMIF(SmtRes!AQ313:'SmtRes'!AQ326,"=1",SmtRes!AC313:'SmtRes'!AC326)*Source!I192, 2))), 2)</f>
        <v>1954.32</v>
      </c>
      <c r="AE401">
        <f>ROUND((Source!AU192/100)*((ROUND(SUMIF(SmtRes!AQ313:'SmtRes'!AQ326,"=1",SmtRes!AD313:'SmtRes'!AD326)*Source!I192, 2)+ROUND(SUMIF(SmtRes!AQ313:'SmtRes'!AQ326,"=1",SmtRes!AC313:'SmtRes'!AC326)*Source!I192, 2))), 2)</f>
        <v>1138.44</v>
      </c>
      <c r="AN401" s="55">
        <f>L379+L381+L387+L399+L400+L382</f>
        <v>8373.25</v>
      </c>
      <c r="AO401" s="55">
        <f>L381</f>
        <v>570.14000000000033</v>
      </c>
      <c r="AQ401" t="s">
        <v>1009</v>
      </c>
      <c r="AR401" s="55">
        <f>L379</f>
        <v>2250.5100000000002</v>
      </c>
      <c r="AT401" s="55">
        <f>L382</f>
        <v>694.89</v>
      </c>
      <c r="AV401" t="s">
        <v>1009</v>
      </c>
      <c r="AW401" s="55">
        <f>L387</f>
        <v>56.710000000000008</v>
      </c>
      <c r="AZ401">
        <f>Source!X192</f>
        <v>3033.76</v>
      </c>
      <c r="BA401">
        <f>Source!Y192</f>
        <v>1767.24</v>
      </c>
      <c r="CD401">
        <v>1</v>
      </c>
    </row>
    <row r="402" spans="1:82" ht="42.75" x14ac:dyDescent="0.2">
      <c r="A402" s="38">
        <v>24</v>
      </c>
      <c r="B402" s="40" t="s">
        <v>1053</v>
      </c>
      <c r="C402" s="40" t="str">
        <f>Source!G209</f>
        <v>Присоединение к зажимам жил проводов или кабелей сечением: до 70 мм2</v>
      </c>
      <c r="D402" s="41" t="str">
        <f>Source!H209</f>
        <v>100 ШТ</v>
      </c>
      <c r="E402" s="43">
        <f>Source!K209</f>
        <v>0.06</v>
      </c>
      <c r="F402" s="43"/>
      <c r="G402" s="43">
        <f>Source!I209</f>
        <v>0.06</v>
      </c>
      <c r="H402" s="45"/>
      <c r="I402" s="44"/>
      <c r="J402" s="45"/>
      <c r="K402" s="44"/>
      <c r="L402" s="45"/>
    </row>
    <row r="403" spans="1:82" x14ac:dyDescent="0.2">
      <c r="C403" s="59" t="str">
        <f>"Объем: "&amp;Source!I209&amp;"=(2*"&amp;"3)/"&amp;"100"</f>
        <v>Объем: 0,06=(2*3)/100</v>
      </c>
    </row>
    <row r="404" spans="1:82" ht="15" x14ac:dyDescent="0.2">
      <c r="A404" s="39"/>
      <c r="B404" s="43">
        <v>1</v>
      </c>
      <c r="C404" s="39" t="s">
        <v>1000</v>
      </c>
      <c r="D404" s="41" t="s">
        <v>781</v>
      </c>
      <c r="E404" s="48"/>
      <c r="F404" s="43"/>
      <c r="G404" s="48">
        <f>Source!U209</f>
        <v>0.90720000000000001</v>
      </c>
      <c r="H404" s="43"/>
      <c r="I404" s="43"/>
      <c r="J404" s="43"/>
      <c r="K404" s="43"/>
      <c r="L404" s="49">
        <f>SUM(L405:L405)-SUMIF(CE405:CE405, 1, L405:L405)</f>
        <v>575.97</v>
      </c>
    </row>
    <row r="405" spans="1:82" ht="14.25" x14ac:dyDescent="0.2">
      <c r="A405" s="40"/>
      <c r="B405" s="40" t="s">
        <v>794</v>
      </c>
      <c r="C405" s="50" t="s">
        <v>795</v>
      </c>
      <c r="D405" s="51" t="s">
        <v>781</v>
      </c>
      <c r="E405" s="52">
        <v>15.12</v>
      </c>
      <c r="F405" s="52"/>
      <c r="G405" s="52">
        <f>SmtRes!CX359</f>
        <v>0.90720000000000001</v>
      </c>
      <c r="H405" s="53"/>
      <c r="I405" s="54"/>
      <c r="J405" s="53">
        <f>SmtRes!CZ359</f>
        <v>634.89</v>
      </c>
      <c r="K405" s="54"/>
      <c r="L405" s="53">
        <f>SmtRes!DI359</f>
        <v>575.97</v>
      </c>
    </row>
    <row r="406" spans="1:82" ht="15" x14ac:dyDescent="0.2">
      <c r="A406" s="40"/>
      <c r="B406" s="40"/>
      <c r="C406" s="57" t="s">
        <v>1004</v>
      </c>
      <c r="D406" s="41"/>
      <c r="E406" s="43"/>
      <c r="F406" s="43"/>
      <c r="G406" s="43"/>
      <c r="H406" s="45"/>
      <c r="I406" s="44"/>
      <c r="J406" s="45"/>
      <c r="K406" s="44"/>
      <c r="L406" s="45">
        <f>L404</f>
        <v>575.97</v>
      </c>
    </row>
    <row r="407" spans="1:82" ht="57" x14ac:dyDescent="0.2">
      <c r="A407" s="38">
        <v>24.1</v>
      </c>
      <c r="B407" s="40" t="str">
        <f>Source!F210</f>
        <v>421/пр_2020_п.75_пп.а</v>
      </c>
      <c r="C407" s="40" t="str">
        <f>Source!G210</f>
        <v>Сметная стоимость вспомогательных ненормируемых материальных ресурсов, не учтенная в сметной норме, 2%</v>
      </c>
      <c r="D407" s="41" t="str">
        <f>Source!H210</f>
        <v>%</v>
      </c>
      <c r="E407" s="43">
        <f>SmtRes!AT360</f>
        <v>2</v>
      </c>
      <c r="F407" s="43"/>
      <c r="G407" s="43">
        <f>Source!I210</f>
        <v>2</v>
      </c>
      <c r="H407" s="45"/>
      <c r="I407" s="44"/>
      <c r="J407" s="45"/>
      <c r="K407" s="44"/>
      <c r="L407" s="45">
        <f>Source!P210</f>
        <v>11.52</v>
      </c>
      <c r="AD407">
        <f>ROUND((Source!AT210/100)*((ROUND(0*Source!I210, 2)+ROUND(0*Source!I210, 2))), 2)</f>
        <v>0</v>
      </c>
      <c r="AE407">
        <f>ROUND((Source!AU210/100)*((ROUND(0*Source!I210, 2)+ROUND(0*Source!I210, 2))), 2)</f>
        <v>0</v>
      </c>
      <c r="AN407">
        <f>L407</f>
        <v>11.52</v>
      </c>
      <c r="AW407">
        <f>L407</f>
        <v>11.52</v>
      </c>
      <c r="AZ407">
        <f>Source!X210</f>
        <v>0</v>
      </c>
      <c r="BA407">
        <f>Source!Y210</f>
        <v>0</v>
      </c>
      <c r="CD407">
        <v>2</v>
      </c>
    </row>
    <row r="408" spans="1:82" ht="14.25" x14ac:dyDescent="0.2">
      <c r="A408" s="40"/>
      <c r="B408" s="40"/>
      <c r="C408" s="40" t="s">
        <v>1005</v>
      </c>
      <c r="D408" s="41"/>
      <c r="E408" s="43"/>
      <c r="F408" s="43"/>
      <c r="G408" s="43"/>
      <c r="H408" s="45"/>
      <c r="I408" s="44"/>
      <c r="J408" s="45"/>
      <c r="K408" s="44"/>
      <c r="L408" s="45">
        <f>SUM(AR402:AR411)+SUM(AS402:AS411)+SUM(AT402:AT411)+SUM(AU402:AU411)+SUM(AV402:AV411)</f>
        <v>575.97</v>
      </c>
    </row>
    <row r="409" spans="1:82" ht="28.5" x14ac:dyDescent="0.2">
      <c r="A409" s="40"/>
      <c r="B409" s="40" t="s">
        <v>52</v>
      </c>
      <c r="C409" s="40" t="s">
        <v>1055</v>
      </c>
      <c r="D409" s="41" t="s">
        <v>57</v>
      </c>
      <c r="E409" s="43">
        <f>Source!BZ209</f>
        <v>97</v>
      </c>
      <c r="F409" s="43"/>
      <c r="G409" s="43">
        <f>Source!AT209</f>
        <v>97</v>
      </c>
      <c r="H409" s="45"/>
      <c r="I409" s="44"/>
      <c r="J409" s="45"/>
      <c r="K409" s="44"/>
      <c r="L409" s="45">
        <f>SUM(AZ402:AZ411)</f>
        <v>558.69000000000005</v>
      </c>
    </row>
    <row r="410" spans="1:82" ht="28.5" x14ac:dyDescent="0.2">
      <c r="A410" s="50"/>
      <c r="B410" s="50" t="s">
        <v>53</v>
      </c>
      <c r="C410" s="50" t="s">
        <v>1056</v>
      </c>
      <c r="D410" s="51" t="s">
        <v>57</v>
      </c>
      <c r="E410" s="52">
        <f>Source!CA209</f>
        <v>51</v>
      </c>
      <c r="F410" s="52"/>
      <c r="G410" s="52">
        <f>Source!AU209</f>
        <v>51</v>
      </c>
      <c r="H410" s="53"/>
      <c r="I410" s="54"/>
      <c r="J410" s="53"/>
      <c r="K410" s="54"/>
      <c r="L410" s="53">
        <f>SUM(BA402:BA411)</f>
        <v>293.74</v>
      </c>
    </row>
    <row r="411" spans="1:82" ht="15" x14ac:dyDescent="0.2">
      <c r="C411" s="128" t="s">
        <v>1008</v>
      </c>
      <c r="D411" s="128"/>
      <c r="E411" s="128"/>
      <c r="F411" s="128"/>
      <c r="G411" s="128"/>
      <c r="H411" s="128"/>
      <c r="I411" s="129">
        <f>IF(E402&lt;&gt;0,K411/E402, 0)</f>
        <v>23998.666666666668</v>
      </c>
      <c r="J411" s="129"/>
      <c r="K411" s="129">
        <f>L404+L409+L410+SUM(L407:L407)</f>
        <v>1439.92</v>
      </c>
      <c r="L411" s="129"/>
      <c r="AD411">
        <f>ROUND((Source!AT209/100)*((ROUND(SUMIF(SmtRes!AQ359:'SmtRes'!AQ360,"=1",SmtRes!AD359:'SmtRes'!AD360)*Source!I209, 2)+ROUND(SUMIF(SmtRes!AQ359:'SmtRes'!AQ360,"=1",SmtRes!AC359:'SmtRes'!AC360)*Source!I209, 2))), 2)</f>
        <v>36.950000000000003</v>
      </c>
      <c r="AE411">
        <f>ROUND((Source!AU209/100)*((ROUND(SUMIF(SmtRes!AQ359:'SmtRes'!AQ360,"=1",SmtRes!AD359:'SmtRes'!AD360)*Source!I209, 2)+ROUND(SUMIF(SmtRes!AQ359:'SmtRes'!AQ360,"=1",SmtRes!AC359:'SmtRes'!AC360)*Source!I209, 2))), 2)</f>
        <v>19.43</v>
      </c>
      <c r="AN411" s="55">
        <f>L404+L409+L410</f>
        <v>1428.4</v>
      </c>
      <c r="AO411">
        <f>0</f>
        <v>0</v>
      </c>
      <c r="AQ411" t="s">
        <v>1009</v>
      </c>
      <c r="AR411" s="55">
        <f>L404</f>
        <v>575.97</v>
      </c>
      <c r="AT411">
        <f>0</f>
        <v>0</v>
      </c>
      <c r="AV411" t="s">
        <v>1009</v>
      </c>
      <c r="AW411">
        <f>0</f>
        <v>0</v>
      </c>
      <c r="AZ411">
        <f>Source!X209</f>
        <v>558.69000000000005</v>
      </c>
      <c r="BA411">
        <f>Source!Y209</f>
        <v>293.74</v>
      </c>
      <c r="CD411">
        <v>2</v>
      </c>
    </row>
    <row r="412" spans="1:82" ht="42.75" x14ac:dyDescent="0.2">
      <c r="A412" s="38">
        <v>25</v>
      </c>
      <c r="B412" s="40" t="s">
        <v>1057</v>
      </c>
      <c r="C412" s="40" t="str">
        <f>Source!G211</f>
        <v>Разработка грунта вручную в траншеях глубиной до 2 м без креплений с откосами, группа грунтов: 2</v>
      </c>
      <c r="D412" s="41" t="str">
        <f>Source!H211</f>
        <v>100 м3</v>
      </c>
      <c r="E412" s="43">
        <f>Source!K211</f>
        <v>2.1999999999999999E-2</v>
      </c>
      <c r="F412" s="43"/>
      <c r="G412" s="43">
        <f>Source!I211</f>
        <v>2.1999999999999999E-2</v>
      </c>
      <c r="H412" s="45"/>
      <c r="I412" s="44"/>
      <c r="J412" s="45"/>
      <c r="K412" s="44"/>
      <c r="L412" s="45"/>
    </row>
    <row r="413" spans="1:82" x14ac:dyDescent="0.2">
      <c r="C413" s="59" t="str">
        <f>"Объем: "&amp;Source!I211&amp;"=(2*"&amp;"5,5*"&amp;"0,5*"&amp;"0,4)/"&amp;"100"</f>
        <v>Объем: 0,022=(2*5,5*0,5*0,4)/100</v>
      </c>
    </row>
    <row r="414" spans="1:82" ht="15" x14ac:dyDescent="0.2">
      <c r="A414" s="39"/>
      <c r="B414" s="43">
        <v>1</v>
      </c>
      <c r="C414" s="39" t="s">
        <v>1000</v>
      </c>
      <c r="D414" s="41" t="s">
        <v>781</v>
      </c>
      <c r="E414" s="48"/>
      <c r="F414" s="43"/>
      <c r="G414" s="48">
        <f>Source!U211</f>
        <v>3.3879999999999999</v>
      </c>
      <c r="H414" s="43"/>
      <c r="I414" s="43"/>
      <c r="J414" s="43"/>
      <c r="K414" s="43"/>
      <c r="L414" s="49">
        <f>SUM(L415:L415)-SUMIF(CE415:CE415, 1, L415:L415)</f>
        <v>1789.78</v>
      </c>
    </row>
    <row r="415" spans="1:82" ht="14.25" x14ac:dyDescent="0.2">
      <c r="A415" s="40"/>
      <c r="B415" s="40" t="s">
        <v>898</v>
      </c>
      <c r="C415" s="50" t="s">
        <v>899</v>
      </c>
      <c r="D415" s="51" t="s">
        <v>781</v>
      </c>
      <c r="E415" s="52">
        <v>154</v>
      </c>
      <c r="F415" s="52"/>
      <c r="G415" s="52">
        <f>SmtRes!CX361</f>
        <v>3.3879999999999999</v>
      </c>
      <c r="H415" s="53"/>
      <c r="I415" s="54"/>
      <c r="J415" s="53">
        <f>SmtRes!CZ361</f>
        <v>528.27</v>
      </c>
      <c r="K415" s="54"/>
      <c r="L415" s="53">
        <f>SmtRes!DI361</f>
        <v>1789.78</v>
      </c>
    </row>
    <row r="416" spans="1:82" ht="15" x14ac:dyDescent="0.2">
      <c r="A416" s="40"/>
      <c r="B416" s="40"/>
      <c r="C416" s="57" t="s">
        <v>1004</v>
      </c>
      <c r="D416" s="41"/>
      <c r="E416" s="43"/>
      <c r="F416" s="43"/>
      <c r="G416" s="43"/>
      <c r="H416" s="45"/>
      <c r="I416" s="44"/>
      <c r="J416" s="45"/>
      <c r="K416" s="44"/>
      <c r="L416" s="45">
        <f>L414</f>
        <v>1789.78</v>
      </c>
    </row>
    <row r="417" spans="1:82" ht="14.25" x14ac:dyDescent="0.2">
      <c r="A417" s="40"/>
      <c r="B417" s="40"/>
      <c r="C417" s="40" t="s">
        <v>1005</v>
      </c>
      <c r="D417" s="41"/>
      <c r="E417" s="43"/>
      <c r="F417" s="43"/>
      <c r="G417" s="43"/>
      <c r="H417" s="45"/>
      <c r="I417" s="44"/>
      <c r="J417" s="45"/>
      <c r="K417" s="44"/>
      <c r="L417" s="45">
        <f>SUM(AR412:AR420)+SUM(AS412:AS420)+SUM(AT412:AT420)+SUM(AU412:AU420)+SUM(AV412:AV420)</f>
        <v>1789.78</v>
      </c>
    </row>
    <row r="418" spans="1:82" ht="28.5" x14ac:dyDescent="0.2">
      <c r="A418" s="40"/>
      <c r="B418" s="40" t="s">
        <v>448</v>
      </c>
      <c r="C418" s="40" t="s">
        <v>1058</v>
      </c>
      <c r="D418" s="41" t="s">
        <v>57</v>
      </c>
      <c r="E418" s="43">
        <f>Source!BZ211</f>
        <v>89</v>
      </c>
      <c r="F418" s="43"/>
      <c r="G418" s="43">
        <f>Source!AT211</f>
        <v>89</v>
      </c>
      <c r="H418" s="45"/>
      <c r="I418" s="44"/>
      <c r="J418" s="45"/>
      <c r="K418" s="44"/>
      <c r="L418" s="45">
        <f>SUM(AZ412:AZ420)</f>
        <v>1592.9</v>
      </c>
    </row>
    <row r="419" spans="1:82" ht="28.5" x14ac:dyDescent="0.2">
      <c r="A419" s="50"/>
      <c r="B419" s="50" t="s">
        <v>449</v>
      </c>
      <c r="C419" s="50" t="s">
        <v>1059</v>
      </c>
      <c r="D419" s="51" t="s">
        <v>57</v>
      </c>
      <c r="E419" s="52">
        <f>Source!CA211</f>
        <v>40</v>
      </c>
      <c r="F419" s="52"/>
      <c r="G419" s="52">
        <f>Source!AU211</f>
        <v>40</v>
      </c>
      <c r="H419" s="53"/>
      <c r="I419" s="54"/>
      <c r="J419" s="53"/>
      <c r="K419" s="54"/>
      <c r="L419" s="53">
        <f>SUM(BA412:BA420)</f>
        <v>715.91</v>
      </c>
    </row>
    <row r="420" spans="1:82" ht="15" x14ac:dyDescent="0.2">
      <c r="C420" s="128" t="s">
        <v>1008</v>
      </c>
      <c r="D420" s="128"/>
      <c r="E420" s="128"/>
      <c r="F420" s="128"/>
      <c r="G420" s="128"/>
      <c r="H420" s="128"/>
      <c r="I420" s="129">
        <f>IF(E412&lt;&gt;0,K420/E412, 0)</f>
        <v>186299.54545454547</v>
      </c>
      <c r="J420" s="129"/>
      <c r="K420" s="129">
        <f>L414+L418+L419</f>
        <v>4098.59</v>
      </c>
      <c r="L420" s="129"/>
      <c r="AD420">
        <f>ROUND((Source!AT211/100)*((ROUND(SUMIF(SmtRes!AQ361:'SmtRes'!AQ361,"=1",SmtRes!AD361:'SmtRes'!AD361)*Source!I211, 2)+ROUND(SUMIF(SmtRes!AQ361:'SmtRes'!AQ361,"=1",SmtRes!AC361:'SmtRes'!AC361)*Source!I211, 2))), 2)</f>
        <v>10.34</v>
      </c>
      <c r="AE420">
        <f>ROUND((Source!AU211/100)*((ROUND(SUMIF(SmtRes!AQ361:'SmtRes'!AQ361,"=1",SmtRes!AD361:'SmtRes'!AD361)*Source!I211, 2)+ROUND(SUMIF(SmtRes!AQ361:'SmtRes'!AQ361,"=1",SmtRes!AC361:'SmtRes'!AC361)*Source!I211, 2))), 2)</f>
        <v>4.6500000000000004</v>
      </c>
      <c r="AN420" s="55">
        <f>L414+L418+L419</f>
        <v>4098.59</v>
      </c>
      <c r="AO420">
        <f>0</f>
        <v>0</v>
      </c>
      <c r="AQ420" t="s">
        <v>1009</v>
      </c>
      <c r="AR420" s="55">
        <f>L414</f>
        <v>1789.78</v>
      </c>
      <c r="AT420">
        <f>0</f>
        <v>0</v>
      </c>
      <c r="AV420" t="s">
        <v>1009</v>
      </c>
      <c r="AW420">
        <f>0</f>
        <v>0</v>
      </c>
      <c r="AZ420">
        <f>Source!X211</f>
        <v>1592.9</v>
      </c>
      <c r="BA420">
        <f>Source!Y211</f>
        <v>715.91</v>
      </c>
      <c r="CD420">
        <v>1</v>
      </c>
    </row>
    <row r="421" spans="1:82" ht="28.5" x14ac:dyDescent="0.2">
      <c r="A421" s="38">
        <v>26</v>
      </c>
      <c r="B421" s="40" t="s">
        <v>1060</v>
      </c>
      <c r="C421" s="40" t="str">
        <f>Source!G212</f>
        <v>Засыпка вручную траншей, пазух котлованов и ям, группа грунтов: 1</v>
      </c>
      <c r="D421" s="41" t="str">
        <f>Source!H212</f>
        <v>100 м3</v>
      </c>
      <c r="E421" s="43">
        <f>Source!K212</f>
        <v>2.1999999999999999E-2</v>
      </c>
      <c r="F421" s="43"/>
      <c r="G421" s="43">
        <f>Source!I212</f>
        <v>2.1999999999999999E-2</v>
      </c>
      <c r="H421" s="45"/>
      <c r="I421" s="44"/>
      <c r="J421" s="45"/>
      <c r="K421" s="44"/>
      <c r="L421" s="45"/>
    </row>
    <row r="422" spans="1:82" ht="15" x14ac:dyDescent="0.2">
      <c r="A422" s="39"/>
      <c r="B422" s="43">
        <v>1</v>
      </c>
      <c r="C422" s="39" t="s">
        <v>1000</v>
      </c>
      <c r="D422" s="41" t="s">
        <v>781</v>
      </c>
      <c r="E422" s="48"/>
      <c r="F422" s="43"/>
      <c r="G422" s="48">
        <f>Source!U212</f>
        <v>1.9470000000000001</v>
      </c>
      <c r="H422" s="43"/>
      <c r="I422" s="43"/>
      <c r="J422" s="43"/>
      <c r="K422" s="43"/>
      <c r="L422" s="49">
        <f>SUM(L423:L423)-SUMIF(CE423:CE423, 1, L423:L423)</f>
        <v>986.08</v>
      </c>
    </row>
    <row r="423" spans="1:82" ht="14.25" x14ac:dyDescent="0.2">
      <c r="A423" s="40"/>
      <c r="B423" s="40" t="s">
        <v>900</v>
      </c>
      <c r="C423" s="50" t="s">
        <v>901</v>
      </c>
      <c r="D423" s="51" t="s">
        <v>781</v>
      </c>
      <c r="E423" s="52">
        <v>88.5</v>
      </c>
      <c r="F423" s="52"/>
      <c r="G423" s="52">
        <f>SmtRes!CX362</f>
        <v>1.9470000000000001</v>
      </c>
      <c r="H423" s="53"/>
      <c r="I423" s="54"/>
      <c r="J423" s="53">
        <f>SmtRes!CZ362</f>
        <v>506.46</v>
      </c>
      <c r="K423" s="54"/>
      <c r="L423" s="53">
        <f>SmtRes!DI362</f>
        <v>986.08</v>
      </c>
    </row>
    <row r="424" spans="1:82" ht="15" x14ac:dyDescent="0.2">
      <c r="A424" s="40"/>
      <c r="B424" s="40"/>
      <c r="C424" s="57" t="s">
        <v>1004</v>
      </c>
      <c r="D424" s="41"/>
      <c r="E424" s="43"/>
      <c r="F424" s="43"/>
      <c r="G424" s="43"/>
      <c r="H424" s="45"/>
      <c r="I424" s="44"/>
      <c r="J424" s="45"/>
      <c r="K424" s="44"/>
      <c r="L424" s="45">
        <f>L422</f>
        <v>986.08</v>
      </c>
    </row>
    <row r="425" spans="1:82" ht="14.25" x14ac:dyDescent="0.2">
      <c r="A425" s="40"/>
      <c r="B425" s="40"/>
      <c r="C425" s="40" t="s">
        <v>1005</v>
      </c>
      <c r="D425" s="41"/>
      <c r="E425" s="43"/>
      <c r="F425" s="43"/>
      <c r="G425" s="43"/>
      <c r="H425" s="45"/>
      <c r="I425" s="44"/>
      <c r="J425" s="45"/>
      <c r="K425" s="44"/>
      <c r="L425" s="45">
        <f>SUM(AR421:AR428)+SUM(AS421:AS428)+SUM(AT421:AT428)+SUM(AU421:AU428)+SUM(AV421:AV428)</f>
        <v>986.08</v>
      </c>
    </row>
    <row r="426" spans="1:82" ht="28.5" x14ac:dyDescent="0.2">
      <c r="A426" s="40"/>
      <c r="B426" s="40" t="s">
        <v>448</v>
      </c>
      <c r="C426" s="40" t="s">
        <v>1058</v>
      </c>
      <c r="D426" s="41" t="s">
        <v>57</v>
      </c>
      <c r="E426" s="43">
        <f>Source!BZ212</f>
        <v>89</v>
      </c>
      <c r="F426" s="43"/>
      <c r="G426" s="43">
        <f>Source!AT212</f>
        <v>89</v>
      </c>
      <c r="H426" s="45"/>
      <c r="I426" s="44"/>
      <c r="J426" s="45"/>
      <c r="K426" s="44"/>
      <c r="L426" s="45">
        <f>SUM(AZ421:AZ428)</f>
        <v>877.61</v>
      </c>
    </row>
    <row r="427" spans="1:82" ht="28.5" x14ac:dyDescent="0.2">
      <c r="A427" s="50"/>
      <c r="B427" s="50" t="s">
        <v>449</v>
      </c>
      <c r="C427" s="50" t="s">
        <v>1059</v>
      </c>
      <c r="D427" s="51" t="s">
        <v>57</v>
      </c>
      <c r="E427" s="52">
        <f>Source!CA212</f>
        <v>40</v>
      </c>
      <c r="F427" s="52"/>
      <c r="G427" s="52">
        <f>Source!AU212</f>
        <v>40</v>
      </c>
      <c r="H427" s="53"/>
      <c r="I427" s="54"/>
      <c r="J427" s="53"/>
      <c r="K427" s="54"/>
      <c r="L427" s="53">
        <f>SUM(BA421:BA428)</f>
        <v>394.43</v>
      </c>
    </row>
    <row r="428" spans="1:82" ht="15" x14ac:dyDescent="0.2">
      <c r="C428" s="128" t="s">
        <v>1008</v>
      </c>
      <c r="D428" s="128"/>
      <c r="E428" s="128"/>
      <c r="F428" s="128"/>
      <c r="G428" s="128"/>
      <c r="H428" s="128"/>
      <c r="I428" s="129">
        <f>IF(E421&lt;&gt;0,K428/E421, 0)</f>
        <v>102641.81818181818</v>
      </c>
      <c r="J428" s="129"/>
      <c r="K428" s="129">
        <f>L422+L426+L427</f>
        <v>2258.12</v>
      </c>
      <c r="L428" s="129"/>
      <c r="AD428">
        <f>ROUND((Source!AT212/100)*((ROUND(SUMIF(SmtRes!AQ362:'SmtRes'!AQ362,"=1",SmtRes!AD362:'SmtRes'!AD362)*Source!I212, 2)+ROUND(SUMIF(SmtRes!AQ362:'SmtRes'!AQ362,"=1",SmtRes!AC362:'SmtRes'!AC362)*Source!I212, 2))), 2)</f>
        <v>9.91</v>
      </c>
      <c r="AE428">
        <f>ROUND((Source!AU212/100)*((ROUND(SUMIF(SmtRes!AQ362:'SmtRes'!AQ362,"=1",SmtRes!AD362:'SmtRes'!AD362)*Source!I212, 2)+ROUND(SUMIF(SmtRes!AQ362:'SmtRes'!AQ362,"=1",SmtRes!AC362:'SmtRes'!AC362)*Source!I212, 2))), 2)</f>
        <v>4.46</v>
      </c>
      <c r="AN428" s="55">
        <f>L422+L426+L427</f>
        <v>2258.12</v>
      </c>
      <c r="AO428">
        <f>0</f>
        <v>0</v>
      </c>
      <c r="AQ428" t="s">
        <v>1009</v>
      </c>
      <c r="AR428" s="55">
        <f>L422</f>
        <v>986.08</v>
      </c>
      <c r="AT428">
        <f>0</f>
        <v>0</v>
      </c>
      <c r="AV428" t="s">
        <v>1009</v>
      </c>
      <c r="AW428">
        <f>0</f>
        <v>0</v>
      </c>
      <c r="AZ428">
        <f>Source!X212</f>
        <v>877.61</v>
      </c>
      <c r="BA428">
        <f>Source!Y212</f>
        <v>394.43</v>
      </c>
      <c r="CD428">
        <v>1</v>
      </c>
    </row>
    <row r="429" spans="1:82" ht="28.5" x14ac:dyDescent="0.2">
      <c r="A429" s="38">
        <v>27</v>
      </c>
      <c r="B429" s="40" t="s">
        <v>1061</v>
      </c>
      <c r="C429" s="40" t="str">
        <f>Source!G213</f>
        <v>Заземлитель вертикальный из круглой стали диаметром: 16 мм</v>
      </c>
      <c r="D429" s="41" t="str">
        <f>Source!H213</f>
        <v>10 ШТ</v>
      </c>
      <c r="E429" s="43">
        <f>Source!K213</f>
        <v>0.4</v>
      </c>
      <c r="F429" s="43"/>
      <c r="G429" s="43">
        <f>Source!I213</f>
        <v>0.4</v>
      </c>
      <c r="H429" s="45"/>
      <c r="I429" s="44"/>
      <c r="J429" s="45"/>
      <c r="K429" s="44"/>
      <c r="L429" s="45"/>
    </row>
    <row r="430" spans="1:82" x14ac:dyDescent="0.2">
      <c r="C430" s="59" t="str">
        <f>"Объем: "&amp;Source!I213&amp;"=(2*"&amp;"2)/"&amp;"10"</f>
        <v>Объем: 0,4=(2*2)/10</v>
      </c>
    </row>
    <row r="431" spans="1:82" ht="15" x14ac:dyDescent="0.2">
      <c r="A431" s="39"/>
      <c r="B431" s="43">
        <v>1</v>
      </c>
      <c r="C431" s="39" t="s">
        <v>1000</v>
      </c>
      <c r="D431" s="41" t="s">
        <v>781</v>
      </c>
      <c r="E431" s="48"/>
      <c r="F431" s="43"/>
      <c r="G431" s="48">
        <f>Source!U213</f>
        <v>2.8839999999999999</v>
      </c>
      <c r="H431" s="43"/>
      <c r="I431" s="43"/>
      <c r="J431" s="43"/>
      <c r="K431" s="43"/>
      <c r="L431" s="49">
        <f>SUM(L432:L432)-SUMIF(CE432:CE432, 1, L432:L432)</f>
        <v>1831.02</v>
      </c>
    </row>
    <row r="432" spans="1:82" ht="14.25" x14ac:dyDescent="0.2">
      <c r="A432" s="40"/>
      <c r="B432" s="40" t="s">
        <v>794</v>
      </c>
      <c r="C432" s="40" t="s">
        <v>795</v>
      </c>
      <c r="D432" s="41" t="s">
        <v>781</v>
      </c>
      <c r="E432" s="43">
        <v>7.21</v>
      </c>
      <c r="F432" s="43"/>
      <c r="G432" s="43">
        <f>SmtRes!CX363</f>
        <v>2.8839999999999999</v>
      </c>
      <c r="H432" s="45"/>
      <c r="I432" s="44"/>
      <c r="J432" s="45">
        <f>SmtRes!CZ363</f>
        <v>634.89</v>
      </c>
      <c r="K432" s="44"/>
      <c r="L432" s="45">
        <f>SmtRes!DI363</f>
        <v>1831.02</v>
      </c>
    </row>
    <row r="433" spans="1:83" ht="15" x14ac:dyDescent="0.2">
      <c r="A433" s="39"/>
      <c r="B433" s="43">
        <v>2</v>
      </c>
      <c r="C433" s="39" t="s">
        <v>1001</v>
      </c>
      <c r="D433" s="41"/>
      <c r="E433" s="48"/>
      <c r="F433" s="43"/>
      <c r="G433" s="48"/>
      <c r="H433" s="43"/>
      <c r="I433" s="43"/>
      <c r="J433" s="43"/>
      <c r="K433" s="43"/>
      <c r="L433" s="49">
        <f>SUM(L434:L439)-SUMIF(CE434:CE439, 1, L434:L439)</f>
        <v>152.93</v>
      </c>
    </row>
    <row r="434" spans="1:83" ht="15" x14ac:dyDescent="0.2">
      <c r="A434" s="39"/>
      <c r="B434" s="43"/>
      <c r="C434" s="39" t="s">
        <v>1003</v>
      </c>
      <c r="D434" s="41" t="s">
        <v>781</v>
      </c>
      <c r="E434" s="48"/>
      <c r="F434" s="43"/>
      <c r="G434" s="48">
        <f>Source!V213</f>
        <v>0.104</v>
      </c>
      <c r="H434" s="43"/>
      <c r="I434" s="43"/>
      <c r="J434" s="43"/>
      <c r="K434" s="43"/>
      <c r="L434" s="49">
        <f>SUMIF(CE435:CE439, 1, L435:L439)</f>
        <v>79.13</v>
      </c>
      <c r="CE434">
        <v>1</v>
      </c>
    </row>
    <row r="435" spans="1:83" ht="28.5" x14ac:dyDescent="0.2">
      <c r="A435" s="40"/>
      <c r="B435" s="40" t="s">
        <v>796</v>
      </c>
      <c r="C435" s="40" t="s">
        <v>798</v>
      </c>
      <c r="D435" s="41" t="s">
        <v>787</v>
      </c>
      <c r="E435" s="43">
        <v>0.13</v>
      </c>
      <c r="F435" s="43"/>
      <c r="G435" s="43">
        <f>SmtRes!CX365</f>
        <v>5.1999999999999998E-2</v>
      </c>
      <c r="H435" s="45"/>
      <c r="I435" s="44"/>
      <c r="J435" s="45">
        <f>SmtRes!CZ365</f>
        <v>1611.94</v>
      </c>
      <c r="K435" s="44"/>
      <c r="L435" s="45">
        <f>SmtRes!DG365</f>
        <v>83.82</v>
      </c>
    </row>
    <row r="436" spans="1:83" ht="28.5" x14ac:dyDescent="0.2">
      <c r="A436" s="40"/>
      <c r="B436" s="40" t="s">
        <v>799</v>
      </c>
      <c r="C436" s="40" t="s">
        <v>1014</v>
      </c>
      <c r="D436" s="41" t="s">
        <v>781</v>
      </c>
      <c r="E436" s="43">
        <f>SmtRes!DO365*SmtRes!AT365</f>
        <v>0.13</v>
      </c>
      <c r="F436" s="43"/>
      <c r="G436" s="43">
        <f>ROUND(E436*G429, 7)</f>
        <v>5.1999999999999998E-2</v>
      </c>
      <c r="H436" s="45"/>
      <c r="I436" s="44"/>
      <c r="J436" s="45">
        <f>ROUND(SmtRes!AG365/SmtRes!DO365, 2)</f>
        <v>872.37</v>
      </c>
      <c r="K436" s="44"/>
      <c r="L436" s="45">
        <f>SmtRes!DH365</f>
        <v>45.36</v>
      </c>
      <c r="CE436">
        <v>1</v>
      </c>
    </row>
    <row r="437" spans="1:83" ht="28.5" x14ac:dyDescent="0.2">
      <c r="A437" s="40"/>
      <c r="B437" s="40" t="s">
        <v>789</v>
      </c>
      <c r="C437" s="40" t="s">
        <v>791</v>
      </c>
      <c r="D437" s="41" t="s">
        <v>787</v>
      </c>
      <c r="E437" s="43">
        <v>0.13</v>
      </c>
      <c r="F437" s="43"/>
      <c r="G437" s="43">
        <f>SmtRes!CX366</f>
        <v>5.1999999999999998E-2</v>
      </c>
      <c r="H437" s="45"/>
      <c r="I437" s="44"/>
      <c r="J437" s="45">
        <f>SmtRes!CZ366</f>
        <v>649.04999999999995</v>
      </c>
      <c r="K437" s="44"/>
      <c r="L437" s="45">
        <f>SmtRes!DG366</f>
        <v>33.75</v>
      </c>
    </row>
    <row r="438" spans="1:83" ht="28.5" x14ac:dyDescent="0.2">
      <c r="A438" s="40"/>
      <c r="B438" s="40" t="s">
        <v>788</v>
      </c>
      <c r="C438" s="40" t="s">
        <v>1002</v>
      </c>
      <c r="D438" s="41" t="s">
        <v>781</v>
      </c>
      <c r="E438" s="43">
        <f>SmtRes!DO366*SmtRes!AT366</f>
        <v>0.13</v>
      </c>
      <c r="F438" s="43"/>
      <c r="G438" s="43">
        <f>ROUND(E438*G429, 7)</f>
        <v>5.1999999999999998E-2</v>
      </c>
      <c r="H438" s="45"/>
      <c r="I438" s="44"/>
      <c r="J438" s="45">
        <f>ROUND(SmtRes!AG366/SmtRes!DO366, 2)</f>
        <v>649.42999999999995</v>
      </c>
      <c r="K438" s="44"/>
      <c r="L438" s="45">
        <f>SmtRes!DH366</f>
        <v>33.770000000000003</v>
      </c>
      <c r="CE438">
        <v>1</v>
      </c>
    </row>
    <row r="439" spans="1:83" ht="42.75" x14ac:dyDescent="0.2">
      <c r="A439" s="40"/>
      <c r="B439" s="40" t="s">
        <v>902</v>
      </c>
      <c r="C439" s="40" t="s">
        <v>904</v>
      </c>
      <c r="D439" s="41" t="s">
        <v>787</v>
      </c>
      <c r="E439" s="43">
        <v>2.19</v>
      </c>
      <c r="F439" s="43"/>
      <c r="G439" s="43">
        <f>SmtRes!CX367</f>
        <v>0.876</v>
      </c>
      <c r="H439" s="45"/>
      <c r="I439" s="44"/>
      <c r="J439" s="45">
        <f>SmtRes!CZ367</f>
        <v>40.369999999999997</v>
      </c>
      <c r="K439" s="44"/>
      <c r="L439" s="45">
        <f>SmtRes!DG367</f>
        <v>35.36</v>
      </c>
    </row>
    <row r="440" spans="1:83" ht="15" x14ac:dyDescent="0.2">
      <c r="A440" s="39"/>
      <c r="B440" s="43">
        <v>4</v>
      </c>
      <c r="C440" s="39" t="s">
        <v>1047</v>
      </c>
      <c r="D440" s="41"/>
      <c r="E440" s="48"/>
      <c r="F440" s="43"/>
      <c r="G440" s="48"/>
      <c r="H440" s="43"/>
      <c r="I440" s="43"/>
      <c r="J440" s="43"/>
      <c r="K440" s="43"/>
      <c r="L440" s="49">
        <f>SUM(L441:L442)-SUMIF(CE441:CE442, 1, L441:L442)</f>
        <v>971.78</v>
      </c>
    </row>
    <row r="441" spans="1:83" ht="57" x14ac:dyDescent="0.2">
      <c r="A441" s="40"/>
      <c r="B441" s="40" t="s">
        <v>905</v>
      </c>
      <c r="C441" s="40" t="s">
        <v>907</v>
      </c>
      <c r="D441" s="41" t="s">
        <v>83</v>
      </c>
      <c r="E441" s="43">
        <v>0.78</v>
      </c>
      <c r="F441" s="43"/>
      <c r="G441" s="43">
        <f>SmtRes!CX368</f>
        <v>0.312</v>
      </c>
      <c r="H441" s="45">
        <f>SmtRes!CZ368</f>
        <v>155.63</v>
      </c>
      <c r="I441" s="44">
        <f>SmtRes!AI368</f>
        <v>0.94</v>
      </c>
      <c r="J441" s="45">
        <f>ROUND(H441*I441, 2)</f>
        <v>146.29</v>
      </c>
      <c r="K441" s="44"/>
      <c r="L441" s="45">
        <f>SmtRes!DF368</f>
        <v>45.64</v>
      </c>
    </row>
    <row r="442" spans="1:83" ht="57" x14ac:dyDescent="0.2">
      <c r="A442" s="40"/>
      <c r="B442" s="40" t="s">
        <v>908</v>
      </c>
      <c r="C442" s="50" t="s">
        <v>910</v>
      </c>
      <c r="D442" s="51" t="s">
        <v>83</v>
      </c>
      <c r="E442" s="52">
        <v>2</v>
      </c>
      <c r="F442" s="52"/>
      <c r="G442" s="52">
        <f>SmtRes!CX369</f>
        <v>0.8</v>
      </c>
      <c r="H442" s="53">
        <f>SmtRes!CZ369</f>
        <v>911.56</v>
      </c>
      <c r="I442" s="54">
        <f>SmtRes!AI369</f>
        <v>1.27</v>
      </c>
      <c r="J442" s="53">
        <f>ROUND(H442*I442, 2)</f>
        <v>1157.68</v>
      </c>
      <c r="K442" s="54"/>
      <c r="L442" s="53">
        <f>SmtRes!DF369</f>
        <v>926.14</v>
      </c>
    </row>
    <row r="443" spans="1:83" ht="15" x14ac:dyDescent="0.2">
      <c r="A443" s="40"/>
      <c r="B443" s="40"/>
      <c r="C443" s="57" t="s">
        <v>1004</v>
      </c>
      <c r="D443" s="41"/>
      <c r="E443" s="43"/>
      <c r="F443" s="43"/>
      <c r="G443" s="43"/>
      <c r="H443" s="45"/>
      <c r="I443" s="44"/>
      <c r="J443" s="45"/>
      <c r="K443" s="44"/>
      <c r="L443" s="45">
        <f>L431+L433+L434+L440</f>
        <v>3034.8599999999997</v>
      </c>
    </row>
    <row r="444" spans="1:83" ht="57" x14ac:dyDescent="0.2">
      <c r="A444" s="38">
        <v>27.1</v>
      </c>
      <c r="B444" s="40" t="str">
        <f>Source!F214</f>
        <v>421/пр_2020_п.75_пп.а</v>
      </c>
      <c r="C444" s="40" t="str">
        <f>Source!G214</f>
        <v>Сметная стоимость вспомогательных ненормируемых материальных ресурсов, не учтенная в сметной норме, 2%</v>
      </c>
      <c r="D444" s="41" t="str">
        <f>Source!H214</f>
        <v>%</v>
      </c>
      <c r="E444" s="43">
        <f>SmtRes!AT370</f>
        <v>2</v>
      </c>
      <c r="F444" s="43"/>
      <c r="G444" s="43">
        <f>Source!I214</f>
        <v>2</v>
      </c>
      <c r="H444" s="45"/>
      <c r="I444" s="44"/>
      <c r="J444" s="45"/>
      <c r="K444" s="44"/>
      <c r="L444" s="45">
        <f>Source!P214</f>
        <v>36.619999999999997</v>
      </c>
      <c r="AD444">
        <f>ROUND((Source!AT214/100)*((ROUND(0*Source!I214, 2)+ROUND(0*Source!I214, 2))), 2)</f>
        <v>0</v>
      </c>
      <c r="AE444">
        <f>ROUND((Source!AU214/100)*((ROUND(0*Source!I214, 2)+ROUND(0*Source!I214, 2))), 2)</f>
        <v>0</v>
      </c>
      <c r="AN444">
        <f>L444</f>
        <v>36.619999999999997</v>
      </c>
      <c r="AW444">
        <f>L444</f>
        <v>36.619999999999997</v>
      </c>
      <c r="AZ444">
        <f>Source!X214</f>
        <v>0</v>
      </c>
      <c r="BA444">
        <f>Source!Y214</f>
        <v>0</v>
      </c>
      <c r="CD444">
        <v>2</v>
      </c>
    </row>
    <row r="445" spans="1:83" ht="14.25" x14ac:dyDescent="0.2">
      <c r="A445" s="40"/>
      <c r="B445" s="40"/>
      <c r="C445" s="40" t="s">
        <v>1005</v>
      </c>
      <c r="D445" s="41"/>
      <c r="E445" s="43"/>
      <c r="F445" s="43"/>
      <c r="G445" s="43"/>
      <c r="H445" s="45"/>
      <c r="I445" s="44"/>
      <c r="J445" s="45"/>
      <c r="K445" s="44"/>
      <c r="L445" s="45">
        <f>SUM(AR429:AR448)+SUM(AS429:AS448)+SUM(AT429:AT448)+SUM(AU429:AU448)+SUM(AV429:AV448)</f>
        <v>1910.15</v>
      </c>
    </row>
    <row r="446" spans="1:83" ht="28.5" x14ac:dyDescent="0.2">
      <c r="A446" s="40"/>
      <c r="B446" s="40" t="s">
        <v>52</v>
      </c>
      <c r="C446" s="40" t="s">
        <v>1055</v>
      </c>
      <c r="D446" s="41" t="s">
        <v>57</v>
      </c>
      <c r="E446" s="43">
        <f>Source!BZ213</f>
        <v>97</v>
      </c>
      <c r="F446" s="43"/>
      <c r="G446" s="43">
        <f>Source!AT213</f>
        <v>97</v>
      </c>
      <c r="H446" s="45"/>
      <c r="I446" s="44"/>
      <c r="J446" s="45"/>
      <c r="K446" s="44"/>
      <c r="L446" s="45">
        <f>SUM(AZ429:AZ448)</f>
        <v>1852.85</v>
      </c>
    </row>
    <row r="447" spans="1:83" ht="28.5" x14ac:dyDescent="0.2">
      <c r="A447" s="50"/>
      <c r="B447" s="50" t="s">
        <v>53</v>
      </c>
      <c r="C447" s="50" t="s">
        <v>1056</v>
      </c>
      <c r="D447" s="51" t="s">
        <v>57</v>
      </c>
      <c r="E447" s="52">
        <f>Source!CA213</f>
        <v>51</v>
      </c>
      <c r="F447" s="52"/>
      <c r="G447" s="52">
        <f>Source!AU213</f>
        <v>51</v>
      </c>
      <c r="H447" s="53"/>
      <c r="I447" s="54"/>
      <c r="J447" s="53"/>
      <c r="K447" s="54"/>
      <c r="L447" s="53">
        <f>SUM(BA429:BA448)</f>
        <v>974.18</v>
      </c>
    </row>
    <row r="448" spans="1:83" ht="15" x14ac:dyDescent="0.2">
      <c r="C448" s="128" t="s">
        <v>1008</v>
      </c>
      <c r="D448" s="128"/>
      <c r="E448" s="128"/>
      <c r="F448" s="128"/>
      <c r="G448" s="128"/>
      <c r="H448" s="128"/>
      <c r="I448" s="129">
        <f>IF(E429&lt;&gt;0,K448/E429, 0)</f>
        <v>14746.275</v>
      </c>
      <c r="J448" s="129"/>
      <c r="K448" s="129">
        <f>L431+L433+L440+L446+L447+L434+SUM(L444:L444)</f>
        <v>5898.51</v>
      </c>
      <c r="L448" s="129"/>
      <c r="AD448">
        <f>ROUND((Source!AT213/100)*((ROUND(SUMIF(SmtRes!AQ363:'SmtRes'!AQ370,"=1",SmtRes!AD363:'SmtRes'!AD370)*Source!I213, 2)+ROUND(SUMIF(SmtRes!AQ363:'SmtRes'!AQ370,"=1",SmtRes!AC363:'SmtRes'!AC370)*Source!I213, 2))), 2)</f>
        <v>836.8</v>
      </c>
      <c r="AE448">
        <f>ROUND((Source!AU213/100)*((ROUND(SUMIF(SmtRes!AQ363:'SmtRes'!AQ370,"=1",SmtRes!AD363:'SmtRes'!AD370)*Source!I213, 2)+ROUND(SUMIF(SmtRes!AQ363:'SmtRes'!AQ370,"=1",SmtRes!AC363:'SmtRes'!AC370)*Source!I213, 2))), 2)</f>
        <v>439.97</v>
      </c>
      <c r="AN448" s="55">
        <f>L431+L433+L440+L446+L447+L434</f>
        <v>5861.89</v>
      </c>
      <c r="AO448" s="55">
        <f>L433</f>
        <v>152.93</v>
      </c>
      <c r="AQ448" t="s">
        <v>1009</v>
      </c>
      <c r="AR448" s="55">
        <f>L431</f>
        <v>1831.02</v>
      </c>
      <c r="AT448" s="55">
        <f>L434</f>
        <v>79.13</v>
      </c>
      <c r="AV448" t="s">
        <v>1009</v>
      </c>
      <c r="AW448" s="55">
        <f>L440</f>
        <v>971.78</v>
      </c>
      <c r="AZ448">
        <f>Source!X213</f>
        <v>1852.85</v>
      </c>
      <c r="BA448">
        <f>Source!Y213</f>
        <v>974.18</v>
      </c>
      <c r="CD448">
        <v>2</v>
      </c>
    </row>
    <row r="449" spans="1:83" ht="28.5" x14ac:dyDescent="0.2">
      <c r="A449" s="38">
        <v>28</v>
      </c>
      <c r="B449" s="40" t="s">
        <v>1063</v>
      </c>
      <c r="C449" s="40" t="str">
        <f>Source!G215</f>
        <v>Устройство шин заземления опор ВЛ и подстанций</v>
      </c>
      <c r="D449" s="41" t="str">
        <f>Source!H215</f>
        <v>10 м</v>
      </c>
      <c r="E449" s="43">
        <f>Source!K215</f>
        <v>1.1000000000000001</v>
      </c>
      <c r="F449" s="43"/>
      <c r="G449" s="43">
        <f>Source!I215</f>
        <v>1.1000000000000001</v>
      </c>
      <c r="H449" s="45"/>
      <c r="I449" s="44"/>
      <c r="J449" s="45"/>
      <c r="K449" s="44"/>
      <c r="L449" s="45"/>
    </row>
    <row r="450" spans="1:83" x14ac:dyDescent="0.2">
      <c r="C450" s="59" t="str">
        <f>"Объем: "&amp;Source!I215&amp;"=(2*"&amp;"5,5)/"&amp;"10"</f>
        <v>Объем: 1,1=(2*5,5)/10</v>
      </c>
    </row>
    <row r="451" spans="1:83" ht="15" x14ac:dyDescent="0.2">
      <c r="A451" s="39"/>
      <c r="B451" s="43">
        <v>1</v>
      </c>
      <c r="C451" s="39" t="s">
        <v>1000</v>
      </c>
      <c r="D451" s="41" t="s">
        <v>781</v>
      </c>
      <c r="E451" s="48"/>
      <c r="F451" s="43"/>
      <c r="G451" s="48">
        <f>Source!U215</f>
        <v>1.98</v>
      </c>
      <c r="H451" s="43"/>
      <c r="I451" s="43"/>
      <c r="J451" s="43"/>
      <c r="K451" s="43"/>
      <c r="L451" s="49">
        <f>SUM(L452:L452)-SUMIF(CE452:CE452, 1, L452:L452)</f>
        <v>1132.3399999999999</v>
      </c>
    </row>
    <row r="452" spans="1:83" ht="14.25" x14ac:dyDescent="0.2">
      <c r="A452" s="40"/>
      <c r="B452" s="40" t="s">
        <v>911</v>
      </c>
      <c r="C452" s="40" t="s">
        <v>912</v>
      </c>
      <c r="D452" s="41" t="s">
        <v>781</v>
      </c>
      <c r="E452" s="43">
        <v>1.8</v>
      </c>
      <c r="F452" s="43"/>
      <c r="G452" s="43">
        <f>SmtRes!CX371</f>
        <v>1.98</v>
      </c>
      <c r="H452" s="45"/>
      <c r="I452" s="44"/>
      <c r="J452" s="45">
        <f>SmtRes!CZ371</f>
        <v>571.89</v>
      </c>
      <c r="K452" s="44"/>
      <c r="L452" s="45">
        <f>SmtRes!DI371</f>
        <v>1132.3399999999999</v>
      </c>
    </row>
    <row r="453" spans="1:83" ht="15" x14ac:dyDescent="0.2">
      <c r="A453" s="39"/>
      <c r="B453" s="43">
        <v>2</v>
      </c>
      <c r="C453" s="39" t="s">
        <v>1001</v>
      </c>
      <c r="D453" s="41"/>
      <c r="E453" s="48"/>
      <c r="F453" s="43"/>
      <c r="G453" s="48"/>
      <c r="H453" s="43"/>
      <c r="I453" s="43"/>
      <c r="J453" s="43"/>
      <c r="K453" s="43"/>
      <c r="L453" s="49">
        <f>SUM(L454:L457)-SUMIF(CE454:CE457, 1, L454:L457)</f>
        <v>12.94</v>
      </c>
    </row>
    <row r="454" spans="1:83" ht="15" x14ac:dyDescent="0.2">
      <c r="A454" s="39"/>
      <c r="B454" s="43"/>
      <c r="C454" s="39" t="s">
        <v>1003</v>
      </c>
      <c r="D454" s="41" t="s">
        <v>781</v>
      </c>
      <c r="E454" s="48"/>
      <c r="F454" s="43"/>
      <c r="G454" s="48">
        <f>Source!V215</f>
        <v>1.0999999999999999E-2</v>
      </c>
      <c r="H454" s="43"/>
      <c r="I454" s="43"/>
      <c r="J454" s="43"/>
      <c r="K454" s="43"/>
      <c r="L454" s="49">
        <f>SUMIF(CE455:CE457, 1, L455:L457)</f>
        <v>7.14</v>
      </c>
      <c r="CE454">
        <v>1</v>
      </c>
    </row>
    <row r="455" spans="1:83" ht="28.5" x14ac:dyDescent="0.2">
      <c r="A455" s="40"/>
      <c r="B455" s="40" t="s">
        <v>789</v>
      </c>
      <c r="C455" s="40" t="s">
        <v>791</v>
      </c>
      <c r="D455" s="41" t="s">
        <v>787</v>
      </c>
      <c r="E455" s="43">
        <v>0.01</v>
      </c>
      <c r="F455" s="43"/>
      <c r="G455" s="43">
        <f>SmtRes!CX373</f>
        <v>1.0999999999999999E-2</v>
      </c>
      <c r="H455" s="45"/>
      <c r="I455" s="44"/>
      <c r="J455" s="45">
        <f>SmtRes!CZ373</f>
        <v>649.04999999999995</v>
      </c>
      <c r="K455" s="44"/>
      <c r="L455" s="45">
        <f>SmtRes!DG373</f>
        <v>7.14</v>
      </c>
    </row>
    <row r="456" spans="1:83" ht="28.5" x14ac:dyDescent="0.2">
      <c r="A456" s="40"/>
      <c r="B456" s="40" t="s">
        <v>788</v>
      </c>
      <c r="C456" s="40" t="s">
        <v>1002</v>
      </c>
      <c r="D456" s="41" t="s">
        <v>781</v>
      </c>
      <c r="E456" s="43">
        <f>SmtRes!DO373*SmtRes!AT373</f>
        <v>0.01</v>
      </c>
      <c r="F456" s="43"/>
      <c r="G456" s="43">
        <f>ROUND(E456*G449, 7)</f>
        <v>1.0999999999999999E-2</v>
      </c>
      <c r="H456" s="45"/>
      <c r="I456" s="44"/>
      <c r="J456" s="45">
        <f>ROUND(SmtRes!AG373/SmtRes!DO373, 2)</f>
        <v>649.42999999999995</v>
      </c>
      <c r="K456" s="44"/>
      <c r="L456" s="45">
        <f>SmtRes!DH373</f>
        <v>7.14</v>
      </c>
      <c r="CE456">
        <v>1</v>
      </c>
    </row>
    <row r="457" spans="1:83" ht="57" x14ac:dyDescent="0.2">
      <c r="A457" s="40"/>
      <c r="B457" s="40" t="s">
        <v>913</v>
      </c>
      <c r="C457" s="40" t="s">
        <v>915</v>
      </c>
      <c r="D457" s="41" t="s">
        <v>787</v>
      </c>
      <c r="E457" s="43">
        <v>0.05</v>
      </c>
      <c r="F457" s="43"/>
      <c r="G457" s="43">
        <f>SmtRes!CX374</f>
        <v>5.5E-2</v>
      </c>
      <c r="H457" s="45"/>
      <c r="I457" s="44"/>
      <c r="J457" s="45">
        <f>SmtRes!CZ374</f>
        <v>105.47</v>
      </c>
      <c r="K457" s="44"/>
      <c r="L457" s="45">
        <f>SmtRes!DG374</f>
        <v>5.8</v>
      </c>
    </row>
    <row r="458" spans="1:83" ht="15" x14ac:dyDescent="0.2">
      <c r="A458" s="39"/>
      <c r="B458" s="43">
        <v>4</v>
      </c>
      <c r="C458" s="39" t="s">
        <v>1047</v>
      </c>
      <c r="D458" s="41"/>
      <c r="E458" s="48"/>
      <c r="F458" s="43"/>
      <c r="G458" s="48"/>
      <c r="H458" s="43"/>
      <c r="I458" s="43"/>
      <c r="J458" s="43"/>
      <c r="K458" s="43"/>
      <c r="L458" s="49">
        <f>SUM(L459:L459)-SUMIF(CE459:CE459, 1, L459:L459)</f>
        <v>19.309999999999999</v>
      </c>
    </row>
    <row r="459" spans="1:83" ht="57" x14ac:dyDescent="0.2">
      <c r="A459" s="40"/>
      <c r="B459" s="40" t="s">
        <v>905</v>
      </c>
      <c r="C459" s="40" t="s">
        <v>907</v>
      </c>
      <c r="D459" s="41" t="s">
        <v>83</v>
      </c>
      <c r="E459" s="43">
        <v>0.12</v>
      </c>
      <c r="F459" s="43"/>
      <c r="G459" s="43">
        <f>SmtRes!CX375</f>
        <v>0.13200000000000001</v>
      </c>
      <c r="H459" s="45">
        <f>SmtRes!CZ375</f>
        <v>155.63</v>
      </c>
      <c r="I459" s="44">
        <f>SmtRes!AI375</f>
        <v>0.94</v>
      </c>
      <c r="J459" s="45">
        <f>ROUND(H459*I459, 2)</f>
        <v>146.29</v>
      </c>
      <c r="K459" s="44"/>
      <c r="L459" s="45">
        <f>SmtRes!DF375</f>
        <v>19.309999999999999</v>
      </c>
    </row>
    <row r="460" spans="1:83" ht="14.25" x14ac:dyDescent="0.2">
      <c r="A460" s="40"/>
      <c r="B460" s="40" t="str">
        <f>EtalonRes!I376</f>
        <v>08.3.04.02</v>
      </c>
      <c r="C460" s="50" t="str">
        <f>EtalonRes!K376</f>
        <v>Сталь стержневая диаметром до 10 мм</v>
      </c>
      <c r="D460" s="51" t="str">
        <f>EtalonRes!O376</f>
        <v>т</v>
      </c>
      <c r="E460" s="52">
        <f>EtalonRes!X376</f>
        <v>0</v>
      </c>
      <c r="F460" s="52"/>
      <c r="G460" s="52">
        <f>ROUND(EtalonRes!AG376*Source!I215, 7)</f>
        <v>0</v>
      </c>
      <c r="H460" s="53"/>
      <c r="I460" s="54"/>
      <c r="J460" s="53"/>
      <c r="K460" s="54"/>
      <c r="L460" s="53"/>
    </row>
    <row r="461" spans="1:83" ht="15" x14ac:dyDescent="0.2">
      <c r="A461" s="40"/>
      <c r="B461" s="40"/>
      <c r="C461" s="57" t="s">
        <v>1004</v>
      </c>
      <c r="D461" s="41"/>
      <c r="E461" s="43"/>
      <c r="F461" s="43"/>
      <c r="G461" s="43"/>
      <c r="H461" s="45"/>
      <c r="I461" s="44"/>
      <c r="J461" s="45"/>
      <c r="K461" s="44"/>
      <c r="L461" s="45">
        <f>L451+L453+L454+L458</f>
        <v>1171.73</v>
      </c>
    </row>
    <row r="462" spans="1:83" ht="14.25" x14ac:dyDescent="0.2">
      <c r="A462" s="40"/>
      <c r="B462" s="40"/>
      <c r="C462" s="40" t="s">
        <v>1005</v>
      </c>
      <c r="D462" s="41"/>
      <c r="E462" s="43"/>
      <c r="F462" s="43"/>
      <c r="G462" s="43"/>
      <c r="H462" s="45"/>
      <c r="I462" s="44"/>
      <c r="J462" s="45"/>
      <c r="K462" s="44"/>
      <c r="L462" s="45">
        <f>SUM(AR449:AR465)+SUM(AS449:AS465)+SUM(AT449:AT465)+SUM(AU449:AU465)+SUM(AV449:AV465)</f>
        <v>1139.48</v>
      </c>
    </row>
    <row r="463" spans="1:83" ht="14.25" x14ac:dyDescent="0.2">
      <c r="A463" s="40"/>
      <c r="B463" s="40" t="s">
        <v>26</v>
      </c>
      <c r="C463" s="40" t="s">
        <v>1006</v>
      </c>
      <c r="D463" s="41" t="s">
        <v>57</v>
      </c>
      <c r="E463" s="43">
        <f>Source!BZ215</f>
        <v>103</v>
      </c>
      <c r="F463" s="43"/>
      <c r="G463" s="43">
        <f>Source!AT215</f>
        <v>103</v>
      </c>
      <c r="H463" s="45"/>
      <c r="I463" s="44"/>
      <c r="J463" s="45"/>
      <c r="K463" s="44"/>
      <c r="L463" s="45">
        <f>SUM(AZ449:AZ465)</f>
        <v>1173.6600000000001</v>
      </c>
    </row>
    <row r="464" spans="1:83" ht="14.25" x14ac:dyDescent="0.2">
      <c r="A464" s="50"/>
      <c r="B464" s="50" t="s">
        <v>27</v>
      </c>
      <c r="C464" s="50" t="s">
        <v>1007</v>
      </c>
      <c r="D464" s="51" t="s">
        <v>57</v>
      </c>
      <c r="E464" s="52">
        <f>Source!CA215</f>
        <v>60</v>
      </c>
      <c r="F464" s="52"/>
      <c r="G464" s="52">
        <f>Source!AU215</f>
        <v>60</v>
      </c>
      <c r="H464" s="53"/>
      <c r="I464" s="54"/>
      <c r="J464" s="53"/>
      <c r="K464" s="54"/>
      <c r="L464" s="53">
        <f>SUM(BA449:BA465)</f>
        <v>683.69</v>
      </c>
    </row>
    <row r="465" spans="1:83" ht="15" x14ac:dyDescent="0.2">
      <c r="C465" s="128" t="s">
        <v>1008</v>
      </c>
      <c r="D465" s="128"/>
      <c r="E465" s="128"/>
      <c r="F465" s="128"/>
      <c r="G465" s="128"/>
      <c r="H465" s="128"/>
      <c r="I465" s="129">
        <f>IF(E449&lt;&gt;0,K465/E449, 0)</f>
        <v>2753.7090909090907</v>
      </c>
      <c r="J465" s="129"/>
      <c r="K465" s="129">
        <f>L451+L453+L458+L463+L464+L454</f>
        <v>3029.08</v>
      </c>
      <c r="L465" s="129"/>
      <c r="AD465">
        <f>ROUND((Source!AT215/100)*((ROUND(SUMIF(SmtRes!AQ371:'SmtRes'!AQ376,"=1",SmtRes!AD371:'SmtRes'!AD376)*Source!I215, 2)+ROUND(SUMIF(SmtRes!AQ371:'SmtRes'!AQ376,"=1",SmtRes!AC371:'SmtRes'!AC376)*Source!I215, 2))), 2)</f>
        <v>1383.75</v>
      </c>
      <c r="AE465">
        <f>ROUND((Source!AU215/100)*((ROUND(SUMIF(SmtRes!AQ371:'SmtRes'!AQ376,"=1",SmtRes!AD371:'SmtRes'!AD376)*Source!I215, 2)+ROUND(SUMIF(SmtRes!AQ371:'SmtRes'!AQ376,"=1",SmtRes!AC371:'SmtRes'!AC376)*Source!I215, 2))), 2)</f>
        <v>806.07</v>
      </c>
      <c r="AN465" s="55">
        <f>L451+L453+L458+L463+L464+L454</f>
        <v>3029.08</v>
      </c>
      <c r="AO465" s="55">
        <f>L453</f>
        <v>12.94</v>
      </c>
      <c r="AQ465" t="s">
        <v>1009</v>
      </c>
      <c r="AR465" s="55">
        <f>L451</f>
        <v>1132.3399999999999</v>
      </c>
      <c r="AT465" s="55">
        <f>L454</f>
        <v>7.14</v>
      </c>
      <c r="AV465" t="s">
        <v>1009</v>
      </c>
      <c r="AW465" s="55">
        <f>L458</f>
        <v>19.309999999999999</v>
      </c>
      <c r="AZ465">
        <f>Source!X215</f>
        <v>1173.6600000000001</v>
      </c>
      <c r="BA465">
        <f>Source!Y215</f>
        <v>683.69</v>
      </c>
      <c r="CD465">
        <v>1</v>
      </c>
    </row>
    <row r="466" spans="1:83" ht="52.5" x14ac:dyDescent="0.2">
      <c r="A466" s="38">
        <v>29</v>
      </c>
      <c r="B466" s="40" t="s">
        <v>1064</v>
      </c>
      <c r="C466" s="40" t="s">
        <v>1065</v>
      </c>
      <c r="D466" s="41" t="str">
        <f>Source!H223</f>
        <v>100 ШТ</v>
      </c>
      <c r="E466" s="43">
        <f>Source!K223</f>
        <v>0.12</v>
      </c>
      <c r="F466" s="43"/>
      <c r="G466" s="43">
        <f>Source!I223</f>
        <v>0.12</v>
      </c>
      <c r="H466" s="45"/>
      <c r="I466" s="44"/>
      <c r="J466" s="45"/>
      <c r="K466" s="44"/>
      <c r="L466" s="45"/>
    </row>
    <row r="467" spans="1:83" ht="38.25" x14ac:dyDescent="0.2">
      <c r="B467" s="46" t="str">
        <f>Source!EO223</f>
        <v>Поправка: Сб.№м 8, п.1.8. 3.1</v>
      </c>
      <c r="C467" s="46" t="str">
        <f>Source!CN223</f>
        <v>Поправка: Сб.№м 8, п.1.8. 3.1  Наименование: При производстве работ на высоте св. 2 до 8 м</v>
      </c>
    </row>
    <row r="468" spans="1:83" x14ac:dyDescent="0.2">
      <c r="C468" s="59" t="str">
        <f>"Объем: "&amp;Source!I223&amp;"=(6+"&amp;"6)/"&amp;"100"</f>
        <v>Объем: 0,12=(6+6)/100</v>
      </c>
    </row>
    <row r="469" spans="1:83" ht="15" x14ac:dyDescent="0.2">
      <c r="A469" s="39"/>
      <c r="B469" s="43">
        <v>1</v>
      </c>
      <c r="C469" s="39" t="s">
        <v>1000</v>
      </c>
      <c r="D469" s="41" t="s">
        <v>781</v>
      </c>
      <c r="E469" s="48"/>
      <c r="F469" s="43"/>
      <c r="G469" s="48">
        <f>Source!U223</f>
        <v>5.1912000000000003</v>
      </c>
      <c r="H469" s="43"/>
      <c r="I469" s="43"/>
      <c r="J469" s="43"/>
      <c r="K469" s="43"/>
      <c r="L469" s="49">
        <f>SUM(L470:L470)-SUMIF(CE470:CE470, 1, L470:L470)</f>
        <v>3371.32</v>
      </c>
    </row>
    <row r="470" spans="1:83" ht="14.25" x14ac:dyDescent="0.2">
      <c r="A470" s="40"/>
      <c r="B470" s="40" t="s">
        <v>896</v>
      </c>
      <c r="C470" s="40" t="s">
        <v>897</v>
      </c>
      <c r="D470" s="41" t="s">
        <v>781</v>
      </c>
      <c r="E470" s="43">
        <v>41.2</v>
      </c>
      <c r="F470" s="43">
        <f>ROUND(1.05,7)</f>
        <v>1.05</v>
      </c>
      <c r="G470" s="43">
        <f>SmtRes!CX403</f>
        <v>5.1912000000000003</v>
      </c>
      <c r="H470" s="45"/>
      <c r="I470" s="44"/>
      <c r="J470" s="45">
        <f>SmtRes!CZ403</f>
        <v>649.42999999999995</v>
      </c>
      <c r="K470" s="44"/>
      <c r="L470" s="45">
        <f>SmtRes!DI403</f>
        <v>3371.32</v>
      </c>
    </row>
    <row r="471" spans="1:83" ht="15" x14ac:dyDescent="0.2">
      <c r="A471" s="39"/>
      <c r="B471" s="43">
        <v>2</v>
      </c>
      <c r="C471" s="39" t="s">
        <v>1001</v>
      </c>
      <c r="D471" s="41"/>
      <c r="E471" s="48"/>
      <c r="F471" s="43"/>
      <c r="G471" s="48"/>
      <c r="H471" s="43"/>
      <c r="I471" s="43"/>
      <c r="J471" s="43"/>
      <c r="K471" s="43"/>
      <c r="L471" s="49">
        <f>SUM(L472:L477)-SUMIF(CE472:CE477, 1, L472:L477)</f>
        <v>27.909999999999989</v>
      </c>
    </row>
    <row r="472" spans="1:83" ht="15" x14ac:dyDescent="0.2">
      <c r="A472" s="39"/>
      <c r="B472" s="43"/>
      <c r="C472" s="39" t="s">
        <v>1003</v>
      </c>
      <c r="D472" s="41" t="s">
        <v>781</v>
      </c>
      <c r="E472" s="48"/>
      <c r="F472" s="43"/>
      <c r="G472" s="48">
        <f>Source!V223</f>
        <v>2.4E-2</v>
      </c>
      <c r="H472" s="43"/>
      <c r="I472" s="43"/>
      <c r="J472" s="43"/>
      <c r="K472" s="43"/>
      <c r="L472" s="49">
        <f>SUMIF(CE473:CE477, 1, L473:L477)</f>
        <v>18.260000000000002</v>
      </c>
      <c r="CE472">
        <v>1</v>
      </c>
    </row>
    <row r="473" spans="1:83" ht="28.5" x14ac:dyDescent="0.2">
      <c r="A473" s="40"/>
      <c r="B473" s="40" t="s">
        <v>796</v>
      </c>
      <c r="C473" s="40" t="s">
        <v>798</v>
      </c>
      <c r="D473" s="41" t="s">
        <v>787</v>
      </c>
      <c r="E473" s="43">
        <v>0.1</v>
      </c>
      <c r="F473" s="43"/>
      <c r="G473" s="43">
        <f>SmtRes!CX405</f>
        <v>1.2E-2</v>
      </c>
      <c r="H473" s="45"/>
      <c r="I473" s="44"/>
      <c r="J473" s="45">
        <f>SmtRes!CZ405</f>
        <v>1611.94</v>
      </c>
      <c r="K473" s="44"/>
      <c r="L473" s="45">
        <f>SmtRes!DG405</f>
        <v>19.34</v>
      </c>
    </row>
    <row r="474" spans="1:83" ht="28.5" x14ac:dyDescent="0.2">
      <c r="A474" s="40"/>
      <c r="B474" s="40" t="s">
        <v>799</v>
      </c>
      <c r="C474" s="40" t="s">
        <v>1014</v>
      </c>
      <c r="D474" s="41" t="s">
        <v>781</v>
      </c>
      <c r="E474" s="43">
        <f>SmtRes!DO405*SmtRes!AT405</f>
        <v>0.1</v>
      </c>
      <c r="F474" s="43"/>
      <c r="G474" s="43">
        <f>ROUND(E474*G466, 7)</f>
        <v>1.2E-2</v>
      </c>
      <c r="H474" s="45"/>
      <c r="I474" s="44"/>
      <c r="J474" s="45">
        <f>ROUND(SmtRes!AG405/SmtRes!DO405, 2)</f>
        <v>872.37</v>
      </c>
      <c r="K474" s="44"/>
      <c r="L474" s="45">
        <f>SmtRes!DH405</f>
        <v>10.47</v>
      </c>
      <c r="CE474">
        <v>1</v>
      </c>
    </row>
    <row r="475" spans="1:83" ht="28.5" x14ac:dyDescent="0.2">
      <c r="A475" s="40"/>
      <c r="B475" s="40" t="s">
        <v>789</v>
      </c>
      <c r="C475" s="40" t="s">
        <v>791</v>
      </c>
      <c r="D475" s="41" t="s">
        <v>787</v>
      </c>
      <c r="E475" s="43">
        <v>0.1</v>
      </c>
      <c r="F475" s="43"/>
      <c r="G475" s="43">
        <f>SmtRes!CX406</f>
        <v>1.2E-2</v>
      </c>
      <c r="H475" s="45"/>
      <c r="I475" s="44"/>
      <c r="J475" s="45">
        <f>SmtRes!CZ406</f>
        <v>649.04999999999995</v>
      </c>
      <c r="K475" s="44"/>
      <c r="L475" s="45">
        <f>SmtRes!DG406</f>
        <v>7.79</v>
      </c>
    </row>
    <row r="476" spans="1:83" ht="28.5" x14ac:dyDescent="0.2">
      <c r="A476" s="40"/>
      <c r="B476" s="40" t="s">
        <v>788</v>
      </c>
      <c r="C476" s="40" t="s">
        <v>1002</v>
      </c>
      <c r="D476" s="41" t="s">
        <v>781</v>
      </c>
      <c r="E476" s="43">
        <f>SmtRes!DO406*SmtRes!AT406</f>
        <v>0.1</v>
      </c>
      <c r="F476" s="43"/>
      <c r="G476" s="43">
        <f>ROUND(E476*G466, 7)</f>
        <v>1.2E-2</v>
      </c>
      <c r="H476" s="45"/>
      <c r="I476" s="44"/>
      <c r="J476" s="45">
        <f>ROUND(SmtRes!AG406/SmtRes!DO406, 2)</f>
        <v>649.42999999999995</v>
      </c>
      <c r="K476" s="44"/>
      <c r="L476" s="45">
        <f>SmtRes!DH406</f>
        <v>7.79</v>
      </c>
      <c r="CE476">
        <v>1</v>
      </c>
    </row>
    <row r="477" spans="1:83" ht="42.75" x14ac:dyDescent="0.2">
      <c r="A477" s="40"/>
      <c r="B477" s="40" t="s">
        <v>902</v>
      </c>
      <c r="C477" s="40" t="s">
        <v>904</v>
      </c>
      <c r="D477" s="41" t="s">
        <v>787</v>
      </c>
      <c r="E477" s="43">
        <v>0.16</v>
      </c>
      <c r="F477" s="43"/>
      <c r="G477" s="43">
        <f>SmtRes!CX407</f>
        <v>1.9199999999999998E-2</v>
      </c>
      <c r="H477" s="45"/>
      <c r="I477" s="44"/>
      <c r="J477" s="45">
        <f>SmtRes!CZ407</f>
        <v>40.369999999999997</v>
      </c>
      <c r="K477" s="44"/>
      <c r="L477" s="45">
        <f>SmtRes!DG407</f>
        <v>0.78</v>
      </c>
    </row>
    <row r="478" spans="1:83" ht="15" hidden="1" x14ac:dyDescent="0.2">
      <c r="A478" s="39"/>
      <c r="B478" s="43">
        <v>4</v>
      </c>
      <c r="C478" s="39" t="s">
        <v>1047</v>
      </c>
      <c r="D478" s="41"/>
      <c r="E478" s="48"/>
      <c r="F478" s="43"/>
      <c r="G478" s="48"/>
      <c r="H478" s="43"/>
      <c r="I478" s="43"/>
      <c r="J478" s="43"/>
      <c r="K478" s="43"/>
      <c r="L478" s="49">
        <f>SUM(L479:L481)-SUMIF(CE479:CE481, 1, L479:L481)</f>
        <v>0</v>
      </c>
    </row>
    <row r="479" spans="1:83" ht="42.75" x14ac:dyDescent="0.2">
      <c r="A479" s="40"/>
      <c r="B479" s="40" t="s">
        <v>919</v>
      </c>
      <c r="C479" s="40" t="s">
        <v>921</v>
      </c>
      <c r="D479" s="41" t="s">
        <v>40</v>
      </c>
      <c r="E479" s="43">
        <v>3.0000000000000001E-3</v>
      </c>
      <c r="F479" s="43">
        <f>ROUND(0,7)</f>
        <v>0</v>
      </c>
      <c r="G479" s="43">
        <f>SmtRes!CX408</f>
        <v>0</v>
      </c>
      <c r="H479" s="45">
        <f>SmtRes!CZ408</f>
        <v>70310.45</v>
      </c>
      <c r="I479" s="44">
        <f>SmtRes!AI408</f>
        <v>0.84</v>
      </c>
      <c r="J479" s="45">
        <f>ROUND(H479*I479, 2)</f>
        <v>59060.78</v>
      </c>
      <c r="K479" s="44"/>
      <c r="L479" s="45">
        <f>SmtRes!DF408</f>
        <v>0</v>
      </c>
    </row>
    <row r="480" spans="1:83" ht="28.5" x14ac:dyDescent="0.2">
      <c r="A480" s="40"/>
      <c r="B480" s="40" t="s">
        <v>922</v>
      </c>
      <c r="C480" s="40" t="s">
        <v>924</v>
      </c>
      <c r="D480" s="41" t="s">
        <v>83</v>
      </c>
      <c r="E480" s="43">
        <v>0.8</v>
      </c>
      <c r="F480" s="43">
        <f>ROUND(0,7)</f>
        <v>0</v>
      </c>
      <c r="G480" s="43">
        <f>SmtRes!CX409</f>
        <v>0</v>
      </c>
      <c r="H480" s="45">
        <f>SmtRes!CZ409</f>
        <v>79.88</v>
      </c>
      <c r="I480" s="44">
        <f>SmtRes!AI409</f>
        <v>1.48</v>
      </c>
      <c r="J480" s="45">
        <f>ROUND(H480*I480, 2)</f>
        <v>118.22</v>
      </c>
      <c r="K480" s="44"/>
      <c r="L480" s="45">
        <f>SmtRes!DF409</f>
        <v>0</v>
      </c>
    </row>
    <row r="481" spans="1:82" ht="28.5" x14ac:dyDescent="0.2">
      <c r="A481" s="40"/>
      <c r="B481" s="40" t="s">
        <v>925</v>
      </c>
      <c r="C481" s="50" t="s">
        <v>927</v>
      </c>
      <c r="D481" s="51" t="s">
        <v>44</v>
      </c>
      <c r="E481" s="52">
        <v>1.02</v>
      </c>
      <c r="F481" s="52">
        <f>ROUND(0,7)</f>
        <v>0</v>
      </c>
      <c r="G481" s="52">
        <f>SmtRes!CX410</f>
        <v>0</v>
      </c>
      <c r="H481" s="53">
        <f>SmtRes!CZ410</f>
        <v>896.51</v>
      </c>
      <c r="I481" s="54">
        <f>SmtRes!AI410</f>
        <v>1.1399999999999999</v>
      </c>
      <c r="J481" s="53">
        <f>ROUND(H481*I481, 2)</f>
        <v>1022.02</v>
      </c>
      <c r="K481" s="54"/>
      <c r="L481" s="53">
        <f>SmtRes!DF410</f>
        <v>0</v>
      </c>
    </row>
    <row r="482" spans="1:82" ht="15" x14ac:dyDescent="0.2">
      <c r="A482" s="40"/>
      <c r="B482" s="40"/>
      <c r="C482" s="57" t="s">
        <v>1004</v>
      </c>
      <c r="D482" s="41"/>
      <c r="E482" s="43"/>
      <c r="F482" s="43"/>
      <c r="G482" s="43"/>
      <c r="H482" s="45"/>
      <c r="I482" s="44"/>
      <c r="J482" s="45"/>
      <c r="K482" s="44"/>
      <c r="L482" s="45">
        <f>L469+L471+L472+L478</f>
        <v>3417.4900000000002</v>
      </c>
    </row>
    <row r="483" spans="1:82" ht="57" x14ac:dyDescent="0.2">
      <c r="A483" s="38">
        <v>29.1</v>
      </c>
      <c r="B483" s="40" t="str">
        <f>Source!F224</f>
        <v>421/пр_2020_п.75_пп.а</v>
      </c>
      <c r="C483" s="40" t="str">
        <f>Source!G224</f>
        <v>Сметная стоимость вспомогательных ненормируемых материальных ресурсов, не учтенная в сметной норме, 2%</v>
      </c>
      <c r="D483" s="41" t="str">
        <f>Source!H224</f>
        <v>%</v>
      </c>
      <c r="E483" s="43">
        <f>SmtRes!AT411</f>
        <v>2</v>
      </c>
      <c r="F483" s="43"/>
      <c r="G483" s="43">
        <f>Source!I224</f>
        <v>2</v>
      </c>
      <c r="H483" s="45"/>
      <c r="I483" s="44"/>
      <c r="J483" s="45"/>
      <c r="K483" s="44"/>
      <c r="L483" s="45">
        <f>Source!P224</f>
        <v>64.22</v>
      </c>
      <c r="AD483">
        <f>ROUND((Source!AT224/100)*((ROUND(0*Source!I224, 2)+ROUND(0*Source!I224, 2))), 2)</f>
        <v>0</v>
      </c>
      <c r="AE483">
        <f>ROUND((Source!AU224/100)*((ROUND(0*Source!I224, 2)+ROUND(0*Source!I224, 2))), 2)</f>
        <v>0</v>
      </c>
      <c r="AN483">
        <f>L483</f>
        <v>64.22</v>
      </c>
      <c r="AW483">
        <f>L483</f>
        <v>64.22</v>
      </c>
      <c r="AZ483">
        <f>Source!X224</f>
        <v>0</v>
      </c>
      <c r="BA483">
        <f>Source!Y224</f>
        <v>0</v>
      </c>
      <c r="CD483">
        <v>2</v>
      </c>
    </row>
    <row r="484" spans="1:82" ht="14.25" x14ac:dyDescent="0.2">
      <c r="A484" s="40"/>
      <c r="B484" s="40"/>
      <c r="C484" s="40" t="s">
        <v>1005</v>
      </c>
      <c r="D484" s="41"/>
      <c r="E484" s="43"/>
      <c r="F484" s="43"/>
      <c r="G484" s="43"/>
      <c r="H484" s="45"/>
      <c r="I484" s="44"/>
      <c r="J484" s="45"/>
      <c r="K484" s="44"/>
      <c r="L484" s="45">
        <f>SUM(AR466:AR487)+SUM(AS466:AS487)+SUM(AT466:AT487)+SUM(AU466:AU487)+SUM(AV466:AV487)</f>
        <v>3389.5800000000004</v>
      </c>
    </row>
    <row r="485" spans="1:82" ht="28.5" x14ac:dyDescent="0.2">
      <c r="A485" s="40"/>
      <c r="B485" s="40" t="s">
        <v>52</v>
      </c>
      <c r="C485" s="40" t="s">
        <v>1055</v>
      </c>
      <c r="D485" s="41" t="s">
        <v>57</v>
      </c>
      <c r="E485" s="43">
        <f>Source!BZ223</f>
        <v>97</v>
      </c>
      <c r="F485" s="43"/>
      <c r="G485" s="43">
        <f>Source!AT223</f>
        <v>97</v>
      </c>
      <c r="H485" s="45"/>
      <c r="I485" s="44"/>
      <c r="J485" s="45"/>
      <c r="K485" s="44"/>
      <c r="L485" s="45">
        <f>SUM(AZ466:AZ487)</f>
        <v>3287.89</v>
      </c>
    </row>
    <row r="486" spans="1:82" ht="28.5" x14ac:dyDescent="0.2">
      <c r="A486" s="50"/>
      <c r="B486" s="50" t="s">
        <v>53</v>
      </c>
      <c r="C486" s="50" t="s">
        <v>1056</v>
      </c>
      <c r="D486" s="51" t="s">
        <v>57</v>
      </c>
      <c r="E486" s="52">
        <f>Source!CA223</f>
        <v>51</v>
      </c>
      <c r="F486" s="52"/>
      <c r="G486" s="52">
        <f>Source!AU223</f>
        <v>51</v>
      </c>
      <c r="H486" s="53"/>
      <c r="I486" s="54"/>
      <c r="J486" s="53"/>
      <c r="K486" s="54"/>
      <c r="L486" s="53">
        <f>SUM(BA466:BA487)</f>
        <v>1728.69</v>
      </c>
    </row>
    <row r="487" spans="1:82" ht="15" x14ac:dyDescent="0.2">
      <c r="C487" s="128" t="s">
        <v>1008</v>
      </c>
      <c r="D487" s="128"/>
      <c r="E487" s="128"/>
      <c r="F487" s="128"/>
      <c r="G487" s="128"/>
      <c r="H487" s="128"/>
      <c r="I487" s="129">
        <f>IF(E466&lt;&gt;0,K487/E466, 0)</f>
        <v>70819.083333333328</v>
      </c>
      <c r="J487" s="129"/>
      <c r="K487" s="129">
        <f>L469+L471+L478+L485+L486+L472+SUM(L483:L483)</f>
        <v>8498.2899999999991</v>
      </c>
      <c r="L487" s="129"/>
      <c r="AD487">
        <f>ROUND((Source!AT223/100)*((ROUND(SUMIF(SmtRes!AQ403:'SmtRes'!AQ411,"=1",SmtRes!AD403:'SmtRes'!AD411)*Source!I223, 2)+ROUND(SUMIF(SmtRes!AQ403:'SmtRes'!AQ411,"=1",SmtRes!AC403:'SmtRes'!AC411)*Source!I223, 2))), 2)</f>
        <v>252.73</v>
      </c>
      <c r="AE487">
        <f>ROUND((Source!AU223/100)*((ROUND(SUMIF(SmtRes!AQ403:'SmtRes'!AQ411,"=1",SmtRes!AD403:'SmtRes'!AD411)*Source!I223, 2)+ROUND(SUMIF(SmtRes!AQ403:'SmtRes'!AQ411,"=1",SmtRes!AC403:'SmtRes'!AC411)*Source!I223, 2))), 2)</f>
        <v>132.88</v>
      </c>
      <c r="AN487" s="55">
        <f>L469+L471+L478+L485+L486+L472</f>
        <v>8434.07</v>
      </c>
      <c r="AO487" s="55">
        <f>L471</f>
        <v>27.909999999999989</v>
      </c>
      <c r="AQ487" t="s">
        <v>1009</v>
      </c>
      <c r="AR487" s="55">
        <f>L469</f>
        <v>3371.32</v>
      </c>
      <c r="AT487" s="55">
        <f>L472</f>
        <v>18.260000000000002</v>
      </c>
      <c r="AV487" t="s">
        <v>1009</v>
      </c>
      <c r="AW487" s="55">
        <f>L478</f>
        <v>0</v>
      </c>
      <c r="AZ487">
        <f>Source!X223</f>
        <v>3287.89</v>
      </c>
      <c r="BA487">
        <f>Source!Y223</f>
        <v>1728.69</v>
      </c>
      <c r="CD487">
        <v>2</v>
      </c>
    </row>
    <row r="488" spans="1:82" ht="57" x14ac:dyDescent="0.2">
      <c r="A488" s="38">
        <v>30</v>
      </c>
      <c r="B488" s="40" t="s">
        <v>136</v>
      </c>
      <c r="C488" s="40" t="str">
        <f>Source!G225</f>
        <v>Погрузка в автотранспортное средство: изделия из сборного железобетона, бетона, керамзитобетона массой до 3 т</v>
      </c>
      <c r="D488" s="41" t="str">
        <f>Source!H225</f>
        <v>1т груза</v>
      </c>
      <c r="E488" s="43">
        <f>Source!K225</f>
        <v>10.725</v>
      </c>
      <c r="F488" s="43"/>
      <c r="G488" s="43">
        <f>Source!I225</f>
        <v>10.725</v>
      </c>
      <c r="H488" s="45"/>
      <c r="I488" s="44"/>
      <c r="J488" s="45">
        <f>Source!AK225</f>
        <v>448.14</v>
      </c>
      <c r="K488" s="44"/>
      <c r="L488" s="45">
        <f>Source!HD225</f>
        <v>4806.3</v>
      </c>
    </row>
    <row r="489" spans="1:82" x14ac:dyDescent="0.2">
      <c r="A489" s="60"/>
      <c r="B489" s="60"/>
      <c r="C489" s="61" t="str">
        <f>"Объем: "&amp;Source!I225&amp;"=(5*"&amp;"1125+"&amp;"10*"&amp;"510)/"&amp;"1000"</f>
        <v>Объем: 10,725=(5*1125+10*510)/1000</v>
      </c>
      <c r="D489" s="60"/>
      <c r="E489" s="60"/>
      <c r="F489" s="60"/>
      <c r="G489" s="60"/>
      <c r="H489" s="60"/>
      <c r="I489" s="60"/>
      <c r="J489" s="60"/>
      <c r="K489" s="60"/>
      <c r="L489" s="60"/>
    </row>
    <row r="490" spans="1:82" ht="15" x14ac:dyDescent="0.2">
      <c r="C490" s="128" t="s">
        <v>1008</v>
      </c>
      <c r="D490" s="128"/>
      <c r="E490" s="128"/>
      <c r="F490" s="128"/>
      <c r="G490" s="128"/>
      <c r="H490" s="128"/>
      <c r="I490" s="129">
        <f>IF(E488&lt;&gt;0,K490/E488, 0)</f>
        <v>448.13986013986016</v>
      </c>
      <c r="J490" s="129"/>
      <c r="K490" s="129">
        <f>L488</f>
        <v>4806.3</v>
      </c>
      <c r="L490" s="129"/>
      <c r="AD490">
        <f>ROUND((Source!AT225/100)*((ROUND(0*Source!I225, 2)+ROUND(0*Source!I225, 2))), 2)</f>
        <v>0</v>
      </c>
      <c r="AE490">
        <f>ROUND((Source!AU225/100)*((ROUND(0*Source!I225, 2)+ROUND(0*Source!I225, 2))), 2)</f>
        <v>0</v>
      </c>
      <c r="AN490" s="55">
        <f>L488</f>
        <v>4806.3</v>
      </c>
      <c r="AP490">
        <f>0</f>
        <v>0</v>
      </c>
      <c r="AQ490" t="s">
        <v>1009</v>
      </c>
      <c r="AS490">
        <f>0</f>
        <v>0</v>
      </c>
      <c r="AU490">
        <f>0</f>
        <v>0</v>
      </c>
      <c r="AV490" t="s">
        <v>1009</v>
      </c>
      <c r="AZ490">
        <f>Source!X225</f>
        <v>0</v>
      </c>
      <c r="BA490">
        <f>Source!Y225</f>
        <v>0</v>
      </c>
      <c r="BB490" s="55">
        <f>L488</f>
        <v>4806.3</v>
      </c>
      <c r="CD490">
        <v>1</v>
      </c>
    </row>
    <row r="491" spans="1:82" ht="42.75" x14ac:dyDescent="0.2">
      <c r="A491" s="38">
        <v>31</v>
      </c>
      <c r="B491" s="40" t="s">
        <v>492</v>
      </c>
      <c r="C491" s="40" t="str">
        <f>Source!G226</f>
        <v>Погрузка в автотранспортное средство: прочие материалы, детали (с использованием погрузчика)</v>
      </c>
      <c r="D491" s="41" t="str">
        <f>Source!H226</f>
        <v>1т груза</v>
      </c>
      <c r="E491" s="43">
        <f>Source!K226</f>
        <v>0.46899999999999997</v>
      </c>
      <c r="F491" s="43"/>
      <c r="G491" s="43">
        <f>Source!I226</f>
        <v>0.46899999999999997</v>
      </c>
      <c r="H491" s="45"/>
      <c r="I491" s="44"/>
      <c r="J491" s="45">
        <f>Source!AK226</f>
        <v>732.38</v>
      </c>
      <c r="K491" s="44"/>
      <c r="L491" s="45">
        <f>Source!HD226</f>
        <v>343.49</v>
      </c>
    </row>
    <row r="492" spans="1:82" ht="51" x14ac:dyDescent="0.2">
      <c r="A492" s="60"/>
      <c r="B492" s="60"/>
      <c r="C492" s="61" t="str">
        <f>"Объем: "&amp;Source!I226&amp;"=(188*"&amp;"0,337+"&amp;"2*"&amp;"0,9+"&amp;"6*"&amp;"3,5+"&amp;"12*"&amp;"9,5+"&amp;"3*"&amp;"7+"&amp;"3*"&amp;"19,7+"&amp;"2*"&amp;"4,7+"&amp;"2*"&amp;"1,52+"&amp;"5*"&amp;"2,2+"&amp;"20*"&amp;"5,32+"&amp;"2*"&amp;"0,9+"&amp;"11*"&amp;"1,57+"&amp;"20*"&amp;"2)/"&amp;"1000"</f>
        <v>Объем: 0,469=(188*0,337+2*0,9+6*3,5+12*9,5+3*7+3*19,7+2*4,7+2*1,52+5*2,2+20*5,32+2*0,9+11*1,57+20*2)/1000</v>
      </c>
      <c r="D492" s="60"/>
      <c r="E492" s="60"/>
      <c r="F492" s="60"/>
      <c r="G492" s="60"/>
      <c r="H492" s="60"/>
      <c r="I492" s="60"/>
      <c r="J492" s="60"/>
      <c r="K492" s="60"/>
      <c r="L492" s="60"/>
    </row>
    <row r="493" spans="1:82" ht="15" x14ac:dyDescent="0.2">
      <c r="C493" s="128" t="s">
        <v>1008</v>
      </c>
      <c r="D493" s="128"/>
      <c r="E493" s="128"/>
      <c r="F493" s="128"/>
      <c r="G493" s="128"/>
      <c r="H493" s="128"/>
      <c r="I493" s="129">
        <f>IF(E491&lt;&gt;0,K493/E491, 0)</f>
        <v>732.38805970149258</v>
      </c>
      <c r="J493" s="129"/>
      <c r="K493" s="129">
        <f>L491</f>
        <v>343.49</v>
      </c>
      <c r="L493" s="129"/>
      <c r="AD493">
        <f>ROUND((Source!AT226/100)*((ROUND(0*Source!I226, 2)+ROUND(0*Source!I226, 2))), 2)</f>
        <v>0</v>
      </c>
      <c r="AE493">
        <f>ROUND((Source!AU226/100)*((ROUND(0*Source!I226, 2)+ROUND(0*Source!I226, 2))), 2)</f>
        <v>0</v>
      </c>
      <c r="AN493" s="55">
        <f>L491</f>
        <v>343.49</v>
      </c>
      <c r="AP493">
        <f>0</f>
        <v>0</v>
      </c>
      <c r="AQ493" t="s">
        <v>1009</v>
      </c>
      <c r="AS493">
        <f>0</f>
        <v>0</v>
      </c>
      <c r="AU493">
        <f>0</f>
        <v>0</v>
      </c>
      <c r="AV493" t="s">
        <v>1009</v>
      </c>
      <c r="AZ493">
        <f>Source!X226</f>
        <v>0</v>
      </c>
      <c r="BA493">
        <f>Source!Y226</f>
        <v>0</v>
      </c>
      <c r="BB493" s="55">
        <f>L491</f>
        <v>343.49</v>
      </c>
      <c r="CD493">
        <v>1</v>
      </c>
    </row>
    <row r="494" spans="1:82" ht="42.75" x14ac:dyDescent="0.2">
      <c r="A494" s="62">
        <v>32</v>
      </c>
      <c r="B494" s="50" t="s">
        <v>496</v>
      </c>
      <c r="C494" s="50" t="str">
        <f>Source!G227</f>
        <v>Разгрузка с автотранспортного средства: прочие материалы, детали (с использованием погрузчика)</v>
      </c>
      <c r="D494" s="51" t="str">
        <f>Source!H227</f>
        <v>1т груза</v>
      </c>
      <c r="E494" s="52">
        <f>Source!K227</f>
        <v>0.46899999999999997</v>
      </c>
      <c r="F494" s="52"/>
      <c r="G494" s="52">
        <f>Source!I227</f>
        <v>0.46899999999999997</v>
      </c>
      <c r="H494" s="53"/>
      <c r="I494" s="54"/>
      <c r="J494" s="53">
        <f>Source!AK227</f>
        <v>517.91</v>
      </c>
      <c r="K494" s="54"/>
      <c r="L494" s="53">
        <f>Source!HD227</f>
        <v>242.9</v>
      </c>
    </row>
    <row r="495" spans="1:82" ht="15" x14ac:dyDescent="0.2">
      <c r="C495" s="128" t="s">
        <v>1008</v>
      </c>
      <c r="D495" s="128"/>
      <c r="E495" s="128"/>
      <c r="F495" s="128"/>
      <c r="G495" s="128"/>
      <c r="H495" s="128"/>
      <c r="I495" s="129">
        <f>IF(E494&lt;&gt;0,K495/E494, 0)</f>
        <v>517.91044776119406</v>
      </c>
      <c r="J495" s="129"/>
      <c r="K495" s="129">
        <f>L494</f>
        <v>242.9</v>
      </c>
      <c r="L495" s="129"/>
      <c r="AD495">
        <f>ROUND((Source!AT227/100)*((ROUND(0*Source!I227, 2)+ROUND(0*Source!I227, 2))), 2)</f>
        <v>0</v>
      </c>
      <c r="AE495">
        <f>ROUND((Source!AU227/100)*((ROUND(0*Source!I227, 2)+ROUND(0*Source!I227, 2))), 2)</f>
        <v>0</v>
      </c>
      <c r="AN495" s="55">
        <f>L494</f>
        <v>242.9</v>
      </c>
      <c r="AP495">
        <f>0</f>
        <v>0</v>
      </c>
      <c r="AQ495" t="s">
        <v>1009</v>
      </c>
      <c r="AS495">
        <f>0</f>
        <v>0</v>
      </c>
      <c r="AU495">
        <f>0</f>
        <v>0</v>
      </c>
      <c r="AV495" t="s">
        <v>1009</v>
      </c>
      <c r="AZ495">
        <f>Source!X227</f>
        <v>0</v>
      </c>
      <c r="BA495">
        <f>Source!Y227</f>
        <v>0</v>
      </c>
      <c r="BB495" s="55">
        <f>L494</f>
        <v>242.9</v>
      </c>
      <c r="CD495">
        <v>1</v>
      </c>
    </row>
    <row r="497" spans="1:12" ht="15" x14ac:dyDescent="0.2">
      <c r="A497" s="64"/>
      <c r="B497" s="65"/>
      <c r="C497" s="144" t="s">
        <v>1017</v>
      </c>
      <c r="D497" s="144"/>
      <c r="E497" s="144"/>
      <c r="F497" s="144"/>
      <c r="G497" s="144"/>
      <c r="H497" s="144"/>
      <c r="I497" s="49"/>
      <c r="J497" s="64"/>
      <c r="K497" s="66"/>
      <c r="L497" s="49">
        <f>L499+L500+L506+L510</f>
        <v>104739.52999999998</v>
      </c>
    </row>
    <row r="498" spans="1:12" ht="14.25" x14ac:dyDescent="0.2">
      <c r="A498" s="58"/>
      <c r="B498" s="63"/>
      <c r="C498" s="143" t="s">
        <v>1018</v>
      </c>
      <c r="D498" s="142"/>
      <c r="E498" s="142"/>
      <c r="F498" s="142"/>
      <c r="G498" s="142"/>
      <c r="H498" s="142"/>
      <c r="I498" s="45"/>
      <c r="J498" s="58"/>
      <c r="K498" s="43"/>
      <c r="L498" s="45"/>
    </row>
    <row r="499" spans="1:12" ht="14.25" x14ac:dyDescent="0.2">
      <c r="A499" s="58"/>
      <c r="B499" s="63"/>
      <c r="C499" s="142" t="s">
        <v>1019</v>
      </c>
      <c r="D499" s="142"/>
      <c r="E499" s="142"/>
      <c r="F499" s="142"/>
      <c r="G499" s="142"/>
      <c r="H499" s="142"/>
      <c r="I499" s="45"/>
      <c r="J499" s="58"/>
      <c r="K499" s="43"/>
      <c r="L499" s="45">
        <f>SUM(AR183:AR495)</f>
        <v>56413.219999999994</v>
      </c>
    </row>
    <row r="500" spans="1:12" ht="14.25" hidden="1" x14ac:dyDescent="0.2">
      <c r="A500" s="58"/>
      <c r="B500" s="63"/>
      <c r="C500" s="142" t="s">
        <v>1020</v>
      </c>
      <c r="D500" s="142"/>
      <c r="E500" s="142"/>
      <c r="F500" s="142"/>
      <c r="G500" s="142"/>
      <c r="H500" s="142"/>
      <c r="I500" s="45"/>
      <c r="J500" s="58"/>
      <c r="K500" s="43"/>
      <c r="L500" s="45">
        <f>L502+L505+L504</f>
        <v>41305.509999999995</v>
      </c>
    </row>
    <row r="501" spans="1:12" ht="14.25" hidden="1" x14ac:dyDescent="0.2">
      <c r="A501" s="58"/>
      <c r="B501" s="63"/>
      <c r="C501" s="143" t="s">
        <v>1021</v>
      </c>
      <c r="D501" s="142"/>
      <c r="E501" s="142"/>
      <c r="F501" s="142"/>
      <c r="G501" s="142"/>
      <c r="H501" s="142"/>
      <c r="I501" s="45"/>
      <c r="J501" s="58"/>
      <c r="K501" s="43"/>
      <c r="L501" s="45"/>
    </row>
    <row r="502" spans="1:12" ht="14.25" x14ac:dyDescent="0.2">
      <c r="A502" s="58"/>
      <c r="B502" s="63"/>
      <c r="C502" s="142" t="s">
        <v>1020</v>
      </c>
      <c r="D502" s="142"/>
      <c r="E502" s="142"/>
      <c r="F502" s="142"/>
      <c r="G502" s="142"/>
      <c r="H502" s="142"/>
      <c r="I502" s="45"/>
      <c r="J502" s="58"/>
      <c r="K502" s="43"/>
      <c r="L502" s="45">
        <f>SUM(AO183:AO495)</f>
        <v>27685.939999999995</v>
      </c>
    </row>
    <row r="503" spans="1:12" ht="14.25" hidden="1" x14ac:dyDescent="0.2">
      <c r="A503" s="58"/>
      <c r="B503" s="63"/>
      <c r="C503" s="143" t="s">
        <v>1022</v>
      </c>
      <c r="D503" s="142"/>
      <c r="E503" s="142"/>
      <c r="F503" s="142"/>
      <c r="G503" s="142"/>
      <c r="H503" s="142"/>
      <c r="I503" s="45"/>
      <c r="J503" s="58"/>
      <c r="K503" s="43"/>
      <c r="L503" s="45"/>
    </row>
    <row r="504" spans="1:12" ht="14.25" x14ac:dyDescent="0.2">
      <c r="A504" s="58"/>
      <c r="B504" s="63"/>
      <c r="C504" s="142" t="s">
        <v>1042</v>
      </c>
      <c r="D504" s="142"/>
      <c r="E504" s="142"/>
      <c r="F504" s="142"/>
      <c r="G504" s="142"/>
      <c r="H504" s="142"/>
      <c r="I504" s="45"/>
      <c r="J504" s="58"/>
      <c r="K504" s="43"/>
      <c r="L504" s="45">
        <f>SUM(AT183:AT495)</f>
        <v>13619.57</v>
      </c>
    </row>
    <row r="505" spans="1:12" ht="14.25" hidden="1" x14ac:dyDescent="0.2">
      <c r="A505" s="58"/>
      <c r="B505" s="63"/>
      <c r="C505" s="142" t="s">
        <v>1023</v>
      </c>
      <c r="D505" s="142"/>
      <c r="E505" s="142"/>
      <c r="F505" s="142"/>
      <c r="G505" s="142"/>
      <c r="H505" s="142"/>
      <c r="I505" s="45"/>
      <c r="J505" s="58"/>
      <c r="K505" s="43"/>
      <c r="L505" s="45">
        <f>SUM(AV183:AV495)</f>
        <v>0</v>
      </c>
    </row>
    <row r="506" spans="1:12" ht="14.25" x14ac:dyDescent="0.2">
      <c r="A506" s="58"/>
      <c r="B506" s="63"/>
      <c r="C506" s="142" t="s">
        <v>1024</v>
      </c>
      <c r="D506" s="142"/>
      <c r="E506" s="142"/>
      <c r="F506" s="142"/>
      <c r="G506" s="142"/>
      <c r="H506" s="142"/>
      <c r="I506" s="45"/>
      <c r="J506" s="58"/>
      <c r="K506" s="43"/>
      <c r="L506" s="45">
        <f>L508+L509</f>
        <v>1628.11</v>
      </c>
    </row>
    <row r="507" spans="1:12" ht="14.25" x14ac:dyDescent="0.2">
      <c r="A507" s="58"/>
      <c r="B507" s="63"/>
      <c r="C507" s="143" t="s">
        <v>1021</v>
      </c>
      <c r="D507" s="142"/>
      <c r="E507" s="142"/>
      <c r="F507" s="142"/>
      <c r="G507" s="142"/>
      <c r="H507" s="142"/>
      <c r="I507" s="45"/>
      <c r="J507" s="58"/>
      <c r="K507" s="43"/>
      <c r="L507" s="45"/>
    </row>
    <row r="508" spans="1:12" ht="14.25" x14ac:dyDescent="0.2">
      <c r="A508" s="58"/>
      <c r="B508" s="63"/>
      <c r="C508" s="142" t="s">
        <v>1025</v>
      </c>
      <c r="D508" s="142"/>
      <c r="E508" s="142"/>
      <c r="F508" s="142"/>
      <c r="G508" s="142"/>
      <c r="H508" s="142"/>
      <c r="I508" s="45"/>
      <c r="J508" s="58"/>
      <c r="K508" s="43"/>
      <c r="L508" s="45">
        <f>SUM(AW183:AW495)-SUM(BK183:BK495)</f>
        <v>1628.11</v>
      </c>
    </row>
    <row r="509" spans="1:12" ht="14.25" hidden="1" x14ac:dyDescent="0.2">
      <c r="A509" s="58"/>
      <c r="B509" s="63"/>
      <c r="C509" s="142" t="s">
        <v>1026</v>
      </c>
      <c r="D509" s="142"/>
      <c r="E509" s="142"/>
      <c r="F509" s="142"/>
      <c r="G509" s="142"/>
      <c r="H509" s="142"/>
      <c r="I509" s="45"/>
      <c r="J509" s="58"/>
      <c r="K509" s="43"/>
      <c r="L509" s="45">
        <f>SUM(BC183:BC495)</f>
        <v>0</v>
      </c>
    </row>
    <row r="510" spans="1:12" ht="14.25" x14ac:dyDescent="0.2">
      <c r="A510" s="58"/>
      <c r="B510" s="63"/>
      <c r="C510" s="142" t="s">
        <v>1027</v>
      </c>
      <c r="D510" s="142"/>
      <c r="E510" s="142"/>
      <c r="F510" s="142"/>
      <c r="G510" s="142"/>
      <c r="H510" s="142"/>
      <c r="I510" s="45"/>
      <c r="J510" s="58"/>
      <c r="K510" s="43"/>
      <c r="L510" s="45">
        <f>SUM(BB183:BB495)</f>
        <v>5392.69</v>
      </c>
    </row>
    <row r="511" spans="1:12" ht="14.25" x14ac:dyDescent="0.2">
      <c r="A511" s="58"/>
      <c r="B511" s="63"/>
      <c r="C511" s="142" t="s">
        <v>1028</v>
      </c>
      <c r="D511" s="142"/>
      <c r="E511" s="142"/>
      <c r="F511" s="142"/>
      <c r="G511" s="142"/>
      <c r="H511" s="142"/>
      <c r="I511" s="45"/>
      <c r="J511" s="58"/>
      <c r="K511" s="43"/>
      <c r="L511" s="45">
        <f>SUM(AR183:AR495)+SUM(AT183:AT495)+SUM(AV183:AV495)</f>
        <v>70032.789999999994</v>
      </c>
    </row>
    <row r="512" spans="1:12" ht="14.25" x14ac:dyDescent="0.2">
      <c r="A512" s="58"/>
      <c r="B512" s="63"/>
      <c r="C512" s="142" t="s">
        <v>1029</v>
      </c>
      <c r="D512" s="142"/>
      <c r="E512" s="142"/>
      <c r="F512" s="142"/>
      <c r="G512" s="142"/>
      <c r="H512" s="142"/>
      <c r="I512" s="45"/>
      <c r="J512" s="58"/>
      <c r="K512" s="43"/>
      <c r="L512" s="45">
        <f>SUM(AZ183:AZ495)</f>
        <v>71392.60000000002</v>
      </c>
    </row>
    <row r="513" spans="1:12" ht="14.25" x14ac:dyDescent="0.2">
      <c r="A513" s="58"/>
      <c r="B513" s="63"/>
      <c r="C513" s="142" t="s">
        <v>1030</v>
      </c>
      <c r="D513" s="142"/>
      <c r="E513" s="142"/>
      <c r="F513" s="142"/>
      <c r="G513" s="142"/>
      <c r="H513" s="142"/>
      <c r="I513" s="45"/>
      <c r="J513" s="58"/>
      <c r="K513" s="43"/>
      <c r="L513" s="45">
        <f>SUM(BA183:BA495)</f>
        <v>40935.68</v>
      </c>
    </row>
    <row r="514" spans="1:12" ht="14.25" hidden="1" x14ac:dyDescent="0.2">
      <c r="A514" s="58"/>
      <c r="B514" s="63"/>
      <c r="C514" s="142" t="s">
        <v>1031</v>
      </c>
      <c r="D514" s="142"/>
      <c r="E514" s="142"/>
      <c r="F514" s="142"/>
      <c r="G514" s="142"/>
      <c r="H514" s="142"/>
      <c r="I514" s="45"/>
      <c r="J514" s="58"/>
      <c r="K514" s="43"/>
      <c r="L514" s="45">
        <f>L516+L517</f>
        <v>0</v>
      </c>
    </row>
    <row r="515" spans="1:12" ht="14.25" hidden="1" x14ac:dyDescent="0.2">
      <c r="A515" s="58"/>
      <c r="B515" s="63"/>
      <c r="C515" s="143" t="s">
        <v>1018</v>
      </c>
      <c r="D515" s="142"/>
      <c r="E515" s="142"/>
      <c r="F515" s="142"/>
      <c r="G515" s="142"/>
      <c r="H515" s="142"/>
      <c r="I515" s="45"/>
      <c r="J515" s="58"/>
      <c r="K515" s="43"/>
      <c r="L515" s="45"/>
    </row>
    <row r="516" spans="1:12" ht="14.25" hidden="1" x14ac:dyDescent="0.2">
      <c r="A516" s="58"/>
      <c r="B516" s="63"/>
      <c r="C516" s="142" t="s">
        <v>1032</v>
      </c>
      <c r="D516" s="142"/>
      <c r="E516" s="142"/>
      <c r="F516" s="142"/>
      <c r="G516" s="142"/>
      <c r="H516" s="142"/>
      <c r="I516" s="45"/>
      <c r="J516" s="58"/>
      <c r="K516" s="43"/>
      <c r="L516" s="45">
        <f>SUM(BK183:BK495)</f>
        <v>0</v>
      </c>
    </row>
    <row r="517" spans="1:12" ht="14.25" hidden="1" x14ac:dyDescent="0.2">
      <c r="A517" s="58"/>
      <c r="B517" s="63"/>
      <c r="C517" s="142" t="s">
        <v>1033</v>
      </c>
      <c r="D517" s="142"/>
      <c r="E517" s="142"/>
      <c r="F517" s="142"/>
      <c r="G517" s="142"/>
      <c r="H517" s="142"/>
      <c r="I517" s="45"/>
      <c r="J517" s="58"/>
      <c r="K517" s="43"/>
      <c r="L517" s="45">
        <f>SUM(BD183:BD495)</f>
        <v>0</v>
      </c>
    </row>
    <row r="518" spans="1:12" ht="14.25" hidden="1" x14ac:dyDescent="0.2">
      <c r="A518" s="58"/>
      <c r="B518" s="63"/>
      <c r="C518" s="142" t="s">
        <v>1034</v>
      </c>
      <c r="D518" s="142"/>
      <c r="E518" s="142"/>
      <c r="F518" s="142"/>
      <c r="G518" s="142"/>
      <c r="H518" s="142"/>
      <c r="I518" s="45"/>
      <c r="J518" s="58"/>
      <c r="K518" s="43"/>
      <c r="L518" s="45"/>
    </row>
    <row r="519" spans="1:12" ht="14.25" hidden="1" x14ac:dyDescent="0.2">
      <c r="A519" s="58"/>
      <c r="B519" s="63"/>
      <c r="C519" s="142" t="s">
        <v>1035</v>
      </c>
      <c r="D519" s="142"/>
      <c r="E519" s="142"/>
      <c r="F519" s="142"/>
      <c r="G519" s="142"/>
      <c r="H519" s="142"/>
      <c r="I519" s="45"/>
      <c r="J519" s="58"/>
      <c r="K519" s="43"/>
      <c r="L519" s="45">
        <f>SUM(BO183:BO495)</f>
        <v>0</v>
      </c>
    </row>
    <row r="520" spans="1:12" ht="15" x14ac:dyDescent="0.2">
      <c r="A520" s="64"/>
      <c r="B520" s="65"/>
      <c r="C520" s="144" t="s">
        <v>1036</v>
      </c>
      <c r="D520" s="144"/>
      <c r="E520" s="144"/>
      <c r="F520" s="144"/>
      <c r="G520" s="144"/>
      <c r="H520" s="144"/>
      <c r="I520" s="49"/>
      <c r="J520" s="64"/>
      <c r="K520" s="66"/>
      <c r="L520" s="49">
        <f>L497+L512+L513+L514+L518+L519</f>
        <v>217067.81</v>
      </c>
    </row>
    <row r="521" spans="1:12" ht="14.25" x14ac:dyDescent="0.2">
      <c r="A521" s="58"/>
      <c r="B521" s="63"/>
      <c r="C521" s="143" t="s">
        <v>1037</v>
      </c>
      <c r="D521" s="142"/>
      <c r="E521" s="142"/>
      <c r="F521" s="142"/>
      <c r="G521" s="142"/>
      <c r="H521" s="142"/>
      <c r="I521" s="45"/>
      <c r="J521" s="58"/>
      <c r="K521" s="43"/>
      <c r="L521" s="45"/>
    </row>
    <row r="522" spans="1:12" ht="14.25" hidden="1" x14ac:dyDescent="0.2">
      <c r="A522" s="58"/>
      <c r="B522" s="63"/>
      <c r="C522" s="142" t="s">
        <v>1038</v>
      </c>
      <c r="D522" s="142"/>
      <c r="E522" s="142"/>
      <c r="F522" s="142"/>
      <c r="G522" s="142"/>
      <c r="H522" s="142"/>
      <c r="I522" s="45"/>
      <c r="J522" s="58"/>
      <c r="K522" s="43"/>
      <c r="L522" s="45">
        <f>SUM(AX183:AX495)</f>
        <v>0</v>
      </c>
    </row>
    <row r="523" spans="1:12" ht="14.25" hidden="1" x14ac:dyDescent="0.2">
      <c r="A523" s="58"/>
      <c r="B523" s="63"/>
      <c r="C523" s="142" t="s">
        <v>1039</v>
      </c>
      <c r="D523" s="142"/>
      <c r="E523" s="142"/>
      <c r="F523" s="142"/>
      <c r="G523" s="142"/>
      <c r="H523" s="142"/>
      <c r="I523" s="45"/>
      <c r="J523" s="58"/>
      <c r="K523" s="43"/>
      <c r="L523" s="45">
        <f>SUM(AY183:AY495)</f>
        <v>0</v>
      </c>
    </row>
    <row r="524" spans="1:12" ht="14.25" x14ac:dyDescent="0.2">
      <c r="A524" s="58"/>
      <c r="B524" s="63"/>
      <c r="C524" s="142" t="s">
        <v>1040</v>
      </c>
      <c r="D524" s="142"/>
      <c r="E524" s="142"/>
      <c r="F524" s="145"/>
      <c r="G524" s="48">
        <f>Source!F251</f>
        <v>95.511300000000006</v>
      </c>
      <c r="H524" s="58"/>
      <c r="I524" s="58"/>
      <c r="J524" s="58"/>
      <c r="K524" s="58"/>
      <c r="L524" s="58"/>
    </row>
    <row r="525" spans="1:12" ht="14.25" x14ac:dyDescent="0.2">
      <c r="A525" s="58"/>
      <c r="B525" s="63"/>
      <c r="C525" s="142" t="s">
        <v>1041</v>
      </c>
      <c r="D525" s="142"/>
      <c r="E525" s="142"/>
      <c r="F525" s="145"/>
      <c r="G525" s="48">
        <f>Source!F252</f>
        <v>18.928999999999998</v>
      </c>
      <c r="H525" s="58"/>
      <c r="I525" s="58"/>
      <c r="J525" s="58"/>
      <c r="K525" s="58"/>
      <c r="L525" s="58"/>
    </row>
    <row r="528" spans="1:12" ht="16.5" x14ac:dyDescent="0.2">
      <c r="A528" s="126" t="s">
        <v>1067</v>
      </c>
      <c r="B528" s="126"/>
      <c r="C528" s="126"/>
      <c r="D528" s="126"/>
      <c r="E528" s="126"/>
      <c r="F528" s="126"/>
      <c r="G528" s="126"/>
      <c r="H528" s="126"/>
      <c r="I528" s="126"/>
      <c r="J528" s="126"/>
      <c r="K528" s="126"/>
      <c r="L528" s="126"/>
    </row>
    <row r="529" spans="1:82" ht="14.25" x14ac:dyDescent="0.2">
      <c r="A529" s="62">
        <v>33</v>
      </c>
      <c r="B529" s="50" t="str">
        <f>Source!F264</f>
        <v>ТЦ_05.1.02.05_62_</v>
      </c>
      <c r="C529" s="50" t="str">
        <f>Source!G264</f>
        <v>Стойка ж/б вибрированная СВп 110-5</v>
      </c>
      <c r="D529" s="51" t="str">
        <f>Source!H264</f>
        <v>ШТ</v>
      </c>
      <c r="E529" s="52">
        <f>Source!K264</f>
        <v>5</v>
      </c>
      <c r="F529" s="52"/>
      <c r="G529" s="52">
        <f>Source!I264</f>
        <v>5</v>
      </c>
      <c r="H529" s="53">
        <f>Source!AL264</f>
        <v>22500</v>
      </c>
      <c r="I529" s="54"/>
      <c r="J529" s="53"/>
      <c r="K529" s="54"/>
      <c r="L529" s="53">
        <f>Source!P264</f>
        <v>112500</v>
      </c>
    </row>
    <row r="530" spans="1:82" ht="15" x14ac:dyDescent="0.2">
      <c r="C530" s="128" t="s">
        <v>1008</v>
      </c>
      <c r="D530" s="128"/>
      <c r="E530" s="128"/>
      <c r="F530" s="128"/>
      <c r="G530" s="128"/>
      <c r="H530" s="128"/>
      <c r="I530" s="129">
        <f>IF(E529&lt;&gt;0,K530/E529, 0)</f>
        <v>22500</v>
      </c>
      <c r="J530" s="129"/>
      <c r="K530" s="129">
        <f>L529</f>
        <v>112500</v>
      </c>
      <c r="L530" s="129"/>
      <c r="AD530">
        <f>ROUND((Source!AT264/100)*((ROUND(ROUND(Source!AO264,2)*Source!I264, 2)+ROUND(ROUND(Source!AN264,2)*Source!I264, 2))), 2)</f>
        <v>0</v>
      </c>
      <c r="AE530">
        <f>ROUND((Source!AU264/100)*((ROUND(ROUND(Source!AO264,2)*Source!I264, 2)+ROUND(ROUND(Source!AN264,2)*Source!I264, 2))), 2)</f>
        <v>0</v>
      </c>
      <c r="AN530" s="55">
        <f>L529</f>
        <v>112500</v>
      </c>
      <c r="AO530">
        <f>0</f>
        <v>0</v>
      </c>
      <c r="AQ530" t="s">
        <v>1009</v>
      </c>
      <c r="AR530">
        <f>0</f>
        <v>0</v>
      </c>
      <c r="AT530">
        <f>0</f>
        <v>0</v>
      </c>
      <c r="AV530" t="s">
        <v>1009</v>
      </c>
      <c r="AW530" s="55">
        <f>L529</f>
        <v>112500</v>
      </c>
      <c r="AZ530">
        <f>Source!X264</f>
        <v>0</v>
      </c>
      <c r="BA530">
        <f>Source!Y264</f>
        <v>0</v>
      </c>
      <c r="CD530">
        <v>1</v>
      </c>
    </row>
    <row r="531" spans="1:82" ht="42.75" x14ac:dyDescent="0.2">
      <c r="A531" s="38">
        <v>34</v>
      </c>
      <c r="B531" s="40" t="str">
        <f>Source!F266</f>
        <v>05.1.02.06-0007</v>
      </c>
      <c r="C531" s="40" t="str">
        <f>Source!G266</f>
        <v>Приставки сборные железобетонные, объем до 0,2 м3, бетон В25, расход арматуры от 250 до 300 кг/м3</v>
      </c>
      <c r="D531" s="41" t="str">
        <f>Source!H266</f>
        <v>м3</v>
      </c>
      <c r="E531" s="43">
        <f>Source!K266</f>
        <v>2.6240000000000001</v>
      </c>
      <c r="F531" s="43"/>
      <c r="G531" s="43">
        <f>Source!I266</f>
        <v>2.6240000000000001</v>
      </c>
      <c r="H531" s="45">
        <f>Source!AL266</f>
        <v>29799.35</v>
      </c>
      <c r="I531" s="44">
        <f>IF(Source!BC266&lt;&gt; 0, Source!BC266, 1)</f>
        <v>1.35</v>
      </c>
      <c r="J531" s="45">
        <f>ROUND(H531*I531, 2)</f>
        <v>40229.120000000003</v>
      </c>
      <c r="K531" s="44"/>
      <c r="L531" s="45">
        <f>Source!P266</f>
        <v>105561.21</v>
      </c>
    </row>
    <row r="532" spans="1:82" x14ac:dyDescent="0.2">
      <c r="A532" s="60"/>
      <c r="B532" s="60"/>
      <c r="C532" s="61" t="str">
        <f>"Объем: "&amp;Source!I266&amp;"=10*"&amp;"0,2624"</f>
        <v>Объем: 2,624=10*0,2624</v>
      </c>
      <c r="D532" s="60"/>
      <c r="E532" s="60"/>
      <c r="F532" s="60"/>
      <c r="G532" s="60"/>
      <c r="H532" s="60"/>
      <c r="I532" s="60"/>
      <c r="J532" s="60"/>
      <c r="K532" s="60"/>
      <c r="L532" s="60"/>
    </row>
    <row r="533" spans="1:82" ht="15" x14ac:dyDescent="0.2">
      <c r="C533" s="128" t="s">
        <v>1008</v>
      </c>
      <c r="D533" s="128"/>
      <c r="E533" s="128"/>
      <c r="F533" s="128"/>
      <c r="G533" s="128"/>
      <c r="H533" s="128"/>
      <c r="I533" s="129">
        <f>IF(E531&lt;&gt;0,K533/E531, 0)</f>
        <v>40229.119664634149</v>
      </c>
      <c r="J533" s="129"/>
      <c r="K533" s="129">
        <f>L531</f>
        <v>105561.21</v>
      </c>
      <c r="L533" s="129"/>
      <c r="AD533">
        <f>ROUND((Source!AT266/100)*((ROUND(ROUND(Source!AO266,2)*Source!I266, 2)+ROUND(ROUND(Source!AN266,2)*Source!I266, 2))), 2)</f>
        <v>0</v>
      </c>
      <c r="AE533">
        <f>ROUND((Source!AU266/100)*((ROUND(ROUND(Source!AO266,2)*Source!I266, 2)+ROUND(ROUND(Source!AN266,2)*Source!I266, 2))), 2)</f>
        <v>0</v>
      </c>
      <c r="AN533" s="55">
        <f>L531</f>
        <v>105561.21</v>
      </c>
      <c r="AO533">
        <f>0</f>
        <v>0</v>
      </c>
      <c r="AQ533" t="s">
        <v>1009</v>
      </c>
      <c r="AR533">
        <f>0</f>
        <v>0</v>
      </c>
      <c r="AT533">
        <f>0</f>
        <v>0</v>
      </c>
      <c r="AV533" t="s">
        <v>1009</v>
      </c>
      <c r="AW533" s="55">
        <f>L531</f>
        <v>105561.21</v>
      </c>
      <c r="AZ533">
        <f>Source!X266</f>
        <v>0</v>
      </c>
      <c r="BA533">
        <f>Source!Y266</f>
        <v>0</v>
      </c>
      <c r="CD533">
        <v>1</v>
      </c>
    </row>
    <row r="534" spans="1:82" ht="14.25" x14ac:dyDescent="0.2">
      <c r="A534" s="62">
        <v>35</v>
      </c>
      <c r="B534" s="50" t="str">
        <f>Source!F268</f>
        <v>ТЦ_21.2.01.01_62_</v>
      </c>
      <c r="C534" s="50" t="str">
        <f>Source!G268</f>
        <v>Провод СИПн-3 1х70-20</v>
      </c>
      <c r="D534" s="51" t="str">
        <f>Source!H268</f>
        <v>м</v>
      </c>
      <c r="E534" s="52">
        <f>Source!K268</f>
        <v>188</v>
      </c>
      <c r="F534" s="52"/>
      <c r="G534" s="52">
        <f>Source!I268</f>
        <v>188</v>
      </c>
      <c r="H534" s="53">
        <f>Source!AL268</f>
        <v>157.5</v>
      </c>
      <c r="I534" s="54"/>
      <c r="J534" s="53"/>
      <c r="K534" s="54"/>
      <c r="L534" s="53">
        <f>Source!P268</f>
        <v>29610</v>
      </c>
    </row>
    <row r="535" spans="1:82" ht="15" x14ac:dyDescent="0.2">
      <c r="C535" s="128" t="s">
        <v>1008</v>
      </c>
      <c r="D535" s="128"/>
      <c r="E535" s="128"/>
      <c r="F535" s="128"/>
      <c r="G535" s="128"/>
      <c r="H535" s="128"/>
      <c r="I535" s="129">
        <f>IF(E534&lt;&gt;0,K535/E534, 0)</f>
        <v>157.5</v>
      </c>
      <c r="J535" s="129"/>
      <c r="K535" s="129">
        <f>L534</f>
        <v>29610</v>
      </c>
      <c r="L535" s="129"/>
      <c r="AD535">
        <f>ROUND((Source!AT268/100)*((ROUND(ROUND(Source!AO268,2)*Source!I268, 2)+ROUND(ROUND(Source!AN268,2)*Source!I268, 2))), 2)</f>
        <v>0</v>
      </c>
      <c r="AE535">
        <f>ROUND((Source!AU268/100)*((ROUND(ROUND(Source!AO268,2)*Source!I268, 2)+ROUND(ROUND(Source!AN268,2)*Source!I268, 2))), 2)</f>
        <v>0</v>
      </c>
      <c r="AN535" s="55">
        <f>L534</f>
        <v>29610</v>
      </c>
      <c r="AO535">
        <f>0</f>
        <v>0</v>
      </c>
      <c r="AQ535" t="s">
        <v>1009</v>
      </c>
      <c r="AR535">
        <f>0</f>
        <v>0</v>
      </c>
      <c r="AT535">
        <f>0</f>
        <v>0</v>
      </c>
      <c r="AV535" t="s">
        <v>1009</v>
      </c>
      <c r="AW535" s="55">
        <f>L534</f>
        <v>29610</v>
      </c>
      <c r="AZ535">
        <f>Source!X268</f>
        <v>0</v>
      </c>
      <c r="BA535">
        <f>Source!Y268</f>
        <v>0</v>
      </c>
      <c r="CD535">
        <v>1</v>
      </c>
    </row>
    <row r="536" spans="1:82" ht="14.25" x14ac:dyDescent="0.2">
      <c r="A536" s="62">
        <v>36</v>
      </c>
      <c r="B536" s="50" t="str">
        <f>Source!F269</f>
        <v>ТЦ_22.2.01.04_62_</v>
      </c>
      <c r="C536" s="50" t="str">
        <f>Source!G269</f>
        <v>Изолятор ЛШП -20А</v>
      </c>
      <c r="D536" s="51" t="str">
        <f>Source!H269</f>
        <v>ШТ</v>
      </c>
      <c r="E536" s="52">
        <f>Source!K269</f>
        <v>6</v>
      </c>
      <c r="F536" s="52"/>
      <c r="G536" s="52">
        <f>Source!I269</f>
        <v>6</v>
      </c>
      <c r="H536" s="53">
        <f>Source!AL269</f>
        <v>1620</v>
      </c>
      <c r="I536" s="54"/>
      <c r="J536" s="53"/>
      <c r="K536" s="54"/>
      <c r="L536" s="53">
        <f>Source!P269</f>
        <v>9720</v>
      </c>
    </row>
    <row r="537" spans="1:82" ht="15" x14ac:dyDescent="0.2">
      <c r="C537" s="128" t="s">
        <v>1008</v>
      </c>
      <c r="D537" s="128"/>
      <c r="E537" s="128"/>
      <c r="F537" s="128"/>
      <c r="G537" s="128"/>
      <c r="H537" s="128"/>
      <c r="I537" s="129">
        <f>IF(E536&lt;&gt;0,K537/E536, 0)</f>
        <v>1620</v>
      </c>
      <c r="J537" s="129"/>
      <c r="K537" s="129">
        <f>L536</f>
        <v>9720</v>
      </c>
      <c r="L537" s="129"/>
      <c r="AD537">
        <f>ROUND((Source!AT269/100)*((ROUND(ROUND(Source!AO269,2)*Source!I269, 2)+ROUND(ROUND(Source!AN269,2)*Source!I269, 2))), 2)</f>
        <v>0</v>
      </c>
      <c r="AE537">
        <f>ROUND((Source!AU269/100)*((ROUND(ROUND(Source!AO269,2)*Source!I269, 2)+ROUND(ROUND(Source!AN269,2)*Source!I269, 2))), 2)</f>
        <v>0</v>
      </c>
      <c r="AN537" s="55">
        <f>L536</f>
        <v>9720</v>
      </c>
      <c r="AO537">
        <f>0</f>
        <v>0</v>
      </c>
      <c r="AQ537" t="s">
        <v>1009</v>
      </c>
      <c r="AR537">
        <f>0</f>
        <v>0</v>
      </c>
      <c r="AT537">
        <f>0</f>
        <v>0</v>
      </c>
      <c r="AV537" t="s">
        <v>1009</v>
      </c>
      <c r="AW537" s="55">
        <f>L536</f>
        <v>9720</v>
      </c>
      <c r="AZ537">
        <f>Source!X269</f>
        <v>0</v>
      </c>
      <c r="BA537">
        <f>Source!Y269</f>
        <v>0</v>
      </c>
      <c r="CD537">
        <v>1</v>
      </c>
    </row>
    <row r="538" spans="1:82" ht="71.25" x14ac:dyDescent="0.2">
      <c r="A538" s="62">
        <v>37</v>
      </c>
      <c r="B538" s="50" t="str">
        <f>Source!F270</f>
        <v>20.1.02.23-1031</v>
      </c>
      <c r="C538" s="50" t="str">
        <f>Source!G270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538" s="51" t="str">
        <f>Source!H270</f>
        <v>ШТ</v>
      </c>
      <c r="E538" s="52">
        <f>Source!K270</f>
        <v>12</v>
      </c>
      <c r="F538" s="52"/>
      <c r="G538" s="52">
        <f>Source!I270</f>
        <v>12</v>
      </c>
      <c r="H538" s="53">
        <f>Source!AL270</f>
        <v>127.56</v>
      </c>
      <c r="I538" s="54">
        <f>IF(Source!BC270&lt;&gt; 0, Source!BC270, 1)</f>
        <v>1.23</v>
      </c>
      <c r="J538" s="53">
        <f>ROUND(H538*I538, 2)</f>
        <v>156.9</v>
      </c>
      <c r="K538" s="54"/>
      <c r="L538" s="53">
        <f>Source!P270</f>
        <v>1882.8</v>
      </c>
    </row>
    <row r="539" spans="1:82" ht="15" x14ac:dyDescent="0.2">
      <c r="C539" s="128" t="s">
        <v>1008</v>
      </c>
      <c r="D539" s="128"/>
      <c r="E539" s="128"/>
      <c r="F539" s="128"/>
      <c r="G539" s="128"/>
      <c r="H539" s="128"/>
      <c r="I539" s="129">
        <f>IF(E538&lt;&gt;0,K539/E538, 0)</f>
        <v>156.9</v>
      </c>
      <c r="J539" s="129"/>
      <c r="K539" s="129">
        <f>L538</f>
        <v>1882.8</v>
      </c>
      <c r="L539" s="129"/>
      <c r="AD539">
        <f>ROUND((Source!AT270/100)*((ROUND(ROUND(Source!AO270,2)*Source!I270, 2)+ROUND(ROUND(Source!AN270,2)*Source!I270, 2))), 2)</f>
        <v>0</v>
      </c>
      <c r="AE539">
        <f>ROUND((Source!AU270/100)*((ROUND(ROUND(Source!AO270,2)*Source!I270, 2)+ROUND(ROUND(Source!AN270,2)*Source!I270, 2))), 2)</f>
        <v>0</v>
      </c>
      <c r="AN539" s="55">
        <f>L538</f>
        <v>1882.8</v>
      </c>
      <c r="AO539">
        <f>0</f>
        <v>0</v>
      </c>
      <c r="AQ539" t="s">
        <v>1009</v>
      </c>
      <c r="AR539">
        <f>0</f>
        <v>0</v>
      </c>
      <c r="AT539">
        <f>0</f>
        <v>0</v>
      </c>
      <c r="AV539" t="s">
        <v>1009</v>
      </c>
      <c r="AW539" s="55">
        <f>L538</f>
        <v>1882.8</v>
      </c>
      <c r="AZ539">
        <f>Source!X270</f>
        <v>0</v>
      </c>
      <c r="BA539">
        <f>Source!Y270</f>
        <v>0</v>
      </c>
      <c r="CD539">
        <v>2</v>
      </c>
    </row>
    <row r="540" spans="1:82" ht="14.25" x14ac:dyDescent="0.2">
      <c r="A540" s="62">
        <v>38</v>
      </c>
      <c r="B540" s="50" t="str">
        <f>Source!F271</f>
        <v>ТЦ_20.1.01.11_62_</v>
      </c>
      <c r="C540" s="50" t="str">
        <f>Source!G271</f>
        <v>Зажим плашечный ПС-2-1</v>
      </c>
      <c r="D540" s="51" t="str">
        <f>Source!H271</f>
        <v>ШТ</v>
      </c>
      <c r="E540" s="52">
        <f>Source!K271</f>
        <v>10</v>
      </c>
      <c r="F540" s="52"/>
      <c r="G540" s="52">
        <f>Source!I271</f>
        <v>10</v>
      </c>
      <c r="H540" s="53">
        <f>Source!AL271</f>
        <v>257</v>
      </c>
      <c r="I540" s="54"/>
      <c r="J540" s="53"/>
      <c r="K540" s="54"/>
      <c r="L540" s="53">
        <f>Source!P271</f>
        <v>2570</v>
      </c>
    </row>
    <row r="541" spans="1:82" ht="15" x14ac:dyDescent="0.2">
      <c r="C541" s="128" t="s">
        <v>1008</v>
      </c>
      <c r="D541" s="128"/>
      <c r="E541" s="128"/>
      <c r="F541" s="128"/>
      <c r="G541" s="128"/>
      <c r="H541" s="128"/>
      <c r="I541" s="129">
        <f>IF(E540&lt;&gt;0,K541/E540, 0)</f>
        <v>257</v>
      </c>
      <c r="J541" s="129"/>
      <c r="K541" s="129">
        <f>L540</f>
        <v>2570</v>
      </c>
      <c r="L541" s="129"/>
      <c r="AD541">
        <f>ROUND((Source!AT271/100)*((ROUND(ROUND(Source!AO271,2)*Source!I271, 2)+ROUND(ROUND(Source!AN271,2)*Source!I271, 2))), 2)</f>
        <v>0</v>
      </c>
      <c r="AE541">
        <f>ROUND((Source!AU271/100)*((ROUND(ROUND(Source!AO271,2)*Source!I271, 2)+ROUND(ROUND(Source!AN271,2)*Source!I271, 2))), 2)</f>
        <v>0</v>
      </c>
      <c r="AN541" s="55">
        <f>L540</f>
        <v>2570</v>
      </c>
      <c r="AO541">
        <f>0</f>
        <v>0</v>
      </c>
      <c r="AQ541" t="s">
        <v>1009</v>
      </c>
      <c r="AR541">
        <f>0</f>
        <v>0</v>
      </c>
      <c r="AT541">
        <f>0</f>
        <v>0</v>
      </c>
      <c r="AV541" t="s">
        <v>1009</v>
      </c>
      <c r="AW541" s="55">
        <f>L540</f>
        <v>2570</v>
      </c>
      <c r="AZ541">
        <f>Source!X271</f>
        <v>0</v>
      </c>
      <c r="BA541">
        <f>Source!Y271</f>
        <v>0</v>
      </c>
      <c r="CD541">
        <v>1</v>
      </c>
    </row>
    <row r="542" spans="1:82" ht="28.5" x14ac:dyDescent="0.2">
      <c r="A542" s="62">
        <v>39</v>
      </c>
      <c r="B542" s="50" t="str">
        <f>Source!F272</f>
        <v>20.1.01.11-0004</v>
      </c>
      <c r="C542" s="50" t="str">
        <f>Source!G272</f>
        <v>Зажим плашечный соединительный ПА 2-2</v>
      </c>
      <c r="D542" s="51" t="str">
        <f>Source!H272</f>
        <v>ШТ</v>
      </c>
      <c r="E542" s="52">
        <f>Source!K272</f>
        <v>6</v>
      </c>
      <c r="F542" s="52"/>
      <c r="G542" s="52">
        <f>Source!I272</f>
        <v>6</v>
      </c>
      <c r="H542" s="53">
        <f>Source!AL272</f>
        <v>67.569999999999993</v>
      </c>
      <c r="I542" s="54">
        <f>IF(Source!BC272&lt;&gt; 0, Source!BC272, 1)</f>
        <v>1.1399999999999999</v>
      </c>
      <c r="J542" s="53">
        <f>ROUND(H542*I542, 2)</f>
        <v>77.03</v>
      </c>
      <c r="K542" s="54"/>
      <c r="L542" s="53">
        <f>Source!P272</f>
        <v>462.18</v>
      </c>
    </row>
    <row r="543" spans="1:82" ht="15" x14ac:dyDescent="0.2">
      <c r="C543" s="128" t="s">
        <v>1008</v>
      </c>
      <c r="D543" s="128"/>
      <c r="E543" s="128"/>
      <c r="F543" s="128"/>
      <c r="G543" s="128"/>
      <c r="H543" s="128"/>
      <c r="I543" s="129">
        <f>IF(E542&lt;&gt;0,K543/E542, 0)</f>
        <v>77.03</v>
      </c>
      <c r="J543" s="129"/>
      <c r="K543" s="129">
        <f>L542</f>
        <v>462.18</v>
      </c>
      <c r="L543" s="129"/>
      <c r="AD543">
        <f>ROUND((Source!AT272/100)*((ROUND(ROUND(Source!AO272,2)*Source!I272, 2)+ROUND(ROUND(Source!AN272,2)*Source!I272, 2))), 2)</f>
        <v>0</v>
      </c>
      <c r="AE543">
        <f>ROUND((Source!AU272/100)*((ROUND(ROUND(Source!AO272,2)*Source!I272, 2)+ROUND(ROUND(Source!AN272,2)*Source!I272, 2))), 2)</f>
        <v>0</v>
      </c>
      <c r="AN543" s="55">
        <f>L542</f>
        <v>462.18</v>
      </c>
      <c r="AO543">
        <f>0</f>
        <v>0</v>
      </c>
      <c r="AQ543" t="s">
        <v>1009</v>
      </c>
      <c r="AR543">
        <f>0</f>
        <v>0</v>
      </c>
      <c r="AT543">
        <f>0</f>
        <v>0</v>
      </c>
      <c r="AV543" t="s">
        <v>1009</v>
      </c>
      <c r="AW543" s="55">
        <f>L542</f>
        <v>462.18</v>
      </c>
      <c r="AZ543">
        <f>Source!X272</f>
        <v>0</v>
      </c>
      <c r="BA543">
        <f>Source!Y272</f>
        <v>0</v>
      </c>
      <c r="CD543">
        <v>2</v>
      </c>
    </row>
    <row r="544" spans="1:82" ht="14.25" x14ac:dyDescent="0.2">
      <c r="A544" s="38">
        <v>40</v>
      </c>
      <c r="B544" s="40" t="str">
        <f>Source!F274</f>
        <v>08.3.03.06-0001</v>
      </c>
      <c r="C544" s="40" t="str">
        <f>Source!G274</f>
        <v>Проволока вязальная</v>
      </c>
      <c r="D544" s="41" t="str">
        <f>Source!H274</f>
        <v>кг</v>
      </c>
      <c r="E544" s="43">
        <f>Source!K274</f>
        <v>1.782</v>
      </c>
      <c r="F544" s="43"/>
      <c r="G544" s="43">
        <f>Source!I274</f>
        <v>1.782</v>
      </c>
      <c r="H544" s="45">
        <f>Source!AL274</f>
        <v>83.06</v>
      </c>
      <c r="I544" s="44">
        <f>IF(Source!BC274&lt;&gt; 0, Source!BC274, 1)</f>
        <v>0.98</v>
      </c>
      <c r="J544" s="45">
        <f>ROUND(H544*I544, 2)</f>
        <v>81.400000000000006</v>
      </c>
      <c r="K544" s="44"/>
      <c r="L544" s="45">
        <f>Source!P274</f>
        <v>145.05000000000001</v>
      </c>
    </row>
    <row r="545" spans="1:82" x14ac:dyDescent="0.2">
      <c r="A545" s="60"/>
      <c r="B545" s="60"/>
      <c r="C545" s="61" t="str">
        <f>"Объем: "&amp;Source!I274&amp;"=13,2*"&amp;"0,135"</f>
        <v>Объем: 1,782=13,2*0,135</v>
      </c>
      <c r="D545" s="60"/>
      <c r="E545" s="60"/>
      <c r="F545" s="60"/>
      <c r="G545" s="60"/>
      <c r="H545" s="60"/>
      <c r="I545" s="60"/>
      <c r="J545" s="60"/>
      <c r="K545" s="60"/>
      <c r="L545" s="60"/>
    </row>
    <row r="546" spans="1:82" ht="15" x14ac:dyDescent="0.2">
      <c r="C546" s="128" t="s">
        <v>1008</v>
      </c>
      <c r="D546" s="128"/>
      <c r="E546" s="128"/>
      <c r="F546" s="128"/>
      <c r="G546" s="128"/>
      <c r="H546" s="128"/>
      <c r="I546" s="129">
        <f>IF(E544&lt;&gt;0,K546/E544, 0)</f>
        <v>81.397306397306409</v>
      </c>
      <c r="J546" s="129"/>
      <c r="K546" s="129">
        <f>L544</f>
        <v>145.05000000000001</v>
      </c>
      <c r="L546" s="129"/>
      <c r="AD546">
        <f>ROUND((Source!AT274/100)*((ROUND(ROUND(Source!AO274,2)*Source!I274, 2)+ROUND(ROUND(Source!AN274,2)*Source!I274, 2))), 2)</f>
        <v>0</v>
      </c>
      <c r="AE546">
        <f>ROUND((Source!AU274/100)*((ROUND(ROUND(Source!AO274,2)*Source!I274, 2)+ROUND(ROUND(Source!AN274,2)*Source!I274, 2))), 2)</f>
        <v>0</v>
      </c>
      <c r="AN546" s="55">
        <f>L544</f>
        <v>145.05000000000001</v>
      </c>
      <c r="AO546">
        <f>0</f>
        <v>0</v>
      </c>
      <c r="AQ546" t="s">
        <v>1009</v>
      </c>
      <c r="AR546">
        <f>0</f>
        <v>0</v>
      </c>
      <c r="AT546">
        <f>0</f>
        <v>0</v>
      </c>
      <c r="AV546" t="s">
        <v>1009</v>
      </c>
      <c r="AW546" s="55">
        <f>L544</f>
        <v>145.05000000000001</v>
      </c>
      <c r="AZ546">
        <f>Source!X274</f>
        <v>0</v>
      </c>
      <c r="BA546">
        <f>Source!Y274</f>
        <v>0</v>
      </c>
      <c r="CD546">
        <v>1</v>
      </c>
    </row>
    <row r="547" spans="1:82" ht="28.5" x14ac:dyDescent="0.2">
      <c r="A547" s="62">
        <v>41</v>
      </c>
      <c r="B547" s="50" t="str">
        <f>Source!F277</f>
        <v>ТЦ_20.1.01.08_62_</v>
      </c>
      <c r="C547" s="50" t="str">
        <f>Source!G277</f>
        <v>Зажим ответвит. ОАЗ-1 с кожухом КЗ-02</v>
      </c>
      <c r="D547" s="51" t="str">
        <f>Source!H277</f>
        <v>ШТ</v>
      </c>
      <c r="E547" s="52">
        <f>Source!K277</f>
        <v>6</v>
      </c>
      <c r="F547" s="52"/>
      <c r="G547" s="52">
        <f>Source!I277</f>
        <v>6</v>
      </c>
      <c r="H547" s="53">
        <f>Source!AL277</f>
        <v>1139</v>
      </c>
      <c r="I547" s="54"/>
      <c r="J547" s="53"/>
      <c r="K547" s="54"/>
      <c r="L547" s="53">
        <f>Source!P277</f>
        <v>6834</v>
      </c>
    </row>
    <row r="548" spans="1:82" ht="15" x14ac:dyDescent="0.2">
      <c r="C548" s="128" t="s">
        <v>1008</v>
      </c>
      <c r="D548" s="128"/>
      <c r="E548" s="128"/>
      <c r="F548" s="128"/>
      <c r="G548" s="128"/>
      <c r="H548" s="128"/>
      <c r="I548" s="129">
        <f>IF(E547&lt;&gt;0,K548/E547, 0)</f>
        <v>1139</v>
      </c>
      <c r="J548" s="129"/>
      <c r="K548" s="129">
        <f>L547</f>
        <v>6834</v>
      </c>
      <c r="L548" s="129"/>
      <c r="AD548">
        <f>ROUND((Source!AT277/100)*((ROUND(ROUND(Source!AO277,2)*Source!I277, 2)+ROUND(ROUND(Source!AN277,2)*Source!I277, 2))), 2)</f>
        <v>0</v>
      </c>
      <c r="AE548">
        <f>ROUND((Source!AU277/100)*((ROUND(ROUND(Source!AO277,2)*Source!I277, 2)+ROUND(ROUND(Source!AN277,2)*Source!I277, 2))), 2)</f>
        <v>0</v>
      </c>
      <c r="AN548" s="55">
        <f>L547</f>
        <v>6834</v>
      </c>
      <c r="AO548">
        <f>0</f>
        <v>0</v>
      </c>
      <c r="AQ548" t="s">
        <v>1009</v>
      </c>
      <c r="AR548">
        <f>0</f>
        <v>0</v>
      </c>
      <c r="AT548">
        <f>0</f>
        <v>0</v>
      </c>
      <c r="AV548" t="s">
        <v>1009</v>
      </c>
      <c r="AW548" s="55">
        <f>L547</f>
        <v>6834</v>
      </c>
      <c r="AZ548">
        <f>Source!X277</f>
        <v>0</v>
      </c>
      <c r="BA548">
        <f>Source!Y277</f>
        <v>0</v>
      </c>
      <c r="CD548">
        <v>1</v>
      </c>
    </row>
    <row r="549" spans="1:82" ht="28.5" x14ac:dyDescent="0.2">
      <c r="A549" s="62">
        <v>42</v>
      </c>
      <c r="B549" s="50" t="str">
        <f>Source!F279</f>
        <v>22.2.01.03-1014</v>
      </c>
      <c r="C549" s="50" t="str">
        <f>Source!G279</f>
        <v>Изолятор подвесной стеклянный ПС-70Е</v>
      </c>
      <c r="D549" s="51" t="str">
        <f>Source!H279</f>
        <v>ШТ</v>
      </c>
      <c r="E549" s="52">
        <f>Source!K279</f>
        <v>24</v>
      </c>
      <c r="F549" s="52"/>
      <c r="G549" s="52">
        <f>Source!I279</f>
        <v>24</v>
      </c>
      <c r="H549" s="53">
        <f>Source!AL279</f>
        <v>993.22</v>
      </c>
      <c r="I549" s="54">
        <f>IF(Source!BC279&lt;&gt; 0, Source!BC279, 1)</f>
        <v>0.89</v>
      </c>
      <c r="J549" s="53">
        <f>ROUND(H549*I549, 2)</f>
        <v>883.97</v>
      </c>
      <c r="K549" s="54"/>
      <c r="L549" s="53">
        <f>Source!P279</f>
        <v>21215.279999999999</v>
      </c>
    </row>
    <row r="550" spans="1:82" ht="15" x14ac:dyDescent="0.2">
      <c r="C550" s="128" t="s">
        <v>1008</v>
      </c>
      <c r="D550" s="128"/>
      <c r="E550" s="128"/>
      <c r="F550" s="128"/>
      <c r="G550" s="128"/>
      <c r="H550" s="128"/>
      <c r="I550" s="129">
        <f>IF(E549&lt;&gt;0,K550/E549, 0)</f>
        <v>883.96999999999991</v>
      </c>
      <c r="J550" s="129"/>
      <c r="K550" s="129">
        <f>L549</f>
        <v>21215.279999999999</v>
      </c>
      <c r="L550" s="129"/>
      <c r="AD550">
        <f>ROUND((Source!AT279/100)*((ROUND(ROUND(Source!AO279,2)*Source!I279, 2)+ROUND(ROUND(Source!AN279,2)*Source!I279, 2))), 2)</f>
        <v>0</v>
      </c>
      <c r="AE550">
        <f>ROUND((Source!AU279/100)*((ROUND(ROUND(Source!AO279,2)*Source!I279, 2)+ROUND(ROUND(Source!AN279,2)*Source!I279, 2))), 2)</f>
        <v>0</v>
      </c>
      <c r="AN550" s="55">
        <f>L549</f>
        <v>21215.279999999999</v>
      </c>
      <c r="AO550">
        <f>0</f>
        <v>0</v>
      </c>
      <c r="AQ550" t="s">
        <v>1009</v>
      </c>
      <c r="AR550">
        <f>0</f>
        <v>0</v>
      </c>
      <c r="AT550">
        <f>0</f>
        <v>0</v>
      </c>
      <c r="AV550" t="s">
        <v>1009</v>
      </c>
      <c r="AW550" s="55">
        <f>L549</f>
        <v>21215.279999999999</v>
      </c>
      <c r="AZ550">
        <f>Source!X279</f>
        <v>0</v>
      </c>
      <c r="BA550">
        <f>Source!Y279</f>
        <v>0</v>
      </c>
      <c r="CD550">
        <v>2</v>
      </c>
    </row>
    <row r="551" spans="1:82" ht="14.25" x14ac:dyDescent="0.2">
      <c r="A551" s="62">
        <v>43</v>
      </c>
      <c r="B551" s="50" t="str">
        <f>Source!F280</f>
        <v>20.1.02.22-0005</v>
      </c>
      <c r="C551" s="50" t="str">
        <f>Source!G280</f>
        <v>Ушко однолапчатое У1-7-16</v>
      </c>
      <c r="D551" s="51" t="str">
        <f>Source!H280</f>
        <v>ШТ</v>
      </c>
      <c r="E551" s="52">
        <f>Source!K280</f>
        <v>12</v>
      </c>
      <c r="F551" s="52"/>
      <c r="G551" s="52">
        <f>Source!I280</f>
        <v>12</v>
      </c>
      <c r="H551" s="53">
        <f>Source!AL280</f>
        <v>161.56</v>
      </c>
      <c r="I551" s="54">
        <f>IF(Source!BC280&lt;&gt; 0, Source!BC280, 1)</f>
        <v>1.38</v>
      </c>
      <c r="J551" s="53">
        <f>ROUND(H551*I551, 2)</f>
        <v>222.95</v>
      </c>
      <c r="K551" s="54"/>
      <c r="L551" s="53">
        <f>Source!P280</f>
        <v>2675.4</v>
      </c>
    </row>
    <row r="552" spans="1:82" ht="15" x14ac:dyDescent="0.2">
      <c r="C552" s="128" t="s">
        <v>1008</v>
      </c>
      <c r="D552" s="128"/>
      <c r="E552" s="128"/>
      <c r="F552" s="128"/>
      <c r="G552" s="128"/>
      <c r="H552" s="128"/>
      <c r="I552" s="129">
        <f>IF(E551&lt;&gt;0,K552/E551, 0)</f>
        <v>222.95000000000002</v>
      </c>
      <c r="J552" s="129"/>
      <c r="K552" s="129">
        <f>L551</f>
        <v>2675.4</v>
      </c>
      <c r="L552" s="129"/>
      <c r="AD552">
        <f>ROUND((Source!AT280/100)*((ROUND(ROUND(Source!AO280,2)*Source!I280, 2)+ROUND(ROUND(Source!AN280,2)*Source!I280, 2))), 2)</f>
        <v>0</v>
      </c>
      <c r="AE552">
        <f>ROUND((Source!AU280/100)*((ROUND(ROUND(Source!AO280,2)*Source!I280, 2)+ROUND(ROUND(Source!AN280,2)*Source!I280, 2))), 2)</f>
        <v>0</v>
      </c>
      <c r="AN552" s="55">
        <f>L551</f>
        <v>2675.4</v>
      </c>
      <c r="AO552">
        <f>0</f>
        <v>0</v>
      </c>
      <c r="AQ552" t="s">
        <v>1009</v>
      </c>
      <c r="AR552">
        <f>0</f>
        <v>0</v>
      </c>
      <c r="AT552">
        <f>0</f>
        <v>0</v>
      </c>
      <c r="AV552" t="s">
        <v>1009</v>
      </c>
      <c r="AW552" s="55">
        <f>L551</f>
        <v>2675.4</v>
      </c>
      <c r="AZ552">
        <f>Source!X280</f>
        <v>0</v>
      </c>
      <c r="BA552">
        <f>Source!Y280</f>
        <v>0</v>
      </c>
      <c r="CD552">
        <v>2</v>
      </c>
    </row>
    <row r="553" spans="1:82" ht="28.5" x14ac:dyDescent="0.2">
      <c r="A553" s="62">
        <v>44</v>
      </c>
      <c r="B553" s="50" t="str">
        <f>Source!F281</f>
        <v>25.3.14.01-1090</v>
      </c>
      <c r="C553" s="50" t="str">
        <f>Source!G281</f>
        <v>Звено промежуточное трехлапчатое ПРТ-7-1</v>
      </c>
      <c r="D553" s="51" t="str">
        <f>Source!H281</f>
        <v>ШТ</v>
      </c>
      <c r="E553" s="52">
        <f>Source!K281</f>
        <v>12</v>
      </c>
      <c r="F553" s="52"/>
      <c r="G553" s="52">
        <f>Source!I281</f>
        <v>12</v>
      </c>
      <c r="H553" s="53">
        <f>Source!AL281</f>
        <v>116.16</v>
      </c>
      <c r="I553" s="54">
        <f>IF(Source!BC281&lt;&gt; 0, Source!BC281, 1)</f>
        <v>1.38</v>
      </c>
      <c r="J553" s="53">
        <f>ROUND(H553*I553, 2)</f>
        <v>160.30000000000001</v>
      </c>
      <c r="K553" s="54"/>
      <c r="L553" s="53">
        <f>Source!P281</f>
        <v>1923.6</v>
      </c>
    </row>
    <row r="554" spans="1:82" ht="15" x14ac:dyDescent="0.2">
      <c r="C554" s="128" t="s">
        <v>1008</v>
      </c>
      <c r="D554" s="128"/>
      <c r="E554" s="128"/>
      <c r="F554" s="128"/>
      <c r="G554" s="128"/>
      <c r="H554" s="128"/>
      <c r="I554" s="129">
        <f>IF(E553&lt;&gt;0,K554/E553, 0)</f>
        <v>160.29999999999998</v>
      </c>
      <c r="J554" s="129"/>
      <c r="K554" s="129">
        <f>L553</f>
        <v>1923.6</v>
      </c>
      <c r="L554" s="129"/>
      <c r="AD554">
        <f>ROUND((Source!AT281/100)*((ROUND(ROUND(Source!AO281,2)*Source!I281, 2)+ROUND(ROUND(Source!AN281,2)*Source!I281, 2))), 2)</f>
        <v>0</v>
      </c>
      <c r="AE554">
        <f>ROUND((Source!AU281/100)*((ROUND(ROUND(Source!AO281,2)*Source!I281, 2)+ROUND(ROUND(Source!AN281,2)*Source!I281, 2))), 2)</f>
        <v>0</v>
      </c>
      <c r="AN554" s="55">
        <f>L553</f>
        <v>1923.6</v>
      </c>
      <c r="AO554">
        <f>0</f>
        <v>0</v>
      </c>
      <c r="AQ554" t="s">
        <v>1009</v>
      </c>
      <c r="AR554">
        <f>0</f>
        <v>0</v>
      </c>
      <c r="AT554">
        <f>0</f>
        <v>0</v>
      </c>
      <c r="AV554" t="s">
        <v>1009</v>
      </c>
      <c r="AW554" s="55">
        <f>L553</f>
        <v>1923.6</v>
      </c>
      <c r="AZ554">
        <f>Source!X281</f>
        <v>0</v>
      </c>
      <c r="BA554">
        <f>Source!Y281</f>
        <v>0</v>
      </c>
      <c r="CD554">
        <v>1</v>
      </c>
    </row>
    <row r="555" spans="1:82" ht="14.25" x14ac:dyDescent="0.2">
      <c r="A555" s="62">
        <v>45</v>
      </c>
      <c r="B555" s="50" t="str">
        <f>Source!F282</f>
        <v>20.1.02.14-1014</v>
      </c>
      <c r="C555" s="50" t="str">
        <f>Source!G282</f>
        <v>Серьга СР-7-16</v>
      </c>
      <c r="D555" s="51" t="str">
        <f>Source!H282</f>
        <v>ШТ</v>
      </c>
      <c r="E555" s="52">
        <f>Source!K282</f>
        <v>12</v>
      </c>
      <c r="F555" s="52"/>
      <c r="G555" s="52">
        <f>Source!I282</f>
        <v>12</v>
      </c>
      <c r="H555" s="53">
        <f>Source!AL282</f>
        <v>141.38999999999999</v>
      </c>
      <c r="I555" s="54">
        <f>IF(Source!BC282&lt;&gt; 0, Source!BC282, 1)</f>
        <v>1.38</v>
      </c>
      <c r="J555" s="53">
        <f>ROUND(H555*I555, 2)</f>
        <v>195.12</v>
      </c>
      <c r="K555" s="54"/>
      <c r="L555" s="53">
        <f>Source!P282</f>
        <v>2341.44</v>
      </c>
    </row>
    <row r="556" spans="1:82" ht="15" x14ac:dyDescent="0.2">
      <c r="C556" s="128" t="s">
        <v>1008</v>
      </c>
      <c r="D556" s="128"/>
      <c r="E556" s="128"/>
      <c r="F556" s="128"/>
      <c r="G556" s="128"/>
      <c r="H556" s="128"/>
      <c r="I556" s="129">
        <f>IF(E555&lt;&gt;0,K556/E555, 0)</f>
        <v>195.12</v>
      </c>
      <c r="J556" s="129"/>
      <c r="K556" s="129">
        <f>L555</f>
        <v>2341.44</v>
      </c>
      <c r="L556" s="129"/>
      <c r="AD556">
        <f>ROUND((Source!AT282/100)*((ROUND(ROUND(Source!AO282,2)*Source!I282, 2)+ROUND(ROUND(Source!AN282,2)*Source!I282, 2))), 2)</f>
        <v>0</v>
      </c>
      <c r="AE556">
        <f>ROUND((Source!AU282/100)*((ROUND(ROUND(Source!AO282,2)*Source!I282, 2)+ROUND(ROUND(Source!AN282,2)*Source!I282, 2))), 2)</f>
        <v>0</v>
      </c>
      <c r="AN556" s="55">
        <f>L555</f>
        <v>2341.44</v>
      </c>
      <c r="AO556">
        <f>0</f>
        <v>0</v>
      </c>
      <c r="AQ556" t="s">
        <v>1009</v>
      </c>
      <c r="AR556">
        <f>0</f>
        <v>0</v>
      </c>
      <c r="AT556">
        <f>0</f>
        <v>0</v>
      </c>
      <c r="AV556" t="s">
        <v>1009</v>
      </c>
      <c r="AW556" s="55">
        <f>L555</f>
        <v>2341.44</v>
      </c>
      <c r="AZ556">
        <f>Source!X282</f>
        <v>0</v>
      </c>
      <c r="BA556">
        <f>Source!Y282</f>
        <v>0</v>
      </c>
      <c r="CD556">
        <v>2</v>
      </c>
    </row>
    <row r="557" spans="1:82" ht="14.25" x14ac:dyDescent="0.2">
      <c r="A557" s="62">
        <v>46</v>
      </c>
      <c r="B557" s="50" t="str">
        <f>Source!F283</f>
        <v>20.5.04.04-0001</v>
      </c>
      <c r="C557" s="50" t="str">
        <f>Source!G283</f>
        <v>Зажим натяжной болтовый НБ-2-6</v>
      </c>
      <c r="D557" s="51" t="str">
        <f>Source!H283</f>
        <v>ШТ</v>
      </c>
      <c r="E557" s="52">
        <f>Source!K283</f>
        <v>12</v>
      </c>
      <c r="F557" s="52"/>
      <c r="G557" s="52">
        <f>Source!I283</f>
        <v>12</v>
      </c>
      <c r="H557" s="53">
        <f>Source!AL283</f>
        <v>782.94</v>
      </c>
      <c r="I557" s="54">
        <f>IF(Source!BC283&lt;&gt; 0, Source!BC283, 1)</f>
        <v>1.1399999999999999</v>
      </c>
      <c r="J557" s="53">
        <f>ROUND(H557*I557, 2)</f>
        <v>892.55</v>
      </c>
      <c r="K557" s="54"/>
      <c r="L557" s="53">
        <f>Source!P283</f>
        <v>10710.6</v>
      </c>
    </row>
    <row r="558" spans="1:82" ht="15" x14ac:dyDescent="0.2">
      <c r="C558" s="128" t="s">
        <v>1008</v>
      </c>
      <c r="D558" s="128"/>
      <c r="E558" s="128"/>
      <c r="F558" s="128"/>
      <c r="G558" s="128"/>
      <c r="H558" s="128"/>
      <c r="I558" s="129">
        <f>IF(E557&lt;&gt;0,K558/E557, 0)</f>
        <v>892.55000000000007</v>
      </c>
      <c r="J558" s="129"/>
      <c r="K558" s="129">
        <f>L557</f>
        <v>10710.6</v>
      </c>
      <c r="L558" s="129"/>
      <c r="AD558">
        <f>ROUND((Source!AT283/100)*((ROUND(ROUND(Source!AO283,2)*Source!I283, 2)+ROUND(ROUND(Source!AN283,2)*Source!I283, 2))), 2)</f>
        <v>0</v>
      </c>
      <c r="AE558">
        <f>ROUND((Source!AU283/100)*((ROUND(ROUND(Source!AO283,2)*Source!I283, 2)+ROUND(ROUND(Source!AN283,2)*Source!I283, 2))), 2)</f>
        <v>0</v>
      </c>
      <c r="AN558" s="55">
        <f>L557</f>
        <v>10710.6</v>
      </c>
      <c r="AO558">
        <f>0</f>
        <v>0</v>
      </c>
      <c r="AQ558" t="s">
        <v>1009</v>
      </c>
      <c r="AR558">
        <f>0</f>
        <v>0</v>
      </c>
      <c r="AT558">
        <f>0</f>
        <v>0</v>
      </c>
      <c r="AV558" t="s">
        <v>1009</v>
      </c>
      <c r="AW558" s="55">
        <f>L557</f>
        <v>10710.6</v>
      </c>
      <c r="AZ558">
        <f>Source!X283</f>
        <v>0</v>
      </c>
      <c r="BA558">
        <f>Source!Y283</f>
        <v>0</v>
      </c>
      <c r="CD558">
        <v>2</v>
      </c>
    </row>
    <row r="559" spans="1:82" ht="28.5" x14ac:dyDescent="0.2">
      <c r="A559" s="38">
        <v>47</v>
      </c>
      <c r="B559" s="40" t="str">
        <f>Source!F285</f>
        <v>07.2.02.05-0021</v>
      </c>
      <c r="C559" s="40" t="str">
        <f>Source!G285</f>
        <v>Траверсы металлические высоковольтные</v>
      </c>
      <c r="D559" s="41" t="str">
        <f>Source!H285</f>
        <v>т</v>
      </c>
      <c r="E559" s="43">
        <f>Source!K285</f>
        <v>6.8500000000000005E-2</v>
      </c>
      <c r="F559" s="43"/>
      <c r="G559" s="43">
        <f>Source!I285</f>
        <v>6.8500000000000005E-2</v>
      </c>
      <c r="H559" s="45">
        <f>Source!AL285</f>
        <v>173808.79</v>
      </c>
      <c r="I559" s="44">
        <f>IF(Source!BC285&lt;&gt; 0, Source!BC285, 1)</f>
        <v>1.1399999999999999</v>
      </c>
      <c r="J559" s="45">
        <f>ROUND(H559*I559, 2)</f>
        <v>198142.02</v>
      </c>
      <c r="K559" s="44"/>
      <c r="L559" s="45">
        <f>Source!P285</f>
        <v>13572.73</v>
      </c>
    </row>
    <row r="560" spans="1:82" x14ac:dyDescent="0.2">
      <c r="A560" s="60"/>
      <c r="B560" s="60"/>
      <c r="C560" s="61" t="str">
        <f>"Объем: "&amp;Source!I285&amp;"=(3*"&amp;"19,7+"&amp;"2*"&amp;"4,7)/"&amp;"1000"</f>
        <v>Объем: 0,0685=(3*19,7+2*4,7)/1000</v>
      </c>
      <c r="D560" s="60"/>
      <c r="E560" s="60"/>
      <c r="F560" s="60"/>
      <c r="G560" s="60"/>
      <c r="H560" s="60"/>
      <c r="I560" s="60"/>
      <c r="J560" s="60"/>
      <c r="K560" s="60"/>
      <c r="L560" s="60"/>
    </row>
    <row r="561" spans="1:82" ht="15" x14ac:dyDescent="0.2">
      <c r="C561" s="128" t="s">
        <v>1008</v>
      </c>
      <c r="D561" s="128"/>
      <c r="E561" s="128"/>
      <c r="F561" s="128"/>
      <c r="G561" s="128"/>
      <c r="H561" s="128"/>
      <c r="I561" s="129">
        <f>IF(E559&lt;&gt;0,K561/E559, 0)</f>
        <v>198142.04379562041</v>
      </c>
      <c r="J561" s="129"/>
      <c r="K561" s="129">
        <f>L559</f>
        <v>13572.73</v>
      </c>
      <c r="L561" s="129"/>
      <c r="AD561">
        <f>ROUND((Source!AT285/100)*((ROUND(ROUND(Source!AO285,2)*Source!I285, 2)+ROUND(ROUND(Source!AN285,2)*Source!I285, 2))), 2)</f>
        <v>0</v>
      </c>
      <c r="AE561">
        <f>ROUND((Source!AU285/100)*((ROUND(ROUND(Source!AO285,2)*Source!I285, 2)+ROUND(ROUND(Source!AN285,2)*Source!I285, 2))), 2)</f>
        <v>0</v>
      </c>
      <c r="AN561" s="55">
        <f>L559</f>
        <v>13572.73</v>
      </c>
      <c r="AO561">
        <f>0</f>
        <v>0</v>
      </c>
      <c r="AQ561" t="s">
        <v>1009</v>
      </c>
      <c r="AR561">
        <f>0</f>
        <v>0</v>
      </c>
      <c r="AT561">
        <f>0</f>
        <v>0</v>
      </c>
      <c r="AV561" t="s">
        <v>1009</v>
      </c>
      <c r="AW561" s="55">
        <f>L559</f>
        <v>13572.73</v>
      </c>
      <c r="AZ561">
        <f>Source!X285</f>
        <v>0</v>
      </c>
      <c r="BA561">
        <f>Source!Y285</f>
        <v>0</v>
      </c>
      <c r="CD561">
        <v>1</v>
      </c>
    </row>
    <row r="562" spans="1:82" ht="14.25" x14ac:dyDescent="0.2">
      <c r="A562" s="62">
        <v>48</v>
      </c>
      <c r="B562" s="50" t="str">
        <f>Source!F289</f>
        <v>ТЦ_20.1.02.21_62_</v>
      </c>
      <c r="C562" s="50" t="str">
        <f>Source!G289</f>
        <v>Крепление подкоса У52</v>
      </c>
      <c r="D562" s="51" t="str">
        <f>Source!H289</f>
        <v>ШТ</v>
      </c>
      <c r="E562" s="52">
        <f>Source!K289</f>
        <v>3</v>
      </c>
      <c r="F562" s="52"/>
      <c r="G562" s="52">
        <f>Source!I289</f>
        <v>3</v>
      </c>
      <c r="H562" s="53">
        <f>Source!AL289</f>
        <v>2104.5</v>
      </c>
      <c r="I562" s="54"/>
      <c r="J562" s="53"/>
      <c r="K562" s="54"/>
      <c r="L562" s="53">
        <f>Source!P289</f>
        <v>6313.5</v>
      </c>
    </row>
    <row r="563" spans="1:82" ht="15" x14ac:dyDescent="0.2">
      <c r="C563" s="128" t="s">
        <v>1008</v>
      </c>
      <c r="D563" s="128"/>
      <c r="E563" s="128"/>
      <c r="F563" s="128"/>
      <c r="G563" s="128"/>
      <c r="H563" s="128"/>
      <c r="I563" s="129">
        <f>IF(E562&lt;&gt;0,K563/E562, 0)</f>
        <v>2104.5</v>
      </c>
      <c r="J563" s="129"/>
      <c r="K563" s="129">
        <f>L562</f>
        <v>6313.5</v>
      </c>
      <c r="L563" s="129"/>
      <c r="AD563">
        <f>ROUND((Source!AT289/100)*((ROUND(ROUND(Source!AO289,2)*Source!I289, 2)+ROUND(ROUND(Source!AN289,2)*Source!I289, 2))), 2)</f>
        <v>0</v>
      </c>
      <c r="AE563">
        <f>ROUND((Source!AU289/100)*((ROUND(ROUND(Source!AO289,2)*Source!I289, 2)+ROUND(ROUND(Source!AN289,2)*Source!I289, 2))), 2)</f>
        <v>0</v>
      </c>
      <c r="AN563" s="55">
        <f>L562</f>
        <v>6313.5</v>
      </c>
      <c r="AO563">
        <f>0</f>
        <v>0</v>
      </c>
      <c r="AQ563" t="s">
        <v>1009</v>
      </c>
      <c r="AR563">
        <f>0</f>
        <v>0</v>
      </c>
      <c r="AT563">
        <f>0</f>
        <v>0</v>
      </c>
      <c r="AV563" t="s">
        <v>1009</v>
      </c>
      <c r="AW563" s="55">
        <f>L562</f>
        <v>6313.5</v>
      </c>
      <c r="AZ563">
        <f>Source!X289</f>
        <v>0</v>
      </c>
      <c r="BA563">
        <f>Source!Y289</f>
        <v>0</v>
      </c>
      <c r="CD563">
        <v>1</v>
      </c>
    </row>
    <row r="564" spans="1:82" ht="14.25" x14ac:dyDescent="0.2">
      <c r="A564" s="62">
        <v>49</v>
      </c>
      <c r="B564" s="50" t="str">
        <f>Source!F290</f>
        <v>ТЦ_20.1.02.21_62_</v>
      </c>
      <c r="C564" s="50" t="str">
        <f>Source!G290</f>
        <v>Стяжка СТ-51</v>
      </c>
      <c r="D564" s="51" t="str">
        <f>Source!H290</f>
        <v>ШТ</v>
      </c>
      <c r="E564" s="52">
        <f>Source!K290</f>
        <v>20</v>
      </c>
      <c r="F564" s="52"/>
      <c r="G564" s="52">
        <f>Source!I290</f>
        <v>20</v>
      </c>
      <c r="H564" s="53">
        <f>Source!AL290</f>
        <v>2013</v>
      </c>
      <c r="I564" s="54"/>
      <c r="J564" s="53"/>
      <c r="K564" s="54"/>
      <c r="L564" s="53">
        <f>Source!P290</f>
        <v>40260</v>
      </c>
    </row>
    <row r="565" spans="1:82" ht="15" x14ac:dyDescent="0.2">
      <c r="C565" s="128" t="s">
        <v>1008</v>
      </c>
      <c r="D565" s="128"/>
      <c r="E565" s="128"/>
      <c r="F565" s="128"/>
      <c r="G565" s="128"/>
      <c r="H565" s="128"/>
      <c r="I565" s="129">
        <f>IF(E564&lt;&gt;0,K565/E564, 0)</f>
        <v>2013</v>
      </c>
      <c r="J565" s="129"/>
      <c r="K565" s="129">
        <f>L564</f>
        <v>40260</v>
      </c>
      <c r="L565" s="129"/>
      <c r="AD565">
        <f>ROUND((Source!AT290/100)*((ROUND(ROUND(Source!AO290,2)*Source!I290, 2)+ROUND(ROUND(Source!AN290,2)*Source!I290, 2))), 2)</f>
        <v>0</v>
      </c>
      <c r="AE565">
        <f>ROUND((Source!AU290/100)*((ROUND(ROUND(Source!AO290,2)*Source!I290, 2)+ROUND(ROUND(Source!AN290,2)*Source!I290, 2))), 2)</f>
        <v>0</v>
      </c>
      <c r="AN565" s="55">
        <f>L564</f>
        <v>40260</v>
      </c>
      <c r="AO565">
        <f>0</f>
        <v>0</v>
      </c>
      <c r="AQ565" t="s">
        <v>1009</v>
      </c>
      <c r="AR565">
        <f>0</f>
        <v>0</v>
      </c>
      <c r="AT565">
        <f>0</f>
        <v>0</v>
      </c>
      <c r="AV565" t="s">
        <v>1009</v>
      </c>
      <c r="AW565" s="55">
        <f>L564</f>
        <v>40260</v>
      </c>
      <c r="AZ565">
        <f>Source!X290</f>
        <v>0</v>
      </c>
      <c r="BA565">
        <f>Source!Y290</f>
        <v>0</v>
      </c>
      <c r="CD565">
        <v>1</v>
      </c>
    </row>
    <row r="566" spans="1:82" ht="14.25" x14ac:dyDescent="0.2">
      <c r="A566" s="38">
        <v>50</v>
      </c>
      <c r="B566" s="40" t="str">
        <f>Source!F291</f>
        <v>07.2.07.13-0221</v>
      </c>
      <c r="C566" s="40" t="str">
        <f>Source!G291</f>
        <v>Хомуты стальные</v>
      </c>
      <c r="D566" s="41" t="str">
        <f>Source!H291</f>
        <v>кг</v>
      </c>
      <c r="E566" s="43">
        <f>Source!K291</f>
        <v>11</v>
      </c>
      <c r="F566" s="43"/>
      <c r="G566" s="43">
        <f>Source!I291</f>
        <v>11</v>
      </c>
      <c r="H566" s="45">
        <f>Source!AL291</f>
        <v>44.55</v>
      </c>
      <c r="I566" s="44">
        <f>IF(Source!BC291&lt;&gt; 0, Source!BC291, 1)</f>
        <v>1.38</v>
      </c>
      <c r="J566" s="45">
        <f>ROUND(H566*I566, 2)</f>
        <v>61.48</v>
      </c>
      <c r="K566" s="44"/>
      <c r="L566" s="45">
        <f>Source!P291</f>
        <v>676.28</v>
      </c>
    </row>
    <row r="567" spans="1:82" x14ac:dyDescent="0.2">
      <c r="A567" s="60"/>
      <c r="B567" s="60"/>
      <c r="C567" s="61" t="str">
        <f>"Объем: "&amp;Source!I291&amp;"=5*"&amp;"2,2"</f>
        <v>Объем: 11=5*2,2</v>
      </c>
      <c r="D567" s="60"/>
      <c r="E567" s="60"/>
      <c r="F567" s="60"/>
      <c r="G567" s="60"/>
      <c r="H567" s="60"/>
      <c r="I567" s="60"/>
      <c r="J567" s="60"/>
      <c r="K567" s="60"/>
      <c r="L567" s="60"/>
    </row>
    <row r="568" spans="1:82" ht="15" x14ac:dyDescent="0.2">
      <c r="C568" s="128" t="s">
        <v>1008</v>
      </c>
      <c r="D568" s="128"/>
      <c r="E568" s="128"/>
      <c r="F568" s="128"/>
      <c r="G568" s="128"/>
      <c r="H568" s="128"/>
      <c r="I568" s="129">
        <f>IF(E566&lt;&gt;0,K568/E566, 0)</f>
        <v>61.48</v>
      </c>
      <c r="J568" s="129"/>
      <c r="K568" s="129">
        <f>L566</f>
        <v>676.28</v>
      </c>
      <c r="L568" s="129"/>
      <c r="AD568">
        <f>ROUND((Source!AT291/100)*((ROUND(ROUND(Source!AO291,2)*Source!I291, 2)+ROUND(ROUND(Source!AN291,2)*Source!I291, 2))), 2)</f>
        <v>0</v>
      </c>
      <c r="AE568">
        <f>ROUND((Source!AU291/100)*((ROUND(ROUND(Source!AO291,2)*Source!I291, 2)+ROUND(ROUND(Source!AN291,2)*Source!I291, 2))), 2)</f>
        <v>0</v>
      </c>
      <c r="AN568" s="55">
        <f>L566</f>
        <v>676.28</v>
      </c>
      <c r="AO568">
        <f>0</f>
        <v>0</v>
      </c>
      <c r="AQ568" t="s">
        <v>1009</v>
      </c>
      <c r="AR568">
        <f>0</f>
        <v>0</v>
      </c>
      <c r="AT568">
        <f>0</f>
        <v>0</v>
      </c>
      <c r="AV568" t="s">
        <v>1009</v>
      </c>
      <c r="AW568" s="55">
        <f>L566</f>
        <v>676.28</v>
      </c>
      <c r="AZ568">
        <f>Source!X291</f>
        <v>0</v>
      </c>
      <c r="BA568">
        <f>Source!Y291</f>
        <v>0</v>
      </c>
      <c r="CD568">
        <v>1</v>
      </c>
    </row>
    <row r="569" spans="1:82" ht="14.25" x14ac:dyDescent="0.2">
      <c r="A569" s="62">
        <v>51</v>
      </c>
      <c r="B569" s="50" t="str">
        <f>Source!F293</f>
        <v>ТЦ_25.2.01.13_62_</v>
      </c>
      <c r="C569" s="50" t="str">
        <f>Source!G293</f>
        <v>Оголовок ОГ52</v>
      </c>
      <c r="D569" s="51" t="str">
        <f>Source!H293</f>
        <v>ШТ</v>
      </c>
      <c r="E569" s="52">
        <f>Source!K293</f>
        <v>2</v>
      </c>
      <c r="F569" s="52"/>
      <c r="G569" s="52">
        <f>Source!I293</f>
        <v>2</v>
      </c>
      <c r="H569" s="53">
        <f>Source!AL293</f>
        <v>464.5</v>
      </c>
      <c r="I569" s="54"/>
      <c r="J569" s="53"/>
      <c r="K569" s="54"/>
      <c r="L569" s="53">
        <f>Source!P293</f>
        <v>929</v>
      </c>
    </row>
    <row r="570" spans="1:82" ht="15" x14ac:dyDescent="0.2">
      <c r="C570" s="128" t="s">
        <v>1008</v>
      </c>
      <c r="D570" s="128"/>
      <c r="E570" s="128"/>
      <c r="F570" s="128"/>
      <c r="G570" s="128"/>
      <c r="H570" s="128"/>
      <c r="I570" s="129">
        <f>IF(E569&lt;&gt;0,K570/E569, 0)</f>
        <v>464.5</v>
      </c>
      <c r="J570" s="129"/>
      <c r="K570" s="129">
        <f>L569</f>
        <v>929</v>
      </c>
      <c r="L570" s="129"/>
      <c r="AD570">
        <f>ROUND((Source!AT293/100)*((ROUND(ROUND(Source!AO293,2)*Source!I293, 2)+ROUND(ROUND(Source!AN293,2)*Source!I293, 2))), 2)</f>
        <v>0</v>
      </c>
      <c r="AE570">
        <f>ROUND((Source!AU293/100)*((ROUND(ROUND(Source!AO293,2)*Source!I293, 2)+ROUND(ROUND(Source!AN293,2)*Source!I293, 2))), 2)</f>
        <v>0</v>
      </c>
      <c r="AN570" s="55">
        <f>L569</f>
        <v>929</v>
      </c>
      <c r="AO570">
        <f>0</f>
        <v>0</v>
      </c>
      <c r="AQ570" t="s">
        <v>1009</v>
      </c>
      <c r="AR570">
        <f>0</f>
        <v>0</v>
      </c>
      <c r="AT570">
        <f>0</f>
        <v>0</v>
      </c>
      <c r="AV570" t="s">
        <v>1009</v>
      </c>
      <c r="AW570" s="55">
        <f>L569</f>
        <v>929</v>
      </c>
      <c r="AZ570">
        <f>Source!X293</f>
        <v>0</v>
      </c>
      <c r="BA570">
        <f>Source!Y293</f>
        <v>0</v>
      </c>
      <c r="CD570">
        <v>1</v>
      </c>
    </row>
    <row r="571" spans="1:82" ht="14.25" x14ac:dyDescent="0.2">
      <c r="A571" s="62">
        <v>52</v>
      </c>
      <c r="B571" s="50" t="str">
        <f>Source!F298</f>
        <v>ТЦ_25.2.01.13_62_</v>
      </c>
      <c r="C571" s="50" t="str">
        <f>Source!G298</f>
        <v>Проводник заземляющий ЗП1М L1м</v>
      </c>
      <c r="D571" s="51" t="str">
        <f>Source!H298</f>
        <v>ШТ</v>
      </c>
      <c r="E571" s="52">
        <f>Source!K298</f>
        <v>2</v>
      </c>
      <c r="F571" s="52"/>
      <c r="G571" s="52">
        <f>Source!I298</f>
        <v>2</v>
      </c>
      <c r="H571" s="53">
        <f>Source!AL298</f>
        <v>1220</v>
      </c>
      <c r="I571" s="54"/>
      <c r="J571" s="53"/>
      <c r="K571" s="54"/>
      <c r="L571" s="53">
        <f>Source!P298</f>
        <v>2440</v>
      </c>
    </row>
    <row r="572" spans="1:82" ht="15" x14ac:dyDescent="0.2">
      <c r="C572" s="128" t="s">
        <v>1008</v>
      </c>
      <c r="D572" s="128"/>
      <c r="E572" s="128"/>
      <c r="F572" s="128"/>
      <c r="G572" s="128"/>
      <c r="H572" s="128"/>
      <c r="I572" s="129">
        <f>IF(E571&lt;&gt;0,K572/E571, 0)</f>
        <v>1220</v>
      </c>
      <c r="J572" s="129"/>
      <c r="K572" s="129">
        <f>L571</f>
        <v>2440</v>
      </c>
      <c r="L572" s="129"/>
      <c r="AD572">
        <f>ROUND((Source!AT298/100)*((ROUND(ROUND(Source!AO298,2)*Source!I298, 2)+ROUND(ROUND(Source!AN298,2)*Source!I298, 2))), 2)</f>
        <v>0</v>
      </c>
      <c r="AE572">
        <f>ROUND((Source!AU298/100)*((ROUND(ROUND(Source!AO298,2)*Source!I298, 2)+ROUND(ROUND(Source!AN298,2)*Source!I298, 2))), 2)</f>
        <v>0</v>
      </c>
      <c r="AN572" s="55">
        <f>L571</f>
        <v>2440</v>
      </c>
      <c r="AO572">
        <f>0</f>
        <v>0</v>
      </c>
      <c r="AQ572" t="s">
        <v>1009</v>
      </c>
      <c r="AR572">
        <f>0</f>
        <v>0</v>
      </c>
      <c r="AT572">
        <f>0</f>
        <v>0</v>
      </c>
      <c r="AV572" t="s">
        <v>1009</v>
      </c>
      <c r="AW572" s="55">
        <f>L571</f>
        <v>2440</v>
      </c>
      <c r="AZ572">
        <f>Source!X298</f>
        <v>0</v>
      </c>
      <c r="BA572">
        <f>Source!Y298</f>
        <v>0</v>
      </c>
      <c r="CD572">
        <v>1</v>
      </c>
    </row>
    <row r="573" spans="1:82" ht="57" x14ac:dyDescent="0.2">
      <c r="A573" s="38">
        <v>53</v>
      </c>
      <c r="B573" s="40" t="str">
        <f>Source!F299</f>
        <v>25.2.02.11-0021</v>
      </c>
      <c r="C573" s="40" t="str">
        <f>Source!G299</f>
        <v>Лента крепления из нержавеющей стали в пластмассовой коробке с кабельной бухтой, ширина 20 мм, толщина 0,7 мм, длина 50 м</v>
      </c>
      <c r="D573" s="41" t="str">
        <f>Source!H299</f>
        <v>ШТ</v>
      </c>
      <c r="E573" s="43">
        <f>Source!K299</f>
        <v>0.04</v>
      </c>
      <c r="F573" s="43"/>
      <c r="G573" s="43">
        <f>Source!I299</f>
        <v>0.04</v>
      </c>
      <c r="H573" s="45">
        <f>Source!AL299</f>
        <v>2940.8</v>
      </c>
      <c r="I573" s="44">
        <f>IF(Source!BC299&lt;&gt; 0, Source!BC299, 1)</f>
        <v>1.38</v>
      </c>
      <c r="J573" s="45">
        <f>ROUND(H573*I573, 2)</f>
        <v>4058.3</v>
      </c>
      <c r="K573" s="44"/>
      <c r="L573" s="45">
        <f>Source!P299</f>
        <v>162.33000000000001</v>
      </c>
    </row>
    <row r="574" spans="1:82" x14ac:dyDescent="0.2">
      <c r="A574" s="60"/>
      <c r="B574" s="60"/>
      <c r="C574" s="61" t="str">
        <f>"Объем: "&amp;Source!I299&amp;"=2/"&amp;"50"</f>
        <v>Объем: 0,04=2/50</v>
      </c>
      <c r="D574" s="60"/>
      <c r="E574" s="60"/>
      <c r="F574" s="60"/>
      <c r="G574" s="60"/>
      <c r="H574" s="60"/>
      <c r="I574" s="60"/>
      <c r="J574" s="60"/>
      <c r="K574" s="60"/>
      <c r="L574" s="60"/>
    </row>
    <row r="575" spans="1:82" ht="15" x14ac:dyDescent="0.2">
      <c r="C575" s="128" t="s">
        <v>1008</v>
      </c>
      <c r="D575" s="128"/>
      <c r="E575" s="128"/>
      <c r="F575" s="128"/>
      <c r="G575" s="128"/>
      <c r="H575" s="128"/>
      <c r="I575" s="129">
        <f>IF(E573&lt;&gt;0,K575/E573, 0)</f>
        <v>4058.2500000000005</v>
      </c>
      <c r="J575" s="129"/>
      <c r="K575" s="129">
        <f>L573</f>
        <v>162.33000000000001</v>
      </c>
      <c r="L575" s="129"/>
      <c r="AD575">
        <f>ROUND((Source!AT299/100)*((ROUND(ROUND(Source!AO299,2)*Source!I299, 2)+ROUND(ROUND(Source!AN299,2)*Source!I299, 2))), 2)</f>
        <v>0</v>
      </c>
      <c r="AE575">
        <f>ROUND((Source!AU299/100)*((ROUND(ROUND(Source!AO299,2)*Source!I299, 2)+ROUND(ROUND(Source!AN299,2)*Source!I299, 2))), 2)</f>
        <v>0</v>
      </c>
      <c r="AN575" s="55">
        <f>L573</f>
        <v>162.33000000000001</v>
      </c>
      <c r="AO575">
        <f>0</f>
        <v>0</v>
      </c>
      <c r="AQ575" t="s">
        <v>1009</v>
      </c>
      <c r="AR575">
        <f>0</f>
        <v>0</v>
      </c>
      <c r="AT575">
        <f>0</f>
        <v>0</v>
      </c>
      <c r="AV575" t="s">
        <v>1009</v>
      </c>
      <c r="AW575" s="55">
        <f>L573</f>
        <v>162.33000000000001</v>
      </c>
      <c r="AZ575">
        <f>Source!X299</f>
        <v>0</v>
      </c>
      <c r="BA575">
        <f>Source!Y299</f>
        <v>0</v>
      </c>
      <c r="CD575">
        <v>1</v>
      </c>
    </row>
    <row r="576" spans="1:82" ht="28.5" x14ac:dyDescent="0.2">
      <c r="A576" s="38">
        <v>54</v>
      </c>
      <c r="B576" s="40" t="str">
        <f>Source!F301</f>
        <v>25.2.02.11-0051</v>
      </c>
      <c r="C576" s="40" t="str">
        <f>Source!G301</f>
        <v>Скрепы для фиксации на промежуточных опорах, размер 20 мм</v>
      </c>
      <c r="D576" s="41" t="str">
        <f>Source!H301</f>
        <v>100 ШТ</v>
      </c>
      <c r="E576" s="43">
        <f>Source!K301</f>
        <v>0.02</v>
      </c>
      <c r="F576" s="43"/>
      <c r="G576" s="43">
        <f>Source!I301</f>
        <v>0.02</v>
      </c>
      <c r="H576" s="45"/>
      <c r="I576" s="44"/>
      <c r="J576" s="45">
        <f>Source!AL301</f>
        <v>2755.42</v>
      </c>
      <c r="K576" s="44"/>
      <c r="L576" s="45">
        <f>Source!P301</f>
        <v>55.11</v>
      </c>
    </row>
    <row r="577" spans="1:82" x14ac:dyDescent="0.2">
      <c r="A577" s="60"/>
      <c r="B577" s="60"/>
      <c r="C577" s="61" t="str">
        <f>"Объем: "&amp;Source!I301&amp;"=2/"&amp;"100"</f>
        <v>Объем: 0,02=2/100</v>
      </c>
      <c r="D577" s="60"/>
      <c r="E577" s="60"/>
      <c r="F577" s="60"/>
      <c r="G577" s="60"/>
      <c r="H577" s="60"/>
      <c r="I577" s="60"/>
      <c r="J577" s="60"/>
      <c r="K577" s="60"/>
      <c r="L577" s="60"/>
    </row>
    <row r="578" spans="1:82" ht="15" x14ac:dyDescent="0.2">
      <c r="C578" s="128" t="s">
        <v>1008</v>
      </c>
      <c r="D578" s="128"/>
      <c r="E578" s="128"/>
      <c r="F578" s="128"/>
      <c r="G578" s="128"/>
      <c r="H578" s="128"/>
      <c r="I578" s="129">
        <f>IF(E576&lt;&gt;0,K578/E576, 0)</f>
        <v>2755.5</v>
      </c>
      <c r="J578" s="129"/>
      <c r="K578" s="129">
        <f>L576</f>
        <v>55.11</v>
      </c>
      <c r="L578" s="129"/>
      <c r="AD578">
        <f>ROUND((Source!AT301/100)*((ROUND(ROUND(Source!AO301,2)*Source!I301, 2)+ROUND(ROUND(Source!AN301,2)*Source!I301, 2))), 2)</f>
        <v>0</v>
      </c>
      <c r="AE578">
        <f>ROUND((Source!AU301/100)*((ROUND(ROUND(Source!AO301,2)*Source!I301, 2)+ROUND(ROUND(Source!AN301,2)*Source!I301, 2))), 2)</f>
        <v>0</v>
      </c>
      <c r="AN578" s="55">
        <f>L576</f>
        <v>55.11</v>
      </c>
      <c r="AO578">
        <f>0</f>
        <v>0</v>
      </c>
      <c r="AQ578" t="s">
        <v>1009</v>
      </c>
      <c r="AR578">
        <f>0</f>
        <v>0</v>
      </c>
      <c r="AT578">
        <f>0</f>
        <v>0</v>
      </c>
      <c r="AV578" t="s">
        <v>1009</v>
      </c>
      <c r="AW578" s="55">
        <f>L576</f>
        <v>55.11</v>
      </c>
      <c r="AZ578">
        <f>Source!X301</f>
        <v>0</v>
      </c>
      <c r="BA578">
        <f>Source!Y301</f>
        <v>0</v>
      </c>
      <c r="CD578">
        <v>1</v>
      </c>
    </row>
    <row r="579" spans="1:82" ht="42.75" x14ac:dyDescent="0.2">
      <c r="A579" s="38">
        <v>55</v>
      </c>
      <c r="B579" s="40" t="str">
        <f>Source!F302</f>
        <v>22.2.02.23-0304</v>
      </c>
      <c r="C579" s="40" t="str">
        <f>Source!G302</f>
        <v>Таблички-указатели кабельных трасс пластиковые односторонние, размеры 210х280х5 мм</v>
      </c>
      <c r="D579" s="41" t="str">
        <f>Source!H302</f>
        <v>100 ШТ</v>
      </c>
      <c r="E579" s="43">
        <f>Source!K302</f>
        <v>0.01</v>
      </c>
      <c r="F579" s="43"/>
      <c r="G579" s="43">
        <f>Source!I302</f>
        <v>0.01</v>
      </c>
      <c r="H579" s="45">
        <f>Source!AL302</f>
        <v>26491.74</v>
      </c>
      <c r="I579" s="44">
        <f>IF(Source!BC302&lt;&gt; 0, Source!BC302, 1)</f>
        <v>1.36</v>
      </c>
      <c r="J579" s="45">
        <f>ROUND(H579*I579, 2)</f>
        <v>36028.769999999997</v>
      </c>
      <c r="K579" s="44"/>
      <c r="L579" s="45">
        <f>Source!P302</f>
        <v>360.29</v>
      </c>
    </row>
    <row r="580" spans="1:82" x14ac:dyDescent="0.2">
      <c r="A580" s="60"/>
      <c r="B580" s="60"/>
      <c r="C580" s="61" t="str">
        <f>"Объем: "&amp;Source!I302&amp;"=1/"&amp;"100"</f>
        <v>Объем: 0,01=1/100</v>
      </c>
      <c r="D580" s="60"/>
      <c r="E580" s="60"/>
      <c r="F580" s="60"/>
      <c r="G580" s="60"/>
      <c r="H580" s="60"/>
      <c r="I580" s="60"/>
      <c r="J580" s="60"/>
      <c r="K580" s="60"/>
      <c r="L580" s="60"/>
    </row>
    <row r="581" spans="1:82" ht="15" x14ac:dyDescent="0.2">
      <c r="C581" s="128" t="s">
        <v>1008</v>
      </c>
      <c r="D581" s="128"/>
      <c r="E581" s="128"/>
      <c r="F581" s="128"/>
      <c r="G581" s="128"/>
      <c r="H581" s="128"/>
      <c r="I581" s="129">
        <f>IF(E579&lt;&gt;0,K581/E579, 0)</f>
        <v>36029</v>
      </c>
      <c r="J581" s="129"/>
      <c r="K581" s="129">
        <f>L579</f>
        <v>360.29</v>
      </c>
      <c r="L581" s="129"/>
      <c r="AD581">
        <f>ROUND((Source!AT302/100)*((ROUND(ROUND(Source!AO302,2)*Source!I302, 2)+ROUND(ROUND(Source!AN302,2)*Source!I302, 2))), 2)</f>
        <v>0</v>
      </c>
      <c r="AE581">
        <f>ROUND((Source!AU302/100)*((ROUND(ROUND(Source!AO302,2)*Source!I302, 2)+ROUND(ROUND(Source!AN302,2)*Source!I302, 2))), 2)</f>
        <v>0</v>
      </c>
      <c r="AN581" s="55">
        <f>L579</f>
        <v>360.29</v>
      </c>
      <c r="AO581">
        <f>0</f>
        <v>0</v>
      </c>
      <c r="AQ581" t="s">
        <v>1009</v>
      </c>
      <c r="AR581">
        <f>0</f>
        <v>0</v>
      </c>
      <c r="AT581">
        <f>0</f>
        <v>0</v>
      </c>
      <c r="AV581" t="s">
        <v>1009</v>
      </c>
      <c r="AW581" s="55">
        <f>L579</f>
        <v>360.29</v>
      </c>
      <c r="AZ581">
        <f>Source!X302</f>
        <v>0</v>
      </c>
      <c r="BA581">
        <f>Source!Y302</f>
        <v>0</v>
      </c>
      <c r="CD581">
        <v>2</v>
      </c>
    </row>
    <row r="582" spans="1:82" ht="42.75" x14ac:dyDescent="0.2">
      <c r="A582" s="38">
        <v>56</v>
      </c>
      <c r="B582" s="40" t="str">
        <f>Source!F303</f>
        <v>08.3.04.02-0095</v>
      </c>
      <c r="C582" s="40" t="str">
        <f>Source!G303</f>
        <v>Прокат стальной горячекатаный круглый, марки стали Ст3сп, Ст3пс, диаметр 14-50 мм</v>
      </c>
      <c r="D582" s="41" t="str">
        <f>Source!H303</f>
        <v>т</v>
      </c>
      <c r="E582" s="43">
        <f>Source!K303</f>
        <v>0.04</v>
      </c>
      <c r="F582" s="43"/>
      <c r="G582" s="43">
        <f>Source!I303</f>
        <v>0.04</v>
      </c>
      <c r="H582" s="45">
        <f>Source!AL303</f>
        <v>66456.5</v>
      </c>
      <c r="I582" s="44">
        <f>IF(Source!BC303&lt;&gt; 0, Source!BC303, 1)</f>
        <v>0.84</v>
      </c>
      <c r="J582" s="45">
        <f>ROUND(H582*I582, 2)</f>
        <v>55823.46</v>
      </c>
      <c r="K582" s="44"/>
      <c r="L582" s="45">
        <f>Source!P303</f>
        <v>2232.94</v>
      </c>
    </row>
    <row r="583" spans="1:82" x14ac:dyDescent="0.2">
      <c r="A583" s="60"/>
      <c r="B583" s="60"/>
      <c r="C583" s="61" t="str">
        <f>"Объем: "&amp;Source!I303&amp;"=20*"&amp;"2/"&amp;"1000"</f>
        <v>Объем: 0,04=20*2/1000</v>
      </c>
      <c r="D583" s="60"/>
      <c r="E583" s="60"/>
      <c r="F583" s="60"/>
      <c r="G583" s="60"/>
      <c r="H583" s="60"/>
      <c r="I583" s="60"/>
      <c r="J583" s="60"/>
      <c r="K583" s="60"/>
      <c r="L583" s="60"/>
    </row>
    <row r="584" spans="1:82" ht="15" x14ac:dyDescent="0.2">
      <c r="C584" s="128" t="s">
        <v>1008</v>
      </c>
      <c r="D584" s="128"/>
      <c r="E584" s="128"/>
      <c r="F584" s="128"/>
      <c r="G584" s="128"/>
      <c r="H584" s="128"/>
      <c r="I584" s="129">
        <f>IF(E582&lt;&gt;0,K584/E582, 0)</f>
        <v>55823.5</v>
      </c>
      <c r="J584" s="129"/>
      <c r="K584" s="129">
        <f>L582</f>
        <v>2232.94</v>
      </c>
      <c r="L584" s="129"/>
      <c r="AD584">
        <f>ROUND((Source!AT303/100)*((ROUND(ROUND(Source!AO303,2)*Source!I303, 2)+ROUND(ROUND(Source!AN303,2)*Source!I303, 2))), 2)</f>
        <v>0</v>
      </c>
      <c r="AE584">
        <f>ROUND((Source!AU303/100)*((ROUND(ROUND(Source!AO303,2)*Source!I303, 2)+ROUND(ROUND(Source!AN303,2)*Source!I303, 2))), 2)</f>
        <v>0</v>
      </c>
      <c r="AN584" s="55">
        <f>L582</f>
        <v>2232.94</v>
      </c>
      <c r="AO584">
        <f>0</f>
        <v>0</v>
      </c>
      <c r="AQ584" t="s">
        <v>1009</v>
      </c>
      <c r="AR584">
        <f>0</f>
        <v>0</v>
      </c>
      <c r="AT584">
        <f>0</f>
        <v>0</v>
      </c>
      <c r="AV584" t="s">
        <v>1009</v>
      </c>
      <c r="AW584" s="55">
        <f>L582</f>
        <v>2232.94</v>
      </c>
      <c r="AZ584">
        <f>Source!X303</f>
        <v>0</v>
      </c>
      <c r="BA584">
        <f>Source!Y303</f>
        <v>0</v>
      </c>
      <c r="CD584">
        <v>1</v>
      </c>
    </row>
    <row r="585" spans="1:82" ht="42.75" x14ac:dyDescent="0.2">
      <c r="A585" s="38">
        <v>57</v>
      </c>
      <c r="B585" s="40" t="str">
        <f>Source!F304</f>
        <v>08.3.07.01-0071</v>
      </c>
      <c r="C585" s="40" t="str">
        <f>Source!G304</f>
        <v>Прокат стальной горячекатаный полосовой, марки стали Ст3сп, Ст3пс, размеры 40х5 мм</v>
      </c>
      <c r="D585" s="41" t="str">
        <f>Source!H304</f>
        <v>т</v>
      </c>
      <c r="E585" s="43">
        <f>Source!K304</f>
        <v>1.7000000000000001E-2</v>
      </c>
      <c r="F585" s="43"/>
      <c r="G585" s="43">
        <f>Source!I304</f>
        <v>1.7000000000000001E-2</v>
      </c>
      <c r="H585" s="45">
        <f>Source!AL304</f>
        <v>72093.09</v>
      </c>
      <c r="I585" s="44">
        <f>IF(Source!BC304&lt;&gt; 0, Source!BC304, 1)</f>
        <v>0.84</v>
      </c>
      <c r="J585" s="45">
        <f>ROUND(H585*I585, 2)</f>
        <v>60558.2</v>
      </c>
      <c r="K585" s="44"/>
      <c r="L585" s="45">
        <f>Source!P304</f>
        <v>1029.49</v>
      </c>
    </row>
    <row r="586" spans="1:82" x14ac:dyDescent="0.2">
      <c r="A586" s="60"/>
      <c r="B586" s="60"/>
      <c r="C586" s="61" t="str">
        <f>"Объем: "&amp;Source!I304&amp;"=11*"&amp;"1,57/"&amp;"1000"</f>
        <v>Объем: 0,017=11*1,57/1000</v>
      </c>
      <c r="D586" s="60"/>
      <c r="E586" s="60"/>
      <c r="F586" s="60"/>
      <c r="G586" s="60"/>
      <c r="H586" s="60"/>
      <c r="I586" s="60"/>
      <c r="J586" s="60"/>
      <c r="K586" s="60"/>
      <c r="L586" s="60"/>
    </row>
    <row r="587" spans="1:82" ht="15" x14ac:dyDescent="0.2">
      <c r="C587" s="128" t="s">
        <v>1008</v>
      </c>
      <c r="D587" s="128"/>
      <c r="E587" s="128"/>
      <c r="F587" s="128"/>
      <c r="G587" s="128"/>
      <c r="H587" s="128"/>
      <c r="I587" s="129">
        <f>IF(E585&lt;&gt;0,K587/E585, 0)</f>
        <v>60558.235294117643</v>
      </c>
      <c r="J587" s="129"/>
      <c r="K587" s="129">
        <f>L585</f>
        <v>1029.49</v>
      </c>
      <c r="L587" s="129"/>
      <c r="AD587">
        <f>ROUND((Source!AT304/100)*((ROUND(ROUND(Source!AO304,2)*Source!I304, 2)+ROUND(ROUND(Source!AN304,2)*Source!I304, 2))), 2)</f>
        <v>0</v>
      </c>
      <c r="AE587">
        <f>ROUND((Source!AU304/100)*((ROUND(ROUND(Source!AO304,2)*Source!I304, 2)+ROUND(ROUND(Source!AN304,2)*Source!I304, 2))), 2)</f>
        <v>0</v>
      </c>
      <c r="AN587" s="55">
        <f>L585</f>
        <v>1029.49</v>
      </c>
      <c r="AO587">
        <f>0</f>
        <v>0</v>
      </c>
      <c r="AQ587" t="s">
        <v>1009</v>
      </c>
      <c r="AR587">
        <f>0</f>
        <v>0</v>
      </c>
      <c r="AT587">
        <f>0</f>
        <v>0</v>
      </c>
      <c r="AV587" t="s">
        <v>1009</v>
      </c>
      <c r="AW587" s="55">
        <f>L585</f>
        <v>1029.49</v>
      </c>
      <c r="AZ587">
        <f>Source!X304</f>
        <v>0</v>
      </c>
      <c r="BA587">
        <f>Source!Y304</f>
        <v>0</v>
      </c>
      <c r="CD587">
        <v>1</v>
      </c>
    </row>
    <row r="588" spans="1:82" ht="28.5" x14ac:dyDescent="0.2">
      <c r="A588" s="38">
        <v>58</v>
      </c>
      <c r="B588" s="40" t="str">
        <f>Source!F308</f>
        <v>01.7.15.03-0042</v>
      </c>
      <c r="C588" s="40" t="str">
        <f>Source!G308</f>
        <v>Болты с гайками и шайбами строительные</v>
      </c>
      <c r="D588" s="41" t="str">
        <f>Source!H308</f>
        <v>кг</v>
      </c>
      <c r="E588" s="43">
        <f>Source!K308</f>
        <v>3.28</v>
      </c>
      <c r="F588" s="43"/>
      <c r="G588" s="43">
        <f>Source!I308</f>
        <v>3.28</v>
      </c>
      <c r="H588" s="45">
        <f>Source!AL308</f>
        <v>174.93</v>
      </c>
      <c r="I588" s="44">
        <f>IF(Source!BC308&lt;&gt; 0, Source!BC308, 1)</f>
        <v>1.1100000000000001</v>
      </c>
      <c r="J588" s="45">
        <f>ROUND(H588*I588, 2)</f>
        <v>194.17</v>
      </c>
      <c r="K588" s="44"/>
      <c r="L588" s="45">
        <f>Source!P308</f>
        <v>636.88</v>
      </c>
    </row>
    <row r="589" spans="1:82" x14ac:dyDescent="0.2">
      <c r="A589" s="60"/>
      <c r="B589" s="60"/>
      <c r="C589" s="61" t="str">
        <f>"Объем: "&amp;Source!I308&amp;"=4*"&amp;"0,76+"&amp;"4*"&amp;"0,06"</f>
        <v>Объем: 3,28=4*0,76+4*0,06</v>
      </c>
      <c r="D589" s="60"/>
      <c r="E589" s="60"/>
      <c r="F589" s="60"/>
      <c r="G589" s="60"/>
      <c r="H589" s="60"/>
      <c r="I589" s="60"/>
      <c r="J589" s="60"/>
      <c r="K589" s="60"/>
      <c r="L589" s="60"/>
    </row>
    <row r="590" spans="1:82" ht="15" x14ac:dyDescent="0.2">
      <c r="C590" s="128" t="s">
        <v>1008</v>
      </c>
      <c r="D590" s="128"/>
      <c r="E590" s="128"/>
      <c r="F590" s="128"/>
      <c r="G590" s="128"/>
      <c r="H590" s="128"/>
      <c r="I590" s="129">
        <f>IF(E588&lt;&gt;0,K590/E588, 0)</f>
        <v>194.17073170731709</v>
      </c>
      <c r="J590" s="129"/>
      <c r="K590" s="129">
        <f>L588</f>
        <v>636.88</v>
      </c>
      <c r="L590" s="129"/>
      <c r="AD590">
        <f>ROUND((Source!AT308/100)*((ROUND(ROUND(Source!AO308,2)*Source!I308, 2)+ROUND(ROUND(Source!AN308,2)*Source!I308, 2))), 2)</f>
        <v>0</v>
      </c>
      <c r="AE590">
        <f>ROUND((Source!AU308/100)*((ROUND(ROUND(Source!AO308,2)*Source!I308, 2)+ROUND(ROUND(Source!AN308,2)*Source!I308, 2))), 2)</f>
        <v>0</v>
      </c>
      <c r="AN590" s="55">
        <f>L588</f>
        <v>636.88</v>
      </c>
      <c r="AO590">
        <f>0</f>
        <v>0</v>
      </c>
      <c r="AQ590" t="s">
        <v>1009</v>
      </c>
      <c r="AR590">
        <f>0</f>
        <v>0</v>
      </c>
      <c r="AT590">
        <f>0</f>
        <v>0</v>
      </c>
      <c r="AV590" t="s">
        <v>1009</v>
      </c>
      <c r="AW590" s="55">
        <f>L588</f>
        <v>636.88</v>
      </c>
      <c r="AZ590">
        <f>Source!X308</f>
        <v>0</v>
      </c>
      <c r="BA590">
        <f>Source!Y308</f>
        <v>0</v>
      </c>
      <c r="CD590">
        <v>1</v>
      </c>
    </row>
    <row r="592" spans="1:82" ht="15" x14ac:dyDescent="0.2">
      <c r="A592" s="64"/>
      <c r="B592" s="65"/>
      <c r="C592" s="144" t="s">
        <v>1017</v>
      </c>
      <c r="D592" s="144"/>
      <c r="E592" s="144"/>
      <c r="F592" s="144"/>
      <c r="G592" s="144"/>
      <c r="H592" s="144"/>
      <c r="I592" s="49"/>
      <c r="J592" s="64"/>
      <c r="K592" s="66"/>
      <c r="L592" s="49">
        <f>L594+L595+L601+L605</f>
        <v>376820.11</v>
      </c>
    </row>
    <row r="593" spans="1:12" ht="14.25" x14ac:dyDescent="0.2">
      <c r="A593" s="58"/>
      <c r="B593" s="63"/>
      <c r="C593" s="143" t="s">
        <v>1018</v>
      </c>
      <c r="D593" s="142"/>
      <c r="E593" s="142"/>
      <c r="F593" s="142"/>
      <c r="G593" s="142"/>
      <c r="H593" s="142"/>
      <c r="I593" s="45"/>
      <c r="J593" s="58"/>
      <c r="K593" s="43"/>
      <c r="L593" s="45"/>
    </row>
    <row r="594" spans="1:12" ht="14.25" hidden="1" x14ac:dyDescent="0.2">
      <c r="A594" s="58"/>
      <c r="B594" s="63"/>
      <c r="C594" s="142" t="s">
        <v>1019</v>
      </c>
      <c r="D594" s="142"/>
      <c r="E594" s="142"/>
      <c r="F594" s="142"/>
      <c r="G594" s="142"/>
      <c r="H594" s="142"/>
      <c r="I594" s="45"/>
      <c r="J594" s="58"/>
      <c r="K594" s="43"/>
      <c r="L594" s="45">
        <f>SUM(AR528:AR590)</f>
        <v>0</v>
      </c>
    </row>
    <row r="595" spans="1:12" ht="14.25" hidden="1" x14ac:dyDescent="0.2">
      <c r="A595" s="58"/>
      <c r="B595" s="63"/>
      <c r="C595" s="142" t="s">
        <v>1020</v>
      </c>
      <c r="D595" s="142"/>
      <c r="E595" s="142"/>
      <c r="F595" s="142"/>
      <c r="G595" s="142"/>
      <c r="H595" s="142"/>
      <c r="I595" s="45"/>
      <c r="J595" s="58"/>
      <c r="K595" s="43"/>
      <c r="L595" s="45">
        <f>L597+L600+L599</f>
        <v>0</v>
      </c>
    </row>
    <row r="596" spans="1:12" ht="14.25" hidden="1" x14ac:dyDescent="0.2">
      <c r="A596" s="58"/>
      <c r="B596" s="63"/>
      <c r="C596" s="143" t="s">
        <v>1021</v>
      </c>
      <c r="D596" s="142"/>
      <c r="E596" s="142"/>
      <c r="F596" s="142"/>
      <c r="G596" s="142"/>
      <c r="H596" s="142"/>
      <c r="I596" s="45"/>
      <c r="J596" s="58"/>
      <c r="K596" s="43"/>
      <c r="L596" s="45"/>
    </row>
    <row r="597" spans="1:12" ht="14.25" hidden="1" x14ac:dyDescent="0.2">
      <c r="A597" s="58"/>
      <c r="B597" s="63"/>
      <c r="C597" s="142" t="s">
        <v>1020</v>
      </c>
      <c r="D597" s="142"/>
      <c r="E597" s="142"/>
      <c r="F597" s="142"/>
      <c r="G597" s="142"/>
      <c r="H597" s="142"/>
      <c r="I597" s="45"/>
      <c r="J597" s="58"/>
      <c r="K597" s="43"/>
      <c r="L597" s="45">
        <f>SUM(AO528:AO590)</f>
        <v>0</v>
      </c>
    </row>
    <row r="598" spans="1:12" ht="14.25" hidden="1" x14ac:dyDescent="0.2">
      <c r="A598" s="58"/>
      <c r="B598" s="63"/>
      <c r="C598" s="143" t="s">
        <v>1022</v>
      </c>
      <c r="D598" s="142"/>
      <c r="E598" s="142"/>
      <c r="F598" s="142"/>
      <c r="G598" s="142"/>
      <c r="H598" s="142"/>
      <c r="I598" s="45"/>
      <c r="J598" s="58"/>
      <c r="K598" s="43"/>
      <c r="L598" s="45"/>
    </row>
    <row r="599" spans="1:12" ht="14.25" hidden="1" x14ac:dyDescent="0.2">
      <c r="A599" s="58"/>
      <c r="B599" s="63"/>
      <c r="C599" s="142" t="s">
        <v>1042</v>
      </c>
      <c r="D599" s="142"/>
      <c r="E599" s="142"/>
      <c r="F599" s="142"/>
      <c r="G599" s="142"/>
      <c r="H599" s="142"/>
      <c r="I599" s="45"/>
      <c r="J599" s="58"/>
      <c r="K599" s="43"/>
      <c r="L599" s="45">
        <f>SUM(AT528:AT590)</f>
        <v>0</v>
      </c>
    </row>
    <row r="600" spans="1:12" ht="14.25" hidden="1" x14ac:dyDescent="0.2">
      <c r="A600" s="58"/>
      <c r="B600" s="63"/>
      <c r="C600" s="142" t="s">
        <v>1023</v>
      </c>
      <c r="D600" s="142"/>
      <c r="E600" s="142"/>
      <c r="F600" s="142"/>
      <c r="G600" s="142"/>
      <c r="H600" s="142"/>
      <c r="I600" s="45"/>
      <c r="J600" s="58"/>
      <c r="K600" s="43"/>
      <c r="L600" s="45">
        <f>SUM(AV528:AV590)</f>
        <v>0</v>
      </c>
    </row>
    <row r="601" spans="1:12" ht="14.25" x14ac:dyDescent="0.2">
      <c r="A601" s="58"/>
      <c r="B601" s="63"/>
      <c r="C601" s="142" t="s">
        <v>1024</v>
      </c>
      <c r="D601" s="142"/>
      <c r="E601" s="142"/>
      <c r="F601" s="142"/>
      <c r="G601" s="142"/>
      <c r="H601" s="142"/>
      <c r="I601" s="45"/>
      <c r="J601" s="58"/>
      <c r="K601" s="43"/>
      <c r="L601" s="45">
        <f>L603+L604</f>
        <v>376820.11</v>
      </c>
    </row>
    <row r="602" spans="1:12" ht="14.25" x14ac:dyDescent="0.2">
      <c r="A602" s="58"/>
      <c r="B602" s="63"/>
      <c r="C602" s="143" t="s">
        <v>1021</v>
      </c>
      <c r="D602" s="142"/>
      <c r="E602" s="142"/>
      <c r="F602" s="142"/>
      <c r="G602" s="142"/>
      <c r="H602" s="142"/>
      <c r="I602" s="45"/>
      <c r="J602" s="58"/>
      <c r="K602" s="43"/>
      <c r="L602" s="45"/>
    </row>
    <row r="603" spans="1:12" ht="14.25" x14ac:dyDescent="0.2">
      <c r="A603" s="58"/>
      <c r="B603" s="63"/>
      <c r="C603" s="142" t="s">
        <v>1025</v>
      </c>
      <c r="D603" s="142"/>
      <c r="E603" s="142"/>
      <c r="F603" s="142"/>
      <c r="G603" s="142"/>
      <c r="H603" s="142"/>
      <c r="I603" s="45"/>
      <c r="J603" s="58"/>
      <c r="K603" s="43"/>
      <c r="L603" s="45">
        <f>SUM(AW528:AW590)-SUM(BK528:BK590)</f>
        <v>376820.11</v>
      </c>
    </row>
    <row r="604" spans="1:12" ht="14.25" hidden="1" x14ac:dyDescent="0.2">
      <c r="A604" s="58"/>
      <c r="B604" s="63"/>
      <c r="C604" s="142" t="s">
        <v>1026</v>
      </c>
      <c r="D604" s="142"/>
      <c r="E604" s="142"/>
      <c r="F604" s="142"/>
      <c r="G604" s="142"/>
      <c r="H604" s="142"/>
      <c r="I604" s="45"/>
      <c r="J604" s="58"/>
      <c r="K604" s="43"/>
      <c r="L604" s="45">
        <f>SUM(BC528:BC590)</f>
        <v>0</v>
      </c>
    </row>
    <row r="605" spans="1:12" ht="14.25" hidden="1" x14ac:dyDescent="0.2">
      <c r="A605" s="58"/>
      <c r="B605" s="63"/>
      <c r="C605" s="142" t="s">
        <v>1027</v>
      </c>
      <c r="D605" s="142"/>
      <c r="E605" s="142"/>
      <c r="F605" s="142"/>
      <c r="G605" s="142"/>
      <c r="H605" s="142"/>
      <c r="I605" s="45"/>
      <c r="J605" s="58"/>
      <c r="K605" s="43"/>
      <c r="L605" s="45">
        <f>SUM(BB528:BB590)</f>
        <v>0</v>
      </c>
    </row>
    <row r="606" spans="1:12" ht="14.25" hidden="1" x14ac:dyDescent="0.2">
      <c r="A606" s="58"/>
      <c r="B606" s="63"/>
      <c r="C606" s="142" t="s">
        <v>1028</v>
      </c>
      <c r="D606" s="142"/>
      <c r="E606" s="142"/>
      <c r="F606" s="142"/>
      <c r="G606" s="142"/>
      <c r="H606" s="142"/>
      <c r="I606" s="45"/>
      <c r="J606" s="58"/>
      <c r="K606" s="43"/>
      <c r="L606" s="45">
        <f>SUM(AR528:AR590)+SUM(AT528:AT590)+SUM(AV528:AV590)</f>
        <v>0</v>
      </c>
    </row>
    <row r="607" spans="1:12" ht="14.25" hidden="1" x14ac:dyDescent="0.2">
      <c r="A607" s="58"/>
      <c r="B607" s="63"/>
      <c r="C607" s="142" t="s">
        <v>1029</v>
      </c>
      <c r="D607" s="142"/>
      <c r="E607" s="142"/>
      <c r="F607" s="142"/>
      <c r="G607" s="142"/>
      <c r="H607" s="142"/>
      <c r="I607" s="45"/>
      <c r="J607" s="58"/>
      <c r="K607" s="43"/>
      <c r="L607" s="45">
        <f>SUM(AZ528:AZ590)</f>
        <v>0</v>
      </c>
    </row>
    <row r="608" spans="1:12" ht="14.25" hidden="1" x14ac:dyDescent="0.2">
      <c r="A608" s="58"/>
      <c r="B608" s="63"/>
      <c r="C608" s="142" t="s">
        <v>1030</v>
      </c>
      <c r="D608" s="142"/>
      <c r="E608" s="142"/>
      <c r="F608" s="142"/>
      <c r="G608" s="142"/>
      <c r="H608" s="142"/>
      <c r="I608" s="45"/>
      <c r="J608" s="58"/>
      <c r="K608" s="43"/>
      <c r="L608" s="45">
        <f>SUM(BA528:BA590)</f>
        <v>0</v>
      </c>
    </row>
    <row r="609" spans="1:12" ht="14.25" hidden="1" x14ac:dyDescent="0.2">
      <c r="A609" s="58"/>
      <c r="B609" s="63"/>
      <c r="C609" s="142" t="s">
        <v>1031</v>
      </c>
      <c r="D609" s="142"/>
      <c r="E609" s="142"/>
      <c r="F609" s="142"/>
      <c r="G609" s="142"/>
      <c r="H609" s="142"/>
      <c r="I609" s="45"/>
      <c r="J609" s="58"/>
      <c r="K609" s="43"/>
      <c r="L609" s="45">
        <f>L611+L612</f>
        <v>0</v>
      </c>
    </row>
    <row r="610" spans="1:12" ht="14.25" hidden="1" x14ac:dyDescent="0.2">
      <c r="A610" s="58"/>
      <c r="B610" s="63"/>
      <c r="C610" s="143" t="s">
        <v>1018</v>
      </c>
      <c r="D610" s="142"/>
      <c r="E610" s="142"/>
      <c r="F610" s="142"/>
      <c r="G610" s="142"/>
      <c r="H610" s="142"/>
      <c r="I610" s="45"/>
      <c r="J610" s="58"/>
      <c r="K610" s="43"/>
      <c r="L610" s="45"/>
    </row>
    <row r="611" spans="1:12" ht="14.25" hidden="1" x14ac:dyDescent="0.2">
      <c r="A611" s="58"/>
      <c r="B611" s="63"/>
      <c r="C611" s="142" t="s">
        <v>1032</v>
      </c>
      <c r="D611" s="142"/>
      <c r="E611" s="142"/>
      <c r="F611" s="142"/>
      <c r="G611" s="142"/>
      <c r="H611" s="142"/>
      <c r="I611" s="45"/>
      <c r="J611" s="58"/>
      <c r="K611" s="43"/>
      <c r="L611" s="45">
        <f>SUM(BK528:BK590)</f>
        <v>0</v>
      </c>
    </row>
    <row r="612" spans="1:12" ht="14.25" hidden="1" x14ac:dyDescent="0.2">
      <c r="A612" s="58"/>
      <c r="B612" s="63"/>
      <c r="C612" s="142" t="s">
        <v>1033</v>
      </c>
      <c r="D612" s="142"/>
      <c r="E612" s="142"/>
      <c r="F612" s="142"/>
      <c r="G612" s="142"/>
      <c r="H612" s="142"/>
      <c r="I612" s="45"/>
      <c r="J612" s="58"/>
      <c r="K612" s="43"/>
      <c r="L612" s="45">
        <f>SUM(BD528:BD590)</f>
        <v>0</v>
      </c>
    </row>
    <row r="613" spans="1:12" ht="14.25" hidden="1" x14ac:dyDescent="0.2">
      <c r="A613" s="58"/>
      <c r="B613" s="63"/>
      <c r="C613" s="142" t="s">
        <v>1034</v>
      </c>
      <c r="D613" s="142"/>
      <c r="E613" s="142"/>
      <c r="F613" s="142"/>
      <c r="G613" s="142"/>
      <c r="H613" s="142"/>
      <c r="I613" s="45"/>
      <c r="J613" s="58"/>
      <c r="K613" s="43"/>
      <c r="L613" s="45"/>
    </row>
    <row r="614" spans="1:12" ht="14.25" hidden="1" x14ac:dyDescent="0.2">
      <c r="A614" s="58"/>
      <c r="B614" s="63"/>
      <c r="C614" s="142" t="s">
        <v>1035</v>
      </c>
      <c r="D614" s="142"/>
      <c r="E614" s="142"/>
      <c r="F614" s="142"/>
      <c r="G614" s="142"/>
      <c r="H614" s="142"/>
      <c r="I614" s="45"/>
      <c r="J614" s="58"/>
      <c r="K614" s="43"/>
      <c r="L614" s="45">
        <f>SUM(BO528:BO590)</f>
        <v>0</v>
      </c>
    </row>
    <row r="615" spans="1:12" ht="15" x14ac:dyDescent="0.2">
      <c r="A615" s="64"/>
      <c r="B615" s="65"/>
      <c r="C615" s="144" t="s">
        <v>1036</v>
      </c>
      <c r="D615" s="144"/>
      <c r="E615" s="144"/>
      <c r="F615" s="144"/>
      <c r="G615" s="144"/>
      <c r="H615" s="144"/>
      <c r="I615" s="49"/>
      <c r="J615" s="64"/>
      <c r="K615" s="66"/>
      <c r="L615" s="49">
        <f>L592+L607+L608+L609+L613+L614</f>
        <v>376820.11</v>
      </c>
    </row>
    <row r="616" spans="1:12" ht="14.25" hidden="1" x14ac:dyDescent="0.2">
      <c r="A616" s="58"/>
      <c r="B616" s="63"/>
      <c r="C616" s="143" t="s">
        <v>1037</v>
      </c>
      <c r="D616" s="142"/>
      <c r="E616" s="142"/>
      <c r="F616" s="142"/>
      <c r="G616" s="142"/>
      <c r="H616" s="142"/>
      <c r="I616" s="45"/>
      <c r="J616" s="58"/>
      <c r="K616" s="43"/>
      <c r="L616" s="45"/>
    </row>
    <row r="617" spans="1:12" ht="14.25" hidden="1" x14ac:dyDescent="0.2">
      <c r="A617" s="58"/>
      <c r="B617" s="63"/>
      <c r="C617" s="142" t="s">
        <v>1038</v>
      </c>
      <c r="D617" s="142"/>
      <c r="E617" s="142"/>
      <c r="F617" s="142"/>
      <c r="G617" s="142"/>
      <c r="H617" s="142"/>
      <c r="I617" s="45"/>
      <c r="J617" s="58"/>
      <c r="K617" s="43"/>
      <c r="L617" s="45">
        <f>SUM(AX528:AX590)</f>
        <v>0</v>
      </c>
    </row>
    <row r="618" spans="1:12" ht="14.25" hidden="1" x14ac:dyDescent="0.2">
      <c r="A618" s="58"/>
      <c r="B618" s="63"/>
      <c r="C618" s="142" t="s">
        <v>1039</v>
      </c>
      <c r="D618" s="142"/>
      <c r="E618" s="142"/>
      <c r="F618" s="142"/>
      <c r="G618" s="142"/>
      <c r="H618" s="142"/>
      <c r="I618" s="45"/>
      <c r="J618" s="58"/>
      <c r="K618" s="43"/>
      <c r="L618" s="45">
        <f>SUM(AY528:AY590)</f>
        <v>0</v>
      </c>
    </row>
    <row r="619" spans="1:12" ht="14.25" hidden="1" customHeight="1" x14ac:dyDescent="0.2">
      <c r="A619" s="58"/>
      <c r="B619" s="63"/>
      <c r="C619" s="142" t="s">
        <v>1040</v>
      </c>
      <c r="D619" s="142"/>
      <c r="E619" s="142"/>
      <c r="F619" s="145"/>
      <c r="G619" s="48">
        <f>Source!F332</f>
        <v>0</v>
      </c>
      <c r="H619" s="58"/>
      <c r="I619" s="58"/>
      <c r="J619" s="58"/>
      <c r="K619" s="58"/>
      <c r="L619" s="58"/>
    </row>
    <row r="620" spans="1:12" ht="14.25" hidden="1" customHeight="1" x14ac:dyDescent="0.2">
      <c r="A620" s="58"/>
      <c r="B620" s="63"/>
      <c r="C620" s="142" t="s">
        <v>1041</v>
      </c>
      <c r="D620" s="142"/>
      <c r="E620" s="142"/>
      <c r="F620" s="145"/>
      <c r="G620" s="48">
        <f>Source!F333</f>
        <v>0</v>
      </c>
      <c r="H620" s="58"/>
      <c r="I620" s="58"/>
      <c r="J620" s="58"/>
      <c r="K620" s="58"/>
      <c r="L620" s="58"/>
    </row>
    <row r="623" spans="1:12" ht="16.5" x14ac:dyDescent="0.2">
      <c r="A623" s="126" t="s">
        <v>1068</v>
      </c>
      <c r="B623" s="126"/>
      <c r="C623" s="126"/>
      <c r="D623" s="126"/>
      <c r="E623" s="126"/>
      <c r="F623" s="126"/>
      <c r="G623" s="126"/>
      <c r="H623" s="126"/>
      <c r="I623" s="126"/>
      <c r="J623" s="126"/>
      <c r="K623" s="126"/>
      <c r="L623" s="126"/>
    </row>
    <row r="624" spans="1:12" ht="28.5" x14ac:dyDescent="0.2">
      <c r="A624" s="68">
        <v>59</v>
      </c>
      <c r="B624" s="69" t="str">
        <f>Source!F344</f>
        <v>ТЦ_62.1.03.01_62_</v>
      </c>
      <c r="C624" s="69" t="s">
        <v>1069</v>
      </c>
      <c r="D624" s="70" t="str">
        <f>Source!H344</f>
        <v>ШТ</v>
      </c>
      <c r="E624" s="71">
        <f>Source!K344</f>
        <v>2</v>
      </c>
      <c r="F624" s="71"/>
      <c r="G624" s="71">
        <f>Source!I344</f>
        <v>2</v>
      </c>
      <c r="H624" s="72">
        <f>Source!AL344</f>
        <v>14700</v>
      </c>
      <c r="I624" s="73"/>
      <c r="J624" s="72"/>
      <c r="K624" s="73"/>
      <c r="L624" s="72">
        <f>Source!P344</f>
        <v>29400</v>
      </c>
    </row>
    <row r="625" spans="1:82" ht="15" x14ac:dyDescent="0.2">
      <c r="A625" s="67"/>
      <c r="B625" s="67"/>
      <c r="C625" s="146" t="s">
        <v>1008</v>
      </c>
      <c r="D625" s="146"/>
      <c r="E625" s="146"/>
      <c r="F625" s="146"/>
      <c r="G625" s="146"/>
      <c r="H625" s="146"/>
      <c r="I625" s="147">
        <f>IF(E624&lt;&gt;0,K625/E624, 0)</f>
        <v>14700</v>
      </c>
      <c r="J625" s="147"/>
      <c r="K625" s="147">
        <f>L624</f>
        <v>29400</v>
      </c>
      <c r="L625" s="147"/>
      <c r="AD625">
        <f>ROUND((Source!AT344/100)*((ROUND(ROUND(Source!AO344,2)*Source!I344, 2)+ROUND(ROUND(Source!AN344,2)*Source!I344, 2))), 2)</f>
        <v>0</v>
      </c>
      <c r="AE625">
        <f>ROUND((Source!AU344/100)*((ROUND(ROUND(Source!AO344,2)*Source!I344, 2)+ROUND(ROUND(Source!AN344,2)*Source!I344, 2))), 2)</f>
        <v>0</v>
      </c>
      <c r="AN625" s="55">
        <f>L624</f>
        <v>29400</v>
      </c>
      <c r="AO625">
        <f>0</f>
        <v>0</v>
      </c>
      <c r="AQ625" t="s">
        <v>1009</v>
      </c>
      <c r="AR625">
        <f>0</f>
        <v>0</v>
      </c>
      <c r="AT625">
        <f>0</f>
        <v>0</v>
      </c>
      <c r="AV625" t="s">
        <v>1009</v>
      </c>
      <c r="AW625" s="55">
        <f>L624</f>
        <v>29400</v>
      </c>
      <c r="AZ625">
        <f>Source!X344</f>
        <v>0</v>
      </c>
      <c r="BA625">
        <f>Source!Y344</f>
        <v>0</v>
      </c>
      <c r="BK625" s="55">
        <f>L624</f>
        <v>29400</v>
      </c>
      <c r="CD625">
        <v>3</v>
      </c>
    </row>
    <row r="626" spans="1:82" ht="28.5" x14ac:dyDescent="0.2">
      <c r="A626" s="68">
        <v>60</v>
      </c>
      <c r="B626" s="69" t="str">
        <f>Source!F345</f>
        <v>ТЦ_20.1.02.23_62_</v>
      </c>
      <c r="C626" s="69" t="s">
        <v>1070</v>
      </c>
      <c r="D626" s="70" t="str">
        <f>Source!H345</f>
        <v>ШТ</v>
      </c>
      <c r="E626" s="71">
        <f>Source!K345</f>
        <v>3</v>
      </c>
      <c r="F626" s="71"/>
      <c r="G626" s="71">
        <f>Source!I345</f>
        <v>3</v>
      </c>
      <c r="H626" s="72">
        <f>Source!AL345</f>
        <v>1274</v>
      </c>
      <c r="I626" s="73"/>
      <c r="J626" s="72"/>
      <c r="K626" s="73"/>
      <c r="L626" s="72">
        <f>Source!P345</f>
        <v>3822</v>
      </c>
    </row>
    <row r="627" spans="1:82" ht="15" x14ac:dyDescent="0.2">
      <c r="A627" s="67"/>
      <c r="B627" s="67"/>
      <c r="C627" s="146" t="s">
        <v>1008</v>
      </c>
      <c r="D627" s="146"/>
      <c r="E627" s="146"/>
      <c r="F627" s="146"/>
      <c r="G627" s="146"/>
      <c r="H627" s="146"/>
      <c r="I627" s="147">
        <f>IF(E626&lt;&gt;0,K627/E626, 0)</f>
        <v>1274</v>
      </c>
      <c r="J627" s="147"/>
      <c r="K627" s="147">
        <f>L626</f>
        <v>3822</v>
      </c>
      <c r="L627" s="147"/>
      <c r="AD627">
        <f>ROUND((Source!AT345/100)*((ROUND(ROUND(Source!AO345,2)*Source!I345, 2)+ROUND(ROUND(Source!AN345,2)*Source!I345, 2))), 2)</f>
        <v>0</v>
      </c>
      <c r="AE627">
        <f>ROUND((Source!AU345/100)*((ROUND(ROUND(Source!AO345,2)*Source!I345, 2)+ROUND(ROUND(Source!AN345,2)*Source!I345, 2))), 2)</f>
        <v>0</v>
      </c>
      <c r="AN627" s="55">
        <f>L626</f>
        <v>3822</v>
      </c>
      <c r="AO627">
        <f>0</f>
        <v>0</v>
      </c>
      <c r="AQ627" t="s">
        <v>1009</v>
      </c>
      <c r="AR627">
        <f>0</f>
        <v>0</v>
      </c>
      <c r="AT627">
        <f>0</f>
        <v>0</v>
      </c>
      <c r="AV627" t="s">
        <v>1009</v>
      </c>
      <c r="AW627" s="55">
        <f>L626</f>
        <v>3822</v>
      </c>
      <c r="AZ627">
        <f>Source!X345</f>
        <v>0</v>
      </c>
      <c r="BA627">
        <f>Source!Y345</f>
        <v>0</v>
      </c>
      <c r="BK627" s="55">
        <f>L626</f>
        <v>3822</v>
      </c>
      <c r="CD627">
        <v>3</v>
      </c>
    </row>
    <row r="629" spans="1:82" ht="15" hidden="1" x14ac:dyDescent="0.2">
      <c r="A629" s="64"/>
      <c r="B629" s="65"/>
      <c r="C629" s="144" t="s">
        <v>1017</v>
      </c>
      <c r="D629" s="144"/>
      <c r="E629" s="144"/>
      <c r="F629" s="144"/>
      <c r="G629" s="144"/>
      <c r="H629" s="144"/>
      <c r="I629" s="49"/>
      <c r="J629" s="64"/>
      <c r="K629" s="66"/>
      <c r="L629" s="49">
        <f>L631+L632+L638+L642</f>
        <v>0</v>
      </c>
    </row>
    <row r="630" spans="1:82" ht="14.25" hidden="1" x14ac:dyDescent="0.2">
      <c r="A630" s="58"/>
      <c r="B630" s="63"/>
      <c r="C630" s="143" t="s">
        <v>1018</v>
      </c>
      <c r="D630" s="142"/>
      <c r="E630" s="142"/>
      <c r="F630" s="142"/>
      <c r="G630" s="142"/>
      <c r="H630" s="142"/>
      <c r="I630" s="45"/>
      <c r="J630" s="58"/>
      <c r="K630" s="43"/>
      <c r="L630" s="45"/>
    </row>
    <row r="631" spans="1:82" ht="14.25" hidden="1" x14ac:dyDescent="0.2">
      <c r="A631" s="58"/>
      <c r="B631" s="63"/>
      <c r="C631" s="142" t="s">
        <v>1019</v>
      </c>
      <c r="D631" s="142"/>
      <c r="E631" s="142"/>
      <c r="F631" s="142"/>
      <c r="G631" s="142"/>
      <c r="H631" s="142"/>
      <c r="I631" s="45"/>
      <c r="J631" s="58"/>
      <c r="K631" s="43"/>
      <c r="L631" s="45">
        <f>SUM(AR623:AR627)</f>
        <v>0</v>
      </c>
    </row>
    <row r="632" spans="1:82" ht="14.25" hidden="1" x14ac:dyDescent="0.2">
      <c r="A632" s="58"/>
      <c r="B632" s="63"/>
      <c r="C632" s="142" t="s">
        <v>1020</v>
      </c>
      <c r="D632" s="142"/>
      <c r="E632" s="142"/>
      <c r="F632" s="142"/>
      <c r="G632" s="142"/>
      <c r="H632" s="142"/>
      <c r="I632" s="45"/>
      <c r="J632" s="58"/>
      <c r="K632" s="43"/>
      <c r="L632" s="45">
        <f>L634+L637+L636</f>
        <v>0</v>
      </c>
    </row>
    <row r="633" spans="1:82" ht="14.25" hidden="1" x14ac:dyDescent="0.2">
      <c r="A633" s="58"/>
      <c r="B633" s="63"/>
      <c r="C633" s="143" t="s">
        <v>1021</v>
      </c>
      <c r="D633" s="142"/>
      <c r="E633" s="142"/>
      <c r="F633" s="142"/>
      <c r="G633" s="142"/>
      <c r="H633" s="142"/>
      <c r="I633" s="45"/>
      <c r="J633" s="58"/>
      <c r="K633" s="43"/>
      <c r="L633" s="45"/>
    </row>
    <row r="634" spans="1:82" ht="14.25" hidden="1" x14ac:dyDescent="0.2">
      <c r="A634" s="58"/>
      <c r="B634" s="63"/>
      <c r="C634" s="142" t="s">
        <v>1020</v>
      </c>
      <c r="D634" s="142"/>
      <c r="E634" s="142"/>
      <c r="F634" s="142"/>
      <c r="G634" s="142"/>
      <c r="H634" s="142"/>
      <c r="I634" s="45"/>
      <c r="J634" s="58"/>
      <c r="K634" s="43"/>
      <c r="L634" s="45">
        <f>SUM(AO623:AO627)</f>
        <v>0</v>
      </c>
    </row>
    <row r="635" spans="1:82" ht="14.25" hidden="1" x14ac:dyDescent="0.2">
      <c r="A635" s="58"/>
      <c r="B635" s="63"/>
      <c r="C635" s="143" t="s">
        <v>1022</v>
      </c>
      <c r="D635" s="142"/>
      <c r="E635" s="142"/>
      <c r="F635" s="142"/>
      <c r="G635" s="142"/>
      <c r="H635" s="142"/>
      <c r="I635" s="45"/>
      <c r="J635" s="58"/>
      <c r="K635" s="43"/>
      <c r="L635" s="45"/>
    </row>
    <row r="636" spans="1:82" ht="14.25" hidden="1" x14ac:dyDescent="0.2">
      <c r="A636" s="58"/>
      <c r="B636" s="63"/>
      <c r="C636" s="142" t="s">
        <v>1042</v>
      </c>
      <c r="D636" s="142"/>
      <c r="E636" s="142"/>
      <c r="F636" s="142"/>
      <c r="G636" s="142"/>
      <c r="H636" s="142"/>
      <c r="I636" s="45"/>
      <c r="J636" s="58"/>
      <c r="K636" s="43"/>
      <c r="L636" s="45">
        <f>SUM(AT623:AT627)</f>
        <v>0</v>
      </c>
    </row>
    <row r="637" spans="1:82" ht="14.25" hidden="1" x14ac:dyDescent="0.2">
      <c r="A637" s="58"/>
      <c r="B637" s="63"/>
      <c r="C637" s="142" t="s">
        <v>1023</v>
      </c>
      <c r="D637" s="142"/>
      <c r="E637" s="142"/>
      <c r="F637" s="142"/>
      <c r="G637" s="142"/>
      <c r="H637" s="142"/>
      <c r="I637" s="45"/>
      <c r="J637" s="58"/>
      <c r="K637" s="43"/>
      <c r="L637" s="45">
        <f>SUM(AV623:AV627)</f>
        <v>0</v>
      </c>
    </row>
    <row r="638" spans="1:82" ht="14.25" hidden="1" x14ac:dyDescent="0.2">
      <c r="A638" s="58"/>
      <c r="B638" s="63"/>
      <c r="C638" s="142" t="s">
        <v>1024</v>
      </c>
      <c r="D638" s="142"/>
      <c r="E638" s="142"/>
      <c r="F638" s="142"/>
      <c r="G638" s="142"/>
      <c r="H638" s="142"/>
      <c r="I638" s="45"/>
      <c r="J638" s="58"/>
      <c r="K638" s="43"/>
      <c r="L638" s="45">
        <f>L640+L641</f>
        <v>0</v>
      </c>
    </row>
    <row r="639" spans="1:82" ht="14.25" hidden="1" x14ac:dyDescent="0.2">
      <c r="A639" s="58"/>
      <c r="B639" s="63"/>
      <c r="C639" s="143" t="s">
        <v>1021</v>
      </c>
      <c r="D639" s="142"/>
      <c r="E639" s="142"/>
      <c r="F639" s="142"/>
      <c r="G639" s="142"/>
      <c r="H639" s="142"/>
      <c r="I639" s="45"/>
      <c r="J639" s="58"/>
      <c r="K639" s="43"/>
      <c r="L639" s="45"/>
    </row>
    <row r="640" spans="1:82" ht="14.25" hidden="1" x14ac:dyDescent="0.2">
      <c r="A640" s="58"/>
      <c r="B640" s="63"/>
      <c r="C640" s="142" t="s">
        <v>1025</v>
      </c>
      <c r="D640" s="142"/>
      <c r="E640" s="142"/>
      <c r="F640" s="142"/>
      <c r="G640" s="142"/>
      <c r="H640" s="142"/>
      <c r="I640" s="45"/>
      <c r="J640" s="58"/>
      <c r="K640" s="43"/>
      <c r="L640" s="45">
        <f>SUM(AW623:AW627)-SUM(BK623:BK627)</f>
        <v>0</v>
      </c>
    </row>
    <row r="641" spans="1:12" ht="14.25" hidden="1" x14ac:dyDescent="0.2">
      <c r="A641" s="58"/>
      <c r="B641" s="63"/>
      <c r="C641" s="142" t="s">
        <v>1026</v>
      </c>
      <c r="D641" s="142"/>
      <c r="E641" s="142"/>
      <c r="F641" s="142"/>
      <c r="G641" s="142"/>
      <c r="H641" s="142"/>
      <c r="I641" s="45"/>
      <c r="J641" s="58"/>
      <c r="K641" s="43"/>
      <c r="L641" s="45">
        <f>SUM(BC623:BC627)</f>
        <v>0</v>
      </c>
    </row>
    <row r="642" spans="1:12" ht="14.25" hidden="1" x14ac:dyDescent="0.2">
      <c r="A642" s="58"/>
      <c r="B642" s="63"/>
      <c r="C642" s="142" t="s">
        <v>1027</v>
      </c>
      <c r="D642" s="142"/>
      <c r="E642" s="142"/>
      <c r="F642" s="142"/>
      <c r="G642" s="142"/>
      <c r="H642" s="142"/>
      <c r="I642" s="45"/>
      <c r="J642" s="58"/>
      <c r="K642" s="43"/>
      <c r="L642" s="45">
        <f>SUM(BB623:BB627)</f>
        <v>0</v>
      </c>
    </row>
    <row r="643" spans="1:12" ht="14.25" hidden="1" x14ac:dyDescent="0.2">
      <c r="A643" s="58"/>
      <c r="B643" s="63"/>
      <c r="C643" s="142" t="s">
        <v>1028</v>
      </c>
      <c r="D643" s="142"/>
      <c r="E643" s="142"/>
      <c r="F643" s="142"/>
      <c r="G643" s="142"/>
      <c r="H643" s="142"/>
      <c r="I643" s="45"/>
      <c r="J643" s="58"/>
      <c r="K643" s="43"/>
      <c r="L643" s="45">
        <f>SUM(AR623:AR627)+SUM(AT623:AT627)+SUM(AV623:AV627)</f>
        <v>0</v>
      </c>
    </row>
    <row r="644" spans="1:12" ht="14.25" hidden="1" x14ac:dyDescent="0.2">
      <c r="A644" s="58"/>
      <c r="B644" s="63"/>
      <c r="C644" s="142" t="s">
        <v>1029</v>
      </c>
      <c r="D644" s="142"/>
      <c r="E644" s="142"/>
      <c r="F644" s="142"/>
      <c r="G644" s="142"/>
      <c r="H644" s="142"/>
      <c r="I644" s="45"/>
      <c r="J644" s="58"/>
      <c r="K644" s="43"/>
      <c r="L644" s="45">
        <f>SUM(AZ623:AZ627)</f>
        <v>0</v>
      </c>
    </row>
    <row r="645" spans="1:12" ht="14.25" hidden="1" x14ac:dyDescent="0.2">
      <c r="A645" s="58"/>
      <c r="B645" s="63"/>
      <c r="C645" s="142" t="s">
        <v>1030</v>
      </c>
      <c r="D645" s="142"/>
      <c r="E645" s="142"/>
      <c r="F645" s="142"/>
      <c r="G645" s="142"/>
      <c r="H645" s="142"/>
      <c r="I645" s="45"/>
      <c r="J645" s="58"/>
      <c r="K645" s="43"/>
      <c r="L645" s="45">
        <f>SUM(BA623:BA627)</f>
        <v>0</v>
      </c>
    </row>
    <row r="646" spans="1:12" ht="14.25" x14ac:dyDescent="0.2">
      <c r="A646" s="58"/>
      <c r="B646" s="63"/>
      <c r="C646" s="142" t="s">
        <v>1031</v>
      </c>
      <c r="D646" s="142"/>
      <c r="E646" s="142"/>
      <c r="F646" s="142"/>
      <c r="G646" s="142"/>
      <c r="H646" s="142"/>
      <c r="I646" s="45"/>
      <c r="J646" s="58"/>
      <c r="K646" s="43"/>
      <c r="L646" s="45">
        <f>L648+L649</f>
        <v>33222</v>
      </c>
    </row>
    <row r="647" spans="1:12" ht="14.25" x14ac:dyDescent="0.2">
      <c r="A647" s="58"/>
      <c r="B647" s="63"/>
      <c r="C647" s="143" t="s">
        <v>1018</v>
      </c>
      <c r="D647" s="142"/>
      <c r="E647" s="142"/>
      <c r="F647" s="142"/>
      <c r="G647" s="142"/>
      <c r="H647" s="142"/>
      <c r="I647" s="45"/>
      <c r="J647" s="58"/>
      <c r="K647" s="43"/>
      <c r="L647" s="45"/>
    </row>
    <row r="648" spans="1:12" ht="14.25" x14ac:dyDescent="0.2">
      <c r="A648" s="58"/>
      <c r="B648" s="63"/>
      <c r="C648" s="142" t="s">
        <v>1032</v>
      </c>
      <c r="D648" s="142"/>
      <c r="E648" s="142"/>
      <c r="F648" s="142"/>
      <c r="G648" s="142"/>
      <c r="H648" s="142"/>
      <c r="I648" s="45"/>
      <c r="J648" s="58"/>
      <c r="K648" s="43"/>
      <c r="L648" s="45">
        <f>SUM(BK623:BK627)</f>
        <v>33222</v>
      </c>
    </row>
    <row r="649" spans="1:12" ht="14.25" hidden="1" x14ac:dyDescent="0.2">
      <c r="A649" s="58"/>
      <c r="B649" s="63"/>
      <c r="C649" s="142" t="s">
        <v>1033</v>
      </c>
      <c r="D649" s="142"/>
      <c r="E649" s="142"/>
      <c r="F649" s="142"/>
      <c r="G649" s="142"/>
      <c r="H649" s="142"/>
      <c r="I649" s="45"/>
      <c r="J649" s="58"/>
      <c r="K649" s="43"/>
      <c r="L649" s="45">
        <f>SUM(BD623:BD627)</f>
        <v>0</v>
      </c>
    </row>
    <row r="650" spans="1:12" ht="14.25" hidden="1" x14ac:dyDescent="0.2">
      <c r="A650" s="58"/>
      <c r="B650" s="63"/>
      <c r="C650" s="142" t="s">
        <v>1034</v>
      </c>
      <c r="D650" s="142"/>
      <c r="E650" s="142"/>
      <c r="F650" s="142"/>
      <c r="G650" s="142"/>
      <c r="H650" s="142"/>
      <c r="I650" s="45"/>
      <c r="J650" s="58"/>
      <c r="K650" s="43"/>
      <c r="L650" s="45"/>
    </row>
    <row r="651" spans="1:12" ht="14.25" hidden="1" x14ac:dyDescent="0.2">
      <c r="A651" s="58"/>
      <c r="B651" s="63"/>
      <c r="C651" s="142" t="s">
        <v>1035</v>
      </c>
      <c r="D651" s="142"/>
      <c r="E651" s="142"/>
      <c r="F651" s="142"/>
      <c r="G651" s="142"/>
      <c r="H651" s="142"/>
      <c r="I651" s="45"/>
      <c r="J651" s="58"/>
      <c r="K651" s="43"/>
      <c r="L651" s="45">
        <f>SUM(BO623:BO627)</f>
        <v>0</v>
      </c>
    </row>
    <row r="652" spans="1:12" ht="15" x14ac:dyDescent="0.2">
      <c r="A652" s="64"/>
      <c r="B652" s="65"/>
      <c r="C652" s="144" t="s">
        <v>1036</v>
      </c>
      <c r="D652" s="144"/>
      <c r="E652" s="144"/>
      <c r="F652" s="144"/>
      <c r="G652" s="144"/>
      <c r="H652" s="144"/>
      <c r="I652" s="49"/>
      <c r="J652" s="64"/>
      <c r="K652" s="66"/>
      <c r="L652" s="49">
        <f>L629+L644+L645+L646+L650+L651</f>
        <v>33222</v>
      </c>
    </row>
    <row r="653" spans="1:12" ht="14.25" hidden="1" x14ac:dyDescent="0.2">
      <c r="A653" s="58"/>
      <c r="B653" s="63"/>
      <c r="C653" s="143" t="s">
        <v>1037</v>
      </c>
      <c r="D653" s="142"/>
      <c r="E653" s="142"/>
      <c r="F653" s="142"/>
      <c r="G653" s="142"/>
      <c r="H653" s="142"/>
      <c r="I653" s="45"/>
      <c r="J653" s="58"/>
      <c r="K653" s="43"/>
      <c r="L653" s="45"/>
    </row>
    <row r="654" spans="1:12" ht="14.25" hidden="1" x14ac:dyDescent="0.2">
      <c r="A654" s="58"/>
      <c r="B654" s="63"/>
      <c r="C654" s="142" t="s">
        <v>1038</v>
      </c>
      <c r="D654" s="142"/>
      <c r="E654" s="142"/>
      <c r="F654" s="142"/>
      <c r="G654" s="142"/>
      <c r="H654" s="142"/>
      <c r="I654" s="45"/>
      <c r="J654" s="58"/>
      <c r="K654" s="43"/>
      <c r="L654" s="45">
        <f>SUM(AX623:AX627)</f>
        <v>0</v>
      </c>
    </row>
    <row r="655" spans="1:12" ht="14.25" hidden="1" x14ac:dyDescent="0.2">
      <c r="A655" s="58"/>
      <c r="B655" s="63"/>
      <c r="C655" s="142" t="s">
        <v>1039</v>
      </c>
      <c r="D655" s="142"/>
      <c r="E655" s="142"/>
      <c r="F655" s="142"/>
      <c r="G655" s="142"/>
      <c r="H655" s="142"/>
      <c r="I655" s="45"/>
      <c r="J655" s="58"/>
      <c r="K655" s="43"/>
      <c r="L655" s="45">
        <f>SUM(AY623:AY627)</f>
        <v>0</v>
      </c>
    </row>
    <row r="656" spans="1:12" ht="14.25" hidden="1" customHeight="1" x14ac:dyDescent="0.2">
      <c r="A656" s="58"/>
      <c r="B656" s="63"/>
      <c r="C656" s="142" t="s">
        <v>1040</v>
      </c>
      <c r="D656" s="142"/>
      <c r="E656" s="142"/>
      <c r="F656" s="145"/>
      <c r="G656" s="48">
        <f>Source!F369</f>
        <v>0</v>
      </c>
      <c r="H656" s="58"/>
      <c r="I656" s="58"/>
      <c r="J656" s="58"/>
      <c r="K656" s="58"/>
      <c r="L656" s="58"/>
    </row>
    <row r="657" spans="1:12" ht="14.25" hidden="1" customHeight="1" x14ac:dyDescent="0.2">
      <c r="A657" s="58"/>
      <c r="B657" s="63"/>
      <c r="C657" s="142" t="s">
        <v>1041</v>
      </c>
      <c r="D657" s="142"/>
      <c r="E657" s="142"/>
      <c r="F657" s="145"/>
      <c r="G657" s="48">
        <f>Source!F370</f>
        <v>0</v>
      </c>
      <c r="H657" s="58"/>
      <c r="I657" s="58"/>
      <c r="J657" s="58"/>
      <c r="K657" s="58"/>
      <c r="L657" s="58"/>
    </row>
    <row r="660" spans="1:12" ht="15" x14ac:dyDescent="0.2">
      <c r="A660" s="74"/>
      <c r="B660" s="75"/>
      <c r="C660" s="148" t="s">
        <v>1071</v>
      </c>
      <c r="D660" s="148"/>
      <c r="E660" s="148"/>
      <c r="F660" s="148"/>
      <c r="G660" s="148"/>
      <c r="H660" s="148"/>
      <c r="I660" s="76"/>
      <c r="J660" s="74"/>
      <c r="K660" s="77"/>
      <c r="L660" s="76"/>
    </row>
    <row r="662" spans="1:12" ht="15" x14ac:dyDescent="0.2">
      <c r="A662" s="64"/>
      <c r="B662" s="65"/>
      <c r="C662" s="144" t="s">
        <v>1072</v>
      </c>
      <c r="D662" s="144"/>
      <c r="E662" s="144"/>
      <c r="F662" s="144"/>
      <c r="G662" s="144"/>
      <c r="H662" s="144"/>
      <c r="I662" s="49"/>
      <c r="J662" s="64"/>
      <c r="K662" s="66"/>
      <c r="L662" s="49">
        <f>L664+L679+L680</f>
        <v>578390.14</v>
      </c>
    </row>
    <row r="663" spans="1:12" ht="14.25" x14ac:dyDescent="0.2">
      <c r="A663" s="58"/>
      <c r="B663" s="63"/>
      <c r="C663" s="143" t="s">
        <v>1018</v>
      </c>
      <c r="D663" s="142"/>
      <c r="E663" s="142"/>
      <c r="F663" s="142"/>
      <c r="G663" s="142"/>
      <c r="H663" s="142"/>
      <c r="I663" s="45"/>
      <c r="J663" s="58"/>
      <c r="K663" s="43"/>
      <c r="L663" s="45"/>
    </row>
    <row r="664" spans="1:12" ht="14.25" x14ac:dyDescent="0.2">
      <c r="A664" s="58"/>
      <c r="B664" s="63"/>
      <c r="C664" s="142" t="s">
        <v>1073</v>
      </c>
      <c r="D664" s="142"/>
      <c r="E664" s="142"/>
      <c r="F664" s="142"/>
      <c r="G664" s="142"/>
      <c r="H664" s="142"/>
      <c r="I664" s="45"/>
      <c r="J664" s="58"/>
      <c r="K664" s="43"/>
      <c r="L664" s="45">
        <f>L666+L667+L673+L677</f>
        <v>456804.22</v>
      </c>
    </row>
    <row r="665" spans="1:12" ht="14.25" x14ac:dyDescent="0.2">
      <c r="A665" s="58"/>
      <c r="B665" s="63"/>
      <c r="C665" s="143" t="s">
        <v>1018</v>
      </c>
      <c r="D665" s="142"/>
      <c r="E665" s="142"/>
      <c r="F665" s="142"/>
      <c r="G665" s="142"/>
      <c r="H665" s="142"/>
      <c r="I665" s="45"/>
      <c r="J665" s="58"/>
      <c r="K665" s="43"/>
      <c r="L665" s="45"/>
    </row>
    <row r="666" spans="1:12" ht="14.25" x14ac:dyDescent="0.2">
      <c r="A666" s="58"/>
      <c r="B666" s="63"/>
      <c r="C666" s="142" t="s">
        <v>1074</v>
      </c>
      <c r="D666" s="142"/>
      <c r="E666" s="142"/>
      <c r="F666" s="142"/>
      <c r="G666" s="142"/>
      <c r="H666" s="142"/>
      <c r="I666" s="45"/>
      <c r="J666" s="58"/>
      <c r="K666" s="43"/>
      <c r="L666" s="45">
        <f>SUMIF(CD50:CD658, 1, AR50:AR658)</f>
        <v>58411.29</v>
      </c>
    </row>
    <row r="667" spans="1:12" ht="14.25" hidden="1" x14ac:dyDescent="0.2">
      <c r="A667" s="58"/>
      <c r="B667" s="63"/>
      <c r="C667" s="142" t="s">
        <v>1020</v>
      </c>
      <c r="D667" s="142"/>
      <c r="E667" s="142"/>
      <c r="F667" s="142"/>
      <c r="G667" s="142"/>
      <c r="H667" s="142"/>
      <c r="I667" s="45"/>
      <c r="J667" s="58"/>
      <c r="K667" s="43"/>
      <c r="L667" s="45">
        <f>L669+L672+L671</f>
        <v>50590.719999999994</v>
      </c>
    </row>
    <row r="668" spans="1:12" ht="14.25" hidden="1" x14ac:dyDescent="0.2">
      <c r="A668" s="58"/>
      <c r="B668" s="63"/>
      <c r="C668" s="143" t="s">
        <v>1021</v>
      </c>
      <c r="D668" s="142"/>
      <c r="E668" s="142"/>
      <c r="F668" s="142"/>
      <c r="G668" s="142"/>
      <c r="H668" s="142"/>
      <c r="I668" s="45"/>
      <c r="J668" s="58"/>
      <c r="K668" s="43"/>
      <c r="L668" s="45"/>
    </row>
    <row r="669" spans="1:12" ht="14.25" x14ac:dyDescent="0.2">
      <c r="A669" s="58"/>
      <c r="B669" s="63"/>
      <c r="C669" s="142" t="s">
        <v>1020</v>
      </c>
      <c r="D669" s="142"/>
      <c r="E669" s="142"/>
      <c r="F669" s="142"/>
      <c r="G669" s="142"/>
      <c r="H669" s="142"/>
      <c r="I669" s="45"/>
      <c r="J669" s="58"/>
      <c r="K669" s="43"/>
      <c r="L669" s="45">
        <f>SUMIF(CD50:CD658, 1, AO50:AO658)</f>
        <v>33830.389999999992</v>
      </c>
    </row>
    <row r="670" spans="1:12" ht="14.25" hidden="1" x14ac:dyDescent="0.2">
      <c r="A670" s="58"/>
      <c r="B670" s="63"/>
      <c r="C670" s="143" t="s">
        <v>1022</v>
      </c>
      <c r="D670" s="142"/>
      <c r="E670" s="142"/>
      <c r="F670" s="142"/>
      <c r="G670" s="142"/>
      <c r="H670" s="142"/>
      <c r="I670" s="45"/>
      <c r="J670" s="58"/>
      <c r="K670" s="43"/>
      <c r="L670" s="45"/>
    </row>
    <row r="671" spans="1:12" ht="14.25" x14ac:dyDescent="0.2">
      <c r="A671" s="58"/>
      <c r="B671" s="63"/>
      <c r="C671" s="142" t="s">
        <v>1042</v>
      </c>
      <c r="D671" s="142"/>
      <c r="E671" s="142"/>
      <c r="F671" s="142"/>
      <c r="G671" s="142"/>
      <c r="H671" s="142"/>
      <c r="I671" s="45"/>
      <c r="J671" s="58"/>
      <c r="K671" s="43"/>
      <c r="L671" s="45">
        <f>SUMIF(CD50:CD658, 1, AT50:AT658)</f>
        <v>16760.330000000002</v>
      </c>
    </row>
    <row r="672" spans="1:12" ht="14.25" hidden="1" x14ac:dyDescent="0.2">
      <c r="A672" s="58"/>
      <c r="B672" s="63"/>
      <c r="C672" s="142" t="s">
        <v>1023</v>
      </c>
      <c r="D672" s="142"/>
      <c r="E672" s="142"/>
      <c r="F672" s="142"/>
      <c r="G672" s="142"/>
      <c r="H672" s="142"/>
      <c r="I672" s="45"/>
      <c r="J672" s="58"/>
      <c r="K672" s="43"/>
      <c r="L672" s="45">
        <f>SUMIF(CD50:CD658, 1, AV50:AV658)</f>
        <v>0</v>
      </c>
    </row>
    <row r="673" spans="1:12" ht="14.25" x14ac:dyDescent="0.2">
      <c r="A673" s="58"/>
      <c r="B673" s="63"/>
      <c r="C673" s="142" t="s">
        <v>1024</v>
      </c>
      <c r="D673" s="142"/>
      <c r="E673" s="142"/>
      <c r="F673" s="142"/>
      <c r="G673" s="142"/>
      <c r="H673" s="142"/>
      <c r="I673" s="45"/>
      <c r="J673" s="58"/>
      <c r="K673" s="43"/>
      <c r="L673" s="45">
        <f>L675+L676</f>
        <v>337716.08999999997</v>
      </c>
    </row>
    <row r="674" spans="1:12" ht="14.25" x14ac:dyDescent="0.2">
      <c r="A674" s="58"/>
      <c r="B674" s="63"/>
      <c r="C674" s="143" t="s">
        <v>1021</v>
      </c>
      <c r="D674" s="142"/>
      <c r="E674" s="142"/>
      <c r="F674" s="142"/>
      <c r="G674" s="142"/>
      <c r="H674" s="142"/>
      <c r="I674" s="45"/>
      <c r="J674" s="58"/>
      <c r="K674" s="43"/>
      <c r="L674" s="45"/>
    </row>
    <row r="675" spans="1:12" ht="14.25" x14ac:dyDescent="0.2">
      <c r="A675" s="58"/>
      <c r="B675" s="63"/>
      <c r="C675" s="142" t="s">
        <v>1025</v>
      </c>
      <c r="D675" s="142"/>
      <c r="E675" s="142"/>
      <c r="F675" s="142"/>
      <c r="G675" s="142"/>
      <c r="H675" s="142"/>
      <c r="I675" s="45"/>
      <c r="J675" s="58"/>
      <c r="K675" s="43"/>
      <c r="L675" s="45">
        <f>SUMIF(CD50:CD658, 1, AW50:AW658)-SUMIF(CD50:CD658, 1, BK50:BK658)</f>
        <v>337716.08999999997</v>
      </c>
    </row>
    <row r="676" spans="1:12" ht="14.25" hidden="1" x14ac:dyDescent="0.2">
      <c r="A676" s="58"/>
      <c r="B676" s="63"/>
      <c r="C676" s="142" t="s">
        <v>1026</v>
      </c>
      <c r="D676" s="142"/>
      <c r="E676" s="142"/>
      <c r="F676" s="142"/>
      <c r="G676" s="142"/>
      <c r="H676" s="142"/>
      <c r="I676" s="45"/>
      <c r="J676" s="58"/>
      <c r="K676" s="43"/>
      <c r="L676" s="45">
        <f>SUMIF(CD50:CD658, 1, BC50:BC658)</f>
        <v>0</v>
      </c>
    </row>
    <row r="677" spans="1:12" ht="14.25" x14ac:dyDescent="0.2">
      <c r="A677" s="58"/>
      <c r="B677" s="63"/>
      <c r="C677" s="142" t="s">
        <v>1027</v>
      </c>
      <c r="D677" s="142"/>
      <c r="E677" s="142"/>
      <c r="F677" s="142"/>
      <c r="G677" s="142"/>
      <c r="H677" s="142"/>
      <c r="I677" s="45"/>
      <c r="J677" s="58"/>
      <c r="K677" s="43"/>
      <c r="L677" s="45">
        <f>SUMIF(CD50:CD658, 1, BB50:BB658)</f>
        <v>10086.119999999999</v>
      </c>
    </row>
    <row r="678" spans="1:12" ht="14.25" x14ac:dyDescent="0.2">
      <c r="A678" s="58"/>
      <c r="B678" s="63"/>
      <c r="C678" s="142" t="s">
        <v>1075</v>
      </c>
      <c r="D678" s="142"/>
      <c r="E678" s="142"/>
      <c r="F678" s="142"/>
      <c r="G678" s="142"/>
      <c r="H678" s="142"/>
      <c r="I678" s="45"/>
      <c r="J678" s="58"/>
      <c r="K678" s="43"/>
      <c r="L678" s="45">
        <f>SUMIF(CD50:CD658, 1, AR50:AR658)+SUMIF(CD50:CD658, 1, AT50:AT658)+SUMIF(CD50:CD658, 1, AV50:AV658)</f>
        <v>75171.62</v>
      </c>
    </row>
    <row r="679" spans="1:12" ht="14.25" x14ac:dyDescent="0.2">
      <c r="A679" s="58"/>
      <c r="B679" s="63"/>
      <c r="C679" s="142" t="s">
        <v>1076</v>
      </c>
      <c r="D679" s="142"/>
      <c r="E679" s="142"/>
      <c r="F679" s="142"/>
      <c r="G679" s="142"/>
      <c r="H679" s="142"/>
      <c r="I679" s="45"/>
      <c r="J679" s="58"/>
      <c r="K679" s="43"/>
      <c r="L679" s="45">
        <f>SUMIF(CD50:CD658, 1, AZ50:AZ658)</f>
        <v>77038.12999999999</v>
      </c>
    </row>
    <row r="680" spans="1:12" ht="14.25" x14ac:dyDescent="0.2">
      <c r="A680" s="58"/>
      <c r="B680" s="63"/>
      <c r="C680" s="142" t="s">
        <v>1077</v>
      </c>
      <c r="D680" s="142"/>
      <c r="E680" s="142"/>
      <c r="F680" s="142"/>
      <c r="G680" s="142"/>
      <c r="H680" s="142"/>
      <c r="I680" s="45"/>
      <c r="J680" s="58"/>
      <c r="K680" s="43"/>
      <c r="L680" s="45">
        <f>SUMIF(CD50:CD658, 1, BA50:BA658)</f>
        <v>44547.79</v>
      </c>
    </row>
    <row r="682" spans="1:12" ht="15" x14ac:dyDescent="0.2">
      <c r="A682" s="64"/>
      <c r="B682" s="65"/>
      <c r="C682" s="144" t="s">
        <v>1078</v>
      </c>
      <c r="D682" s="144"/>
      <c r="E682" s="144"/>
      <c r="F682" s="144"/>
      <c r="G682" s="144"/>
      <c r="H682" s="144"/>
      <c r="I682" s="49"/>
      <c r="J682" s="64"/>
      <c r="K682" s="66"/>
      <c r="L682" s="49">
        <f>L684+L699+L700</f>
        <v>55484.71</v>
      </c>
    </row>
    <row r="683" spans="1:12" ht="14.25" x14ac:dyDescent="0.2">
      <c r="A683" s="58"/>
      <c r="B683" s="63"/>
      <c r="C683" s="143" t="s">
        <v>1018</v>
      </c>
      <c r="D683" s="142"/>
      <c r="E683" s="142"/>
      <c r="F683" s="142"/>
      <c r="G683" s="142"/>
      <c r="H683" s="142"/>
      <c r="I683" s="45"/>
      <c r="J683" s="58"/>
      <c r="K683" s="43"/>
      <c r="L683" s="45"/>
    </row>
    <row r="684" spans="1:12" ht="14.25" x14ac:dyDescent="0.2">
      <c r="A684" s="58"/>
      <c r="B684" s="63"/>
      <c r="C684" s="142" t="s">
        <v>1073</v>
      </c>
      <c r="D684" s="142"/>
      <c r="E684" s="142"/>
      <c r="F684" s="142"/>
      <c r="G684" s="142"/>
      <c r="H684" s="142"/>
      <c r="I684" s="45"/>
      <c r="J684" s="58"/>
      <c r="K684" s="43"/>
      <c r="L684" s="45">
        <f>L686+L687+L693+L697</f>
        <v>46788.67</v>
      </c>
    </row>
    <row r="685" spans="1:12" ht="14.25" x14ac:dyDescent="0.2">
      <c r="A685" s="58"/>
      <c r="B685" s="63"/>
      <c r="C685" s="143" t="s">
        <v>1018</v>
      </c>
      <c r="D685" s="142"/>
      <c r="E685" s="142"/>
      <c r="F685" s="142"/>
      <c r="G685" s="142"/>
      <c r="H685" s="142"/>
      <c r="I685" s="45"/>
      <c r="J685" s="58"/>
      <c r="K685" s="43"/>
      <c r="L685" s="45"/>
    </row>
    <row r="686" spans="1:12" ht="14.25" x14ac:dyDescent="0.2">
      <c r="A686" s="58"/>
      <c r="B686" s="63"/>
      <c r="C686" s="142" t="s">
        <v>1074</v>
      </c>
      <c r="D686" s="142"/>
      <c r="E686" s="142"/>
      <c r="F686" s="142"/>
      <c r="G686" s="142"/>
      <c r="H686" s="142"/>
      <c r="I686" s="45"/>
      <c r="J686" s="58"/>
      <c r="K686" s="43"/>
      <c r="L686" s="45">
        <f>SUMIF(CD50:CD680, 2, AR50:AR680)</f>
        <v>5778.3099999999995</v>
      </c>
    </row>
    <row r="687" spans="1:12" ht="14.25" hidden="1" x14ac:dyDescent="0.2">
      <c r="A687" s="58"/>
      <c r="B687" s="63"/>
      <c r="C687" s="142" t="s">
        <v>1020</v>
      </c>
      <c r="D687" s="142"/>
      <c r="E687" s="142"/>
      <c r="F687" s="142"/>
      <c r="G687" s="142"/>
      <c r="H687" s="142"/>
      <c r="I687" s="45"/>
      <c r="J687" s="58"/>
      <c r="K687" s="43"/>
      <c r="L687" s="45">
        <f>L689+L692+L691</f>
        <v>278.23</v>
      </c>
    </row>
    <row r="688" spans="1:12" ht="14.25" hidden="1" x14ac:dyDescent="0.2">
      <c r="A688" s="58"/>
      <c r="B688" s="63"/>
      <c r="C688" s="143" t="s">
        <v>1021</v>
      </c>
      <c r="D688" s="142"/>
      <c r="E688" s="142"/>
      <c r="F688" s="142"/>
      <c r="G688" s="142"/>
      <c r="H688" s="142"/>
      <c r="I688" s="45"/>
      <c r="J688" s="58"/>
      <c r="K688" s="43"/>
      <c r="L688" s="45"/>
    </row>
    <row r="689" spans="1:12" ht="14.25" x14ac:dyDescent="0.2">
      <c r="A689" s="58"/>
      <c r="B689" s="63"/>
      <c r="C689" s="142" t="s">
        <v>1020</v>
      </c>
      <c r="D689" s="142"/>
      <c r="E689" s="142"/>
      <c r="F689" s="142"/>
      <c r="G689" s="142"/>
      <c r="H689" s="142"/>
      <c r="I689" s="45"/>
      <c r="J689" s="58"/>
      <c r="K689" s="43"/>
      <c r="L689" s="45">
        <f>SUMIF(CD50:CD680, 2, AO50:AO680)</f>
        <v>180.84</v>
      </c>
    </row>
    <row r="690" spans="1:12" ht="14.25" hidden="1" x14ac:dyDescent="0.2">
      <c r="A690" s="58"/>
      <c r="B690" s="63"/>
      <c r="C690" s="143" t="s">
        <v>1022</v>
      </c>
      <c r="D690" s="142"/>
      <c r="E690" s="142"/>
      <c r="F690" s="142"/>
      <c r="G690" s="142"/>
      <c r="H690" s="142"/>
      <c r="I690" s="45"/>
      <c r="J690" s="58"/>
      <c r="K690" s="43"/>
      <c r="L690" s="45"/>
    </row>
    <row r="691" spans="1:12" ht="14.25" x14ac:dyDescent="0.2">
      <c r="A691" s="58"/>
      <c r="B691" s="63"/>
      <c r="C691" s="142" t="s">
        <v>1042</v>
      </c>
      <c r="D691" s="142"/>
      <c r="E691" s="142"/>
      <c r="F691" s="142"/>
      <c r="G691" s="142"/>
      <c r="H691" s="142"/>
      <c r="I691" s="45"/>
      <c r="J691" s="58"/>
      <c r="K691" s="43"/>
      <c r="L691" s="45">
        <f>SUMIF(CD50:CD680, 2, AT50:AT680)</f>
        <v>97.39</v>
      </c>
    </row>
    <row r="692" spans="1:12" ht="14.25" hidden="1" x14ac:dyDescent="0.2">
      <c r="A692" s="58"/>
      <c r="B692" s="63"/>
      <c r="C692" s="142" t="s">
        <v>1023</v>
      </c>
      <c r="D692" s="142"/>
      <c r="E692" s="142"/>
      <c r="F692" s="142"/>
      <c r="G692" s="142"/>
      <c r="H692" s="142"/>
      <c r="I692" s="45"/>
      <c r="J692" s="58"/>
      <c r="K692" s="43"/>
      <c r="L692" s="45">
        <f>SUMIF(CD50:CD680, 2, AV50:AV680)</f>
        <v>0</v>
      </c>
    </row>
    <row r="693" spans="1:12" ht="14.25" x14ac:dyDescent="0.2">
      <c r="A693" s="58"/>
      <c r="B693" s="63"/>
      <c r="C693" s="142" t="s">
        <v>1024</v>
      </c>
      <c r="D693" s="142"/>
      <c r="E693" s="142"/>
      <c r="F693" s="142"/>
      <c r="G693" s="142"/>
      <c r="H693" s="142"/>
      <c r="I693" s="45"/>
      <c r="J693" s="58"/>
      <c r="K693" s="43"/>
      <c r="L693" s="45">
        <f>L695+L696</f>
        <v>40732.129999999997</v>
      </c>
    </row>
    <row r="694" spans="1:12" ht="14.25" x14ac:dyDescent="0.2">
      <c r="A694" s="58"/>
      <c r="B694" s="63"/>
      <c r="C694" s="143" t="s">
        <v>1021</v>
      </c>
      <c r="D694" s="142"/>
      <c r="E694" s="142"/>
      <c r="F694" s="142"/>
      <c r="G694" s="142"/>
      <c r="H694" s="142"/>
      <c r="I694" s="45"/>
      <c r="J694" s="58"/>
      <c r="K694" s="43"/>
      <c r="L694" s="45"/>
    </row>
    <row r="695" spans="1:12" ht="14.25" x14ac:dyDescent="0.2">
      <c r="A695" s="58"/>
      <c r="B695" s="63"/>
      <c r="C695" s="142" t="s">
        <v>1025</v>
      </c>
      <c r="D695" s="142"/>
      <c r="E695" s="142"/>
      <c r="F695" s="142"/>
      <c r="G695" s="142"/>
      <c r="H695" s="142"/>
      <c r="I695" s="45"/>
      <c r="J695" s="58"/>
      <c r="K695" s="43"/>
      <c r="L695" s="45">
        <f>SUMIF(CD50:CD680, 2, AW50:AW680)-SUMIF(CD50:CD680, 2, BK50:BK680)</f>
        <v>40732.129999999997</v>
      </c>
    </row>
    <row r="696" spans="1:12" ht="14.25" hidden="1" x14ac:dyDescent="0.2">
      <c r="A696" s="58"/>
      <c r="B696" s="63"/>
      <c r="C696" s="142" t="s">
        <v>1026</v>
      </c>
      <c r="D696" s="142"/>
      <c r="E696" s="142"/>
      <c r="F696" s="142"/>
      <c r="G696" s="142"/>
      <c r="H696" s="142"/>
      <c r="I696" s="45"/>
      <c r="J696" s="58"/>
      <c r="K696" s="43"/>
      <c r="L696" s="45">
        <f>SUMIF(CD50:CD680, 2, BC50:BC680)</f>
        <v>0</v>
      </c>
    </row>
    <row r="697" spans="1:12" ht="14.25" hidden="1" x14ac:dyDescent="0.2">
      <c r="A697" s="58"/>
      <c r="B697" s="63"/>
      <c r="C697" s="142" t="s">
        <v>1027</v>
      </c>
      <c r="D697" s="142"/>
      <c r="E697" s="142"/>
      <c r="F697" s="142"/>
      <c r="G697" s="142"/>
      <c r="H697" s="142"/>
      <c r="I697" s="45"/>
      <c r="J697" s="58"/>
      <c r="K697" s="43"/>
      <c r="L697" s="45">
        <f>SUMIF(CD50:CD680, 2, BB50:BB680)</f>
        <v>0</v>
      </c>
    </row>
    <row r="698" spans="1:12" ht="14.25" x14ac:dyDescent="0.2">
      <c r="A698" s="58"/>
      <c r="B698" s="63"/>
      <c r="C698" s="142" t="s">
        <v>1075</v>
      </c>
      <c r="D698" s="142"/>
      <c r="E698" s="142"/>
      <c r="F698" s="142"/>
      <c r="G698" s="142"/>
      <c r="H698" s="142"/>
      <c r="I698" s="45"/>
      <c r="J698" s="58"/>
      <c r="K698" s="43"/>
      <c r="L698" s="45">
        <f>SUMIF(CD50:CD680, 2, AR50:AR680)+SUMIF(CD50:CD680, 2, AT50:AT680)+SUMIF(CD50:CD680, 2, AV50:AV680)</f>
        <v>5875.7</v>
      </c>
    </row>
    <row r="699" spans="1:12" ht="14.25" x14ac:dyDescent="0.2">
      <c r="A699" s="58"/>
      <c r="B699" s="63"/>
      <c r="C699" s="142" t="s">
        <v>1076</v>
      </c>
      <c r="D699" s="142"/>
      <c r="E699" s="142"/>
      <c r="F699" s="142"/>
      <c r="G699" s="142"/>
      <c r="H699" s="142"/>
      <c r="I699" s="45"/>
      <c r="J699" s="58"/>
      <c r="K699" s="43"/>
      <c r="L699" s="45">
        <f>SUMIF(CD50:CD680, 2, AZ50:AZ680)</f>
        <v>5699.43</v>
      </c>
    </row>
    <row r="700" spans="1:12" ht="14.25" x14ac:dyDescent="0.2">
      <c r="A700" s="58"/>
      <c r="B700" s="63"/>
      <c r="C700" s="142" t="s">
        <v>1077</v>
      </c>
      <c r="D700" s="142"/>
      <c r="E700" s="142"/>
      <c r="F700" s="142"/>
      <c r="G700" s="142"/>
      <c r="H700" s="142"/>
      <c r="I700" s="45"/>
      <c r="J700" s="58"/>
      <c r="K700" s="43"/>
      <c r="L700" s="45">
        <f>SUMIF(CD50:CD680, 2, BA50:BA680)</f>
        <v>2996.61</v>
      </c>
    </row>
    <row r="702" spans="1:12" ht="15" x14ac:dyDescent="0.2">
      <c r="A702" s="64"/>
      <c r="B702" s="65"/>
      <c r="C702" s="144" t="s">
        <v>1079</v>
      </c>
      <c r="D702" s="144"/>
      <c r="E702" s="144"/>
      <c r="F702" s="144"/>
      <c r="G702" s="144"/>
      <c r="H702" s="144"/>
      <c r="I702" s="49"/>
      <c r="J702" s="64"/>
      <c r="K702" s="66"/>
      <c r="L702" s="49">
        <f>L704+L705</f>
        <v>33222</v>
      </c>
    </row>
    <row r="703" spans="1:12" ht="14.25" x14ac:dyDescent="0.2">
      <c r="A703" s="58"/>
      <c r="B703" s="63"/>
      <c r="C703" s="143" t="s">
        <v>1018</v>
      </c>
      <c r="D703" s="142"/>
      <c r="E703" s="142"/>
      <c r="F703" s="142"/>
      <c r="G703" s="142"/>
      <c r="H703" s="142"/>
      <c r="I703" s="45"/>
      <c r="J703" s="58"/>
      <c r="K703" s="43"/>
      <c r="L703" s="45"/>
    </row>
    <row r="704" spans="1:12" ht="14.25" x14ac:dyDescent="0.2">
      <c r="A704" s="58"/>
      <c r="B704" s="63"/>
      <c r="C704" s="142" t="s">
        <v>1032</v>
      </c>
      <c r="D704" s="142"/>
      <c r="E704" s="142"/>
      <c r="F704" s="142"/>
      <c r="G704" s="142"/>
      <c r="H704" s="142"/>
      <c r="I704" s="45"/>
      <c r="J704" s="58"/>
      <c r="K704" s="43"/>
      <c r="L704" s="45">
        <f>SUMIF(CD50:CD700, 3, BK50:BK700)</f>
        <v>33222</v>
      </c>
    </row>
    <row r="705" spans="1:12" ht="14.25" hidden="1" x14ac:dyDescent="0.2">
      <c r="A705" s="58"/>
      <c r="B705" s="63"/>
      <c r="C705" s="142" t="s">
        <v>1033</v>
      </c>
      <c r="D705" s="142"/>
      <c r="E705" s="142"/>
      <c r="F705" s="142"/>
      <c r="G705" s="142"/>
      <c r="H705" s="142"/>
      <c r="I705" s="45"/>
      <c r="J705" s="58"/>
      <c r="K705" s="43"/>
      <c r="L705" s="45">
        <f>SUMIF(CD50:CD700, 3, BD50:BD700)</f>
        <v>0</v>
      </c>
    </row>
    <row r="706" spans="1:12" hidden="1" x14ac:dyDescent="0.2"/>
    <row r="707" spans="1:12" ht="15" hidden="1" x14ac:dyDescent="0.2">
      <c r="A707" s="64"/>
      <c r="B707" s="65"/>
      <c r="C707" s="144" t="s">
        <v>1080</v>
      </c>
      <c r="D707" s="144"/>
      <c r="E707" s="144"/>
      <c r="F707" s="144"/>
      <c r="G707" s="144"/>
      <c r="H707" s="144"/>
      <c r="I707" s="49"/>
      <c r="J707" s="64"/>
      <c r="K707" s="66"/>
      <c r="L707" s="49">
        <f>L713+L728+L729+L709+L710</f>
        <v>0</v>
      </c>
    </row>
    <row r="708" spans="1:12" ht="14.25" hidden="1" x14ac:dyDescent="0.2">
      <c r="A708" s="58"/>
      <c r="B708" s="63"/>
      <c r="C708" s="143" t="s">
        <v>1018</v>
      </c>
      <c r="D708" s="142"/>
      <c r="E708" s="142"/>
      <c r="F708" s="142"/>
      <c r="G708" s="142"/>
      <c r="H708" s="142"/>
      <c r="I708" s="45"/>
      <c r="J708" s="58"/>
      <c r="K708" s="43"/>
      <c r="L708" s="45"/>
    </row>
    <row r="709" spans="1:12" ht="14.25" hidden="1" x14ac:dyDescent="0.2">
      <c r="A709" s="58"/>
      <c r="B709" s="63"/>
      <c r="C709" s="142" t="s">
        <v>1081</v>
      </c>
      <c r="D709" s="142"/>
      <c r="E709" s="142"/>
      <c r="F709" s="142"/>
      <c r="G709" s="142"/>
      <c r="H709" s="142"/>
      <c r="I709" s="45"/>
      <c r="J709" s="58"/>
      <c r="K709" s="43"/>
      <c r="L709" s="45"/>
    </row>
    <row r="710" spans="1:12" ht="14.25" hidden="1" x14ac:dyDescent="0.2">
      <c r="A710" s="58"/>
      <c r="B710" s="63"/>
      <c r="C710" s="142" t="s">
        <v>1082</v>
      </c>
      <c r="D710" s="142"/>
      <c r="E710" s="142"/>
      <c r="F710" s="142"/>
      <c r="G710" s="142"/>
      <c r="H710" s="142"/>
      <c r="I710" s="45"/>
      <c r="J710" s="58"/>
      <c r="K710" s="43"/>
      <c r="L710" s="45">
        <f>SUM(BO50:BO705)</f>
        <v>0</v>
      </c>
    </row>
    <row r="711" spans="1:12" ht="14.25" hidden="1" x14ac:dyDescent="0.2">
      <c r="A711" s="58"/>
      <c r="B711" s="63"/>
      <c r="C711" s="142" t="s">
        <v>669</v>
      </c>
      <c r="D711" s="142"/>
      <c r="E711" s="142"/>
      <c r="F711" s="142"/>
      <c r="G711" s="142"/>
      <c r="H711" s="142"/>
      <c r="I711" s="45"/>
      <c r="J711" s="58"/>
      <c r="K711" s="43"/>
      <c r="L711" s="45">
        <f>L713+L728+L729</f>
        <v>0</v>
      </c>
    </row>
    <row r="712" spans="1:12" ht="14.25" hidden="1" x14ac:dyDescent="0.2">
      <c r="A712" s="58"/>
      <c r="B712" s="63"/>
      <c r="C712" s="143" t="s">
        <v>1018</v>
      </c>
      <c r="D712" s="142"/>
      <c r="E712" s="142"/>
      <c r="F712" s="142"/>
      <c r="G712" s="142"/>
      <c r="H712" s="142"/>
      <c r="I712" s="45"/>
      <c r="J712" s="58"/>
      <c r="K712" s="43"/>
      <c r="L712" s="45"/>
    </row>
    <row r="713" spans="1:12" ht="14.25" hidden="1" x14ac:dyDescent="0.2">
      <c r="A713" s="58"/>
      <c r="B713" s="63"/>
      <c r="C713" s="142" t="s">
        <v>1073</v>
      </c>
      <c r="D713" s="142"/>
      <c r="E713" s="142"/>
      <c r="F713" s="142"/>
      <c r="G713" s="142"/>
      <c r="H713" s="142"/>
      <c r="I713" s="45"/>
      <c r="J713" s="58"/>
      <c r="K713" s="43"/>
      <c r="L713" s="45">
        <f>L715+L716+L722+L726</f>
        <v>0</v>
      </c>
    </row>
    <row r="714" spans="1:12" ht="14.25" hidden="1" x14ac:dyDescent="0.2">
      <c r="A714" s="58"/>
      <c r="B714" s="63"/>
      <c r="C714" s="143" t="s">
        <v>1018</v>
      </c>
      <c r="D714" s="142"/>
      <c r="E714" s="142"/>
      <c r="F714" s="142"/>
      <c r="G714" s="142"/>
      <c r="H714" s="142"/>
      <c r="I714" s="45"/>
      <c r="J714" s="58"/>
      <c r="K714" s="43"/>
      <c r="L714" s="45"/>
    </row>
    <row r="715" spans="1:12" ht="14.25" hidden="1" x14ac:dyDescent="0.2">
      <c r="A715" s="58"/>
      <c r="B715" s="63"/>
      <c r="C715" s="142" t="s">
        <v>1074</v>
      </c>
      <c r="D715" s="142"/>
      <c r="E715" s="142"/>
      <c r="F715" s="142"/>
      <c r="G715" s="142"/>
      <c r="H715" s="142"/>
      <c r="I715" s="45"/>
      <c r="J715" s="58"/>
      <c r="K715" s="43"/>
      <c r="L715" s="45">
        <f>SUMIF(CD50:CD705, 4, AR50:AR705)</f>
        <v>0</v>
      </c>
    </row>
    <row r="716" spans="1:12" ht="14.25" hidden="1" x14ac:dyDescent="0.2">
      <c r="A716" s="58"/>
      <c r="B716" s="63"/>
      <c r="C716" s="142" t="s">
        <v>1020</v>
      </c>
      <c r="D716" s="142"/>
      <c r="E716" s="142"/>
      <c r="F716" s="142"/>
      <c r="G716" s="142"/>
      <c r="H716" s="142"/>
      <c r="I716" s="45"/>
      <c r="J716" s="58"/>
      <c r="K716" s="43"/>
      <c r="L716" s="45">
        <f>L718+L721+L720</f>
        <v>0</v>
      </c>
    </row>
    <row r="717" spans="1:12" ht="14.25" hidden="1" x14ac:dyDescent="0.2">
      <c r="A717" s="58"/>
      <c r="B717" s="63"/>
      <c r="C717" s="143" t="s">
        <v>1021</v>
      </c>
      <c r="D717" s="142"/>
      <c r="E717" s="142"/>
      <c r="F717" s="142"/>
      <c r="G717" s="142"/>
      <c r="H717" s="142"/>
      <c r="I717" s="45"/>
      <c r="J717" s="58"/>
      <c r="K717" s="43"/>
      <c r="L717" s="45"/>
    </row>
    <row r="718" spans="1:12" ht="14.25" hidden="1" x14ac:dyDescent="0.2">
      <c r="A718" s="58"/>
      <c r="B718" s="63"/>
      <c r="C718" s="142" t="s">
        <v>1020</v>
      </c>
      <c r="D718" s="142"/>
      <c r="E718" s="142"/>
      <c r="F718" s="142"/>
      <c r="G718" s="142"/>
      <c r="H718" s="142"/>
      <c r="I718" s="45"/>
      <c r="J718" s="58"/>
      <c r="K718" s="43"/>
      <c r="L718" s="45">
        <f>SUMIF(CD50:CD705, 4, AO50:AO705)</f>
        <v>0</v>
      </c>
    </row>
    <row r="719" spans="1:12" ht="14.25" hidden="1" x14ac:dyDescent="0.2">
      <c r="A719" s="58"/>
      <c r="B719" s="63"/>
      <c r="C719" s="143" t="s">
        <v>1022</v>
      </c>
      <c r="D719" s="142"/>
      <c r="E719" s="142"/>
      <c r="F719" s="142"/>
      <c r="G719" s="142"/>
      <c r="H719" s="142"/>
      <c r="I719" s="45"/>
      <c r="J719" s="58"/>
      <c r="K719" s="43"/>
      <c r="L719" s="45"/>
    </row>
    <row r="720" spans="1:12" ht="14.25" hidden="1" x14ac:dyDescent="0.2">
      <c r="A720" s="58"/>
      <c r="B720" s="63"/>
      <c r="C720" s="142" t="s">
        <v>1042</v>
      </c>
      <c r="D720" s="142"/>
      <c r="E720" s="142"/>
      <c r="F720" s="142"/>
      <c r="G720" s="142"/>
      <c r="H720" s="142"/>
      <c r="I720" s="45"/>
      <c r="J720" s="58"/>
      <c r="K720" s="43"/>
      <c r="L720" s="45">
        <f>SUMIF(CD50:CD705, 4, AT50:AT705)</f>
        <v>0</v>
      </c>
    </row>
    <row r="721" spans="1:12" ht="14.25" hidden="1" x14ac:dyDescent="0.2">
      <c r="A721" s="58"/>
      <c r="B721" s="63"/>
      <c r="C721" s="142" t="s">
        <v>1023</v>
      </c>
      <c r="D721" s="142"/>
      <c r="E721" s="142"/>
      <c r="F721" s="142"/>
      <c r="G721" s="142"/>
      <c r="H721" s="142"/>
      <c r="I721" s="45"/>
      <c r="J721" s="58"/>
      <c r="K721" s="43"/>
      <c r="L721" s="45">
        <f>SUMIF(CD50:CD705, 4, AV50:AV705)</f>
        <v>0</v>
      </c>
    </row>
    <row r="722" spans="1:12" ht="14.25" hidden="1" x14ac:dyDescent="0.2">
      <c r="A722" s="58"/>
      <c r="B722" s="63"/>
      <c r="C722" s="142" t="s">
        <v>1024</v>
      </c>
      <c r="D722" s="142"/>
      <c r="E722" s="142"/>
      <c r="F722" s="142"/>
      <c r="G722" s="142"/>
      <c r="H722" s="142"/>
      <c r="I722" s="45"/>
      <c r="J722" s="58"/>
      <c r="K722" s="43"/>
      <c r="L722" s="45">
        <f>L724+L725</f>
        <v>0</v>
      </c>
    </row>
    <row r="723" spans="1:12" ht="14.25" hidden="1" x14ac:dyDescent="0.2">
      <c r="A723" s="58"/>
      <c r="B723" s="63"/>
      <c r="C723" s="143" t="s">
        <v>1021</v>
      </c>
      <c r="D723" s="142"/>
      <c r="E723" s="142"/>
      <c r="F723" s="142"/>
      <c r="G723" s="142"/>
      <c r="H723" s="142"/>
      <c r="I723" s="45"/>
      <c r="J723" s="58"/>
      <c r="K723" s="43"/>
      <c r="L723" s="45"/>
    </row>
    <row r="724" spans="1:12" ht="14.25" hidden="1" x14ac:dyDescent="0.2">
      <c r="A724" s="58"/>
      <c r="B724" s="63"/>
      <c r="C724" s="142" t="s">
        <v>1025</v>
      </c>
      <c r="D724" s="142"/>
      <c r="E724" s="142"/>
      <c r="F724" s="142"/>
      <c r="G724" s="142"/>
      <c r="H724" s="142"/>
      <c r="I724" s="45"/>
      <c r="J724" s="58"/>
      <c r="K724" s="43"/>
      <c r="L724" s="45">
        <f>SUMIF(CD50:CD705, 4, AW50:AW705)-SUMIF(CD50:CD705, 4, BK50:BK705)</f>
        <v>0</v>
      </c>
    </row>
    <row r="725" spans="1:12" ht="14.25" hidden="1" x14ac:dyDescent="0.2">
      <c r="A725" s="58"/>
      <c r="B725" s="63"/>
      <c r="C725" s="142" t="s">
        <v>1026</v>
      </c>
      <c r="D725" s="142"/>
      <c r="E725" s="142"/>
      <c r="F725" s="142"/>
      <c r="G725" s="142"/>
      <c r="H725" s="142"/>
      <c r="I725" s="45"/>
      <c r="J725" s="58"/>
      <c r="K725" s="43"/>
      <c r="L725" s="45">
        <f>SUMIF(CD50:CD705, 4, BC50:BC705)</f>
        <v>0</v>
      </c>
    </row>
    <row r="726" spans="1:12" ht="14.25" hidden="1" x14ac:dyDescent="0.2">
      <c r="A726" s="58"/>
      <c r="B726" s="63"/>
      <c r="C726" s="142" t="s">
        <v>1027</v>
      </c>
      <c r="D726" s="142"/>
      <c r="E726" s="142"/>
      <c r="F726" s="142"/>
      <c r="G726" s="142"/>
      <c r="H726" s="142"/>
      <c r="I726" s="45"/>
      <c r="J726" s="58"/>
      <c r="K726" s="43"/>
      <c r="L726" s="45">
        <f>SUMIF(CD50:CD705, 4, BB50:BB705)</f>
        <v>0</v>
      </c>
    </row>
    <row r="727" spans="1:12" ht="14.25" hidden="1" x14ac:dyDescent="0.2">
      <c r="A727" s="58"/>
      <c r="B727" s="63"/>
      <c r="C727" s="142" t="s">
        <v>1075</v>
      </c>
      <c r="D727" s="142"/>
      <c r="E727" s="142"/>
      <c r="F727" s="142"/>
      <c r="G727" s="142"/>
      <c r="H727" s="142"/>
      <c r="I727" s="45"/>
      <c r="J727" s="58"/>
      <c r="K727" s="43"/>
      <c r="L727" s="45">
        <f>SUMIF(CD50:CD705, 4, AR50:AR705)+SUMIF(CD50:CD705, 4, AT50:AT705)+SUMIF(CD50:CD705, 4, AV50:AV705)</f>
        <v>0</v>
      </c>
    </row>
    <row r="728" spans="1:12" ht="14.25" hidden="1" x14ac:dyDescent="0.2">
      <c r="A728" s="58"/>
      <c r="B728" s="63"/>
      <c r="C728" s="142" t="s">
        <v>1076</v>
      </c>
      <c r="D728" s="142"/>
      <c r="E728" s="142"/>
      <c r="F728" s="142"/>
      <c r="G728" s="142"/>
      <c r="H728" s="142"/>
      <c r="I728" s="45"/>
      <c r="J728" s="58"/>
      <c r="K728" s="43"/>
      <c r="L728" s="45">
        <f>SUMIF(CD50:CD705, 4, AZ50:AZ705)</f>
        <v>0</v>
      </c>
    </row>
    <row r="729" spans="1:12" ht="14.25" hidden="1" x14ac:dyDescent="0.2">
      <c r="A729" s="58"/>
      <c r="B729" s="63"/>
      <c r="C729" s="142" t="s">
        <v>1077</v>
      </c>
      <c r="D729" s="142"/>
      <c r="E729" s="142"/>
      <c r="F729" s="142"/>
      <c r="G729" s="142"/>
      <c r="H729" s="142"/>
      <c r="I729" s="45"/>
      <c r="J729" s="58"/>
      <c r="K729" s="43"/>
      <c r="L729" s="45">
        <f>SUMIF(CD50:CD705, 4, BA50:BA705)</f>
        <v>0</v>
      </c>
    </row>
    <row r="731" spans="1:12" ht="15" x14ac:dyDescent="0.2">
      <c r="A731" s="64"/>
      <c r="B731" s="65"/>
      <c r="C731" s="144" t="s">
        <v>1083</v>
      </c>
      <c r="D731" s="144"/>
      <c r="E731" s="144"/>
      <c r="F731" s="144"/>
      <c r="G731" s="144"/>
      <c r="H731" s="144"/>
      <c r="I731" s="49"/>
      <c r="J731" s="64"/>
      <c r="K731" s="66"/>
      <c r="L731" s="49">
        <f>L662+L682+L702+L707</f>
        <v>667096.85</v>
      </c>
    </row>
    <row r="732" spans="1:12" ht="14.25" x14ac:dyDescent="0.2">
      <c r="A732" s="58"/>
      <c r="B732" s="63"/>
      <c r="C732" s="143" t="s">
        <v>1018</v>
      </c>
      <c r="D732" s="142"/>
      <c r="E732" s="142"/>
      <c r="F732" s="142"/>
      <c r="G732" s="142"/>
      <c r="H732" s="142"/>
      <c r="I732" s="45"/>
      <c r="J732" s="58"/>
      <c r="K732" s="43"/>
      <c r="L732" s="45"/>
    </row>
    <row r="733" spans="1:12" ht="14.25" x14ac:dyDescent="0.2">
      <c r="A733" s="58"/>
      <c r="B733" s="63"/>
      <c r="C733" s="142" t="s">
        <v>1073</v>
      </c>
      <c r="D733" s="142"/>
      <c r="E733" s="142"/>
      <c r="F733" s="142"/>
      <c r="G733" s="142"/>
      <c r="H733" s="142"/>
      <c r="I733" s="45"/>
      <c r="J733" s="58"/>
      <c r="K733" s="43"/>
      <c r="L733" s="45">
        <f>L735+L736+L742+L746</f>
        <v>503592.88999999996</v>
      </c>
    </row>
    <row r="734" spans="1:12" ht="14.25" x14ac:dyDescent="0.2">
      <c r="A734" s="58"/>
      <c r="B734" s="63"/>
      <c r="C734" s="143" t="s">
        <v>1018</v>
      </c>
      <c r="D734" s="142"/>
      <c r="E734" s="142"/>
      <c r="F734" s="142"/>
      <c r="G734" s="142"/>
      <c r="H734" s="142"/>
      <c r="I734" s="45"/>
      <c r="J734" s="58"/>
      <c r="K734" s="43"/>
      <c r="L734" s="45"/>
    </row>
    <row r="735" spans="1:12" ht="14.25" x14ac:dyDescent="0.2">
      <c r="A735" s="58"/>
      <c r="B735" s="63"/>
      <c r="C735" s="142" t="s">
        <v>1074</v>
      </c>
      <c r="D735" s="142"/>
      <c r="E735" s="142"/>
      <c r="F735" s="142"/>
      <c r="G735" s="142"/>
      <c r="H735" s="142"/>
      <c r="I735" s="45"/>
      <c r="J735" s="58"/>
      <c r="K735" s="43"/>
      <c r="L735" s="45">
        <f>SUM(AR50:AR729)</f>
        <v>64189.599999999999</v>
      </c>
    </row>
    <row r="736" spans="1:12" ht="14.25" hidden="1" x14ac:dyDescent="0.2">
      <c r="A736" s="58"/>
      <c r="B736" s="63"/>
      <c r="C736" s="142" t="s">
        <v>1020</v>
      </c>
      <c r="D736" s="142"/>
      <c r="E736" s="142"/>
      <c r="F736" s="142"/>
      <c r="G736" s="142"/>
      <c r="H736" s="142"/>
      <c r="I736" s="45"/>
      <c r="J736" s="58"/>
      <c r="K736" s="43"/>
      <c r="L736" s="45">
        <f>L738+L741+L740</f>
        <v>50868.95</v>
      </c>
    </row>
    <row r="737" spans="1:12" ht="14.25" hidden="1" x14ac:dyDescent="0.2">
      <c r="A737" s="58"/>
      <c r="B737" s="63"/>
      <c r="C737" s="143" t="s">
        <v>1021</v>
      </c>
      <c r="D737" s="142"/>
      <c r="E737" s="142"/>
      <c r="F737" s="142"/>
      <c r="G737" s="142"/>
      <c r="H737" s="142"/>
      <c r="I737" s="45"/>
      <c r="J737" s="58"/>
      <c r="K737" s="43"/>
      <c r="L737" s="45"/>
    </row>
    <row r="738" spans="1:12" ht="14.25" x14ac:dyDescent="0.2">
      <c r="A738" s="58"/>
      <c r="B738" s="63"/>
      <c r="C738" s="142" t="s">
        <v>1020</v>
      </c>
      <c r="D738" s="142"/>
      <c r="E738" s="142"/>
      <c r="F738" s="142"/>
      <c r="G738" s="142"/>
      <c r="H738" s="142"/>
      <c r="I738" s="45"/>
      <c r="J738" s="58"/>
      <c r="K738" s="43"/>
      <c r="L738" s="45">
        <f>SUM(AO50:AO729)</f>
        <v>34011.229999999996</v>
      </c>
    </row>
    <row r="739" spans="1:12" ht="14.25" hidden="1" x14ac:dyDescent="0.2">
      <c r="A739" s="58"/>
      <c r="B739" s="63"/>
      <c r="C739" s="143" t="s">
        <v>1022</v>
      </c>
      <c r="D739" s="142"/>
      <c r="E739" s="142"/>
      <c r="F739" s="142"/>
      <c r="G739" s="142"/>
      <c r="H739" s="142"/>
      <c r="I739" s="45"/>
      <c r="J739" s="58"/>
      <c r="K739" s="43"/>
      <c r="L739" s="45"/>
    </row>
    <row r="740" spans="1:12" ht="14.25" x14ac:dyDescent="0.2">
      <c r="A740" s="58"/>
      <c r="B740" s="63"/>
      <c r="C740" s="142" t="s">
        <v>1042</v>
      </c>
      <c r="D740" s="142"/>
      <c r="E740" s="142"/>
      <c r="F740" s="142"/>
      <c r="G740" s="142"/>
      <c r="H740" s="142"/>
      <c r="I740" s="45"/>
      <c r="J740" s="58"/>
      <c r="K740" s="43"/>
      <c r="L740" s="45">
        <f>SUM(AT50:AT729)</f>
        <v>16857.72</v>
      </c>
    </row>
    <row r="741" spans="1:12" ht="14.25" hidden="1" x14ac:dyDescent="0.2">
      <c r="A741" s="58"/>
      <c r="B741" s="63"/>
      <c r="C741" s="142" t="s">
        <v>1023</v>
      </c>
      <c r="D741" s="142"/>
      <c r="E741" s="142"/>
      <c r="F741" s="142"/>
      <c r="G741" s="142"/>
      <c r="H741" s="142"/>
      <c r="I741" s="45"/>
      <c r="J741" s="58"/>
      <c r="K741" s="43"/>
      <c r="L741" s="45">
        <f>SUM(AV50:AV729)</f>
        <v>0</v>
      </c>
    </row>
    <row r="742" spans="1:12" ht="14.25" x14ac:dyDescent="0.2">
      <c r="A742" s="58"/>
      <c r="B742" s="63"/>
      <c r="C742" s="142" t="s">
        <v>1024</v>
      </c>
      <c r="D742" s="142"/>
      <c r="E742" s="142"/>
      <c r="F742" s="142"/>
      <c r="G742" s="142"/>
      <c r="H742" s="142"/>
      <c r="I742" s="45"/>
      <c r="J742" s="58"/>
      <c r="K742" s="43"/>
      <c r="L742" s="45">
        <f>L744+L745</f>
        <v>378448.22</v>
      </c>
    </row>
    <row r="743" spans="1:12" ht="14.25" x14ac:dyDescent="0.2">
      <c r="A743" s="58"/>
      <c r="B743" s="63"/>
      <c r="C743" s="143" t="s">
        <v>1021</v>
      </c>
      <c r="D743" s="142"/>
      <c r="E743" s="142"/>
      <c r="F743" s="142"/>
      <c r="G743" s="142"/>
      <c r="H743" s="142"/>
      <c r="I743" s="45"/>
      <c r="J743" s="58"/>
      <c r="K743" s="43"/>
      <c r="L743" s="45"/>
    </row>
    <row r="744" spans="1:12" ht="14.25" x14ac:dyDescent="0.2">
      <c r="A744" s="58"/>
      <c r="B744" s="63"/>
      <c r="C744" s="142" t="s">
        <v>1025</v>
      </c>
      <c r="D744" s="142"/>
      <c r="E744" s="142"/>
      <c r="F744" s="142"/>
      <c r="G744" s="142"/>
      <c r="H744" s="142"/>
      <c r="I744" s="45"/>
      <c r="J744" s="58"/>
      <c r="K744" s="43"/>
      <c r="L744" s="45">
        <f>SUM(AW50:AW729)-SUM(BK50:BK729)</f>
        <v>378448.22</v>
      </c>
    </row>
    <row r="745" spans="1:12" ht="14.25" hidden="1" x14ac:dyDescent="0.2">
      <c r="A745" s="58"/>
      <c r="B745" s="63"/>
      <c r="C745" s="142" t="s">
        <v>1026</v>
      </c>
      <c r="D745" s="142"/>
      <c r="E745" s="142"/>
      <c r="F745" s="142"/>
      <c r="G745" s="142"/>
      <c r="H745" s="142"/>
      <c r="I745" s="45"/>
      <c r="J745" s="58"/>
      <c r="K745" s="43"/>
      <c r="L745" s="45">
        <f>SUM(BC50:BC729)</f>
        <v>0</v>
      </c>
    </row>
    <row r="746" spans="1:12" ht="14.25" x14ac:dyDescent="0.2">
      <c r="A746" s="58"/>
      <c r="B746" s="63"/>
      <c r="C746" s="142" t="s">
        <v>1027</v>
      </c>
      <c r="D746" s="142"/>
      <c r="E746" s="142"/>
      <c r="F746" s="142"/>
      <c r="G746" s="142"/>
      <c r="H746" s="142"/>
      <c r="I746" s="45"/>
      <c r="J746" s="58"/>
      <c r="K746" s="43"/>
      <c r="L746" s="45">
        <f>SUM(BB50:BB729)</f>
        <v>10086.119999999999</v>
      </c>
    </row>
    <row r="747" spans="1:12" ht="14.25" x14ac:dyDescent="0.2">
      <c r="A747" s="58"/>
      <c r="B747" s="63"/>
      <c r="C747" s="142" t="s">
        <v>1028</v>
      </c>
      <c r="D747" s="142"/>
      <c r="E747" s="142"/>
      <c r="F747" s="142"/>
      <c r="G747" s="142"/>
      <c r="H747" s="142"/>
      <c r="I747" s="45"/>
      <c r="J747" s="58"/>
      <c r="K747" s="43"/>
      <c r="L747" s="45">
        <f>SUM(AR50:AR729)+SUM(AT50:AT729)+SUM(AV50:AV729)</f>
        <v>81047.320000000007</v>
      </c>
    </row>
    <row r="748" spans="1:12" ht="14.25" x14ac:dyDescent="0.2">
      <c r="A748" s="58"/>
      <c r="B748" s="63"/>
      <c r="C748" s="142" t="s">
        <v>1029</v>
      </c>
      <c r="D748" s="142"/>
      <c r="E748" s="142"/>
      <c r="F748" s="142"/>
      <c r="G748" s="142"/>
      <c r="H748" s="142"/>
      <c r="I748" s="45"/>
      <c r="J748" s="58"/>
      <c r="K748" s="43"/>
      <c r="L748" s="45">
        <f>SUM(AZ50:AZ729)</f>
        <v>82737.56</v>
      </c>
    </row>
    <row r="749" spans="1:12" ht="14.25" x14ac:dyDescent="0.2">
      <c r="A749" s="58"/>
      <c r="B749" s="63"/>
      <c r="C749" s="142" t="s">
        <v>1030</v>
      </c>
      <c r="D749" s="142"/>
      <c r="E749" s="142"/>
      <c r="F749" s="142"/>
      <c r="G749" s="142"/>
      <c r="H749" s="142"/>
      <c r="I749" s="45"/>
      <c r="J749" s="58"/>
      <c r="K749" s="43"/>
      <c r="L749" s="45">
        <f>SUM(BA50:BA729)</f>
        <v>47544.4</v>
      </c>
    </row>
    <row r="750" spans="1:12" ht="14.25" x14ac:dyDescent="0.2">
      <c r="A750" s="58"/>
      <c r="B750" s="63"/>
      <c r="C750" s="142" t="s">
        <v>1084</v>
      </c>
      <c r="D750" s="142"/>
      <c r="E750" s="142"/>
      <c r="F750" s="142"/>
      <c r="G750" s="142"/>
      <c r="H750" s="142"/>
      <c r="I750" s="45"/>
      <c r="J750" s="58"/>
      <c r="K750" s="43"/>
      <c r="L750" s="45">
        <f>L752+L753</f>
        <v>33222</v>
      </c>
    </row>
    <row r="751" spans="1:12" ht="14.25" x14ac:dyDescent="0.2">
      <c r="A751" s="58"/>
      <c r="B751" s="63"/>
      <c r="C751" s="143" t="s">
        <v>1018</v>
      </c>
      <c r="D751" s="142"/>
      <c r="E751" s="142"/>
      <c r="F751" s="142"/>
      <c r="G751" s="142"/>
      <c r="H751" s="142"/>
      <c r="I751" s="45"/>
      <c r="J751" s="58"/>
      <c r="K751" s="43"/>
      <c r="L751" s="45"/>
    </row>
    <row r="752" spans="1:12" ht="14.25" x14ac:dyDescent="0.2">
      <c r="A752" s="58"/>
      <c r="B752" s="63"/>
      <c r="C752" s="142" t="s">
        <v>1032</v>
      </c>
      <c r="D752" s="142"/>
      <c r="E752" s="142"/>
      <c r="F752" s="142"/>
      <c r="G752" s="142"/>
      <c r="H752" s="142"/>
      <c r="I752" s="45"/>
      <c r="J752" s="58"/>
      <c r="K752" s="43"/>
      <c r="L752" s="45">
        <f>SUM(BK50:BK729)</f>
        <v>33222</v>
      </c>
    </row>
    <row r="753" spans="1:12" ht="14.25" hidden="1" x14ac:dyDescent="0.2">
      <c r="A753" s="58"/>
      <c r="B753" s="63"/>
      <c r="C753" s="142" t="s">
        <v>1033</v>
      </c>
      <c r="D753" s="142"/>
      <c r="E753" s="142"/>
      <c r="F753" s="142"/>
      <c r="G753" s="142"/>
      <c r="H753" s="142"/>
      <c r="I753" s="45"/>
      <c r="J753" s="58"/>
      <c r="K753" s="43"/>
      <c r="L753" s="45">
        <f>SUM(BD50:BD729)</f>
        <v>0</v>
      </c>
    </row>
    <row r="754" spans="1:12" ht="14.25" hidden="1" x14ac:dyDescent="0.2">
      <c r="A754" s="58"/>
      <c r="B754" s="63"/>
      <c r="C754" s="142" t="s">
        <v>1085</v>
      </c>
      <c r="D754" s="142"/>
      <c r="E754" s="142"/>
      <c r="F754" s="142"/>
      <c r="G754" s="142"/>
      <c r="H754" s="142"/>
      <c r="I754" s="45"/>
      <c r="J754" s="58"/>
      <c r="K754" s="43"/>
      <c r="L754" s="45">
        <f>L707</f>
        <v>0</v>
      </c>
    </row>
    <row r="755" spans="1:12" ht="14.25" x14ac:dyDescent="0.2">
      <c r="A755" s="58"/>
      <c r="B755" s="63"/>
      <c r="C755" s="144" t="s">
        <v>1037</v>
      </c>
      <c r="D755" s="142"/>
      <c r="E755" s="142"/>
      <c r="F755" s="142"/>
      <c r="G755" s="142"/>
      <c r="H755" s="142"/>
      <c r="I755" s="45"/>
      <c r="J755" s="58"/>
      <c r="K755" s="43"/>
      <c r="L755" s="45"/>
    </row>
    <row r="756" spans="1:12" ht="14.25" hidden="1" x14ac:dyDescent="0.2">
      <c r="A756" s="58"/>
      <c r="B756" s="63"/>
      <c r="C756" s="142" t="s">
        <v>1038</v>
      </c>
      <c r="D756" s="142"/>
      <c r="E756" s="142"/>
      <c r="F756" s="142"/>
      <c r="G756" s="142"/>
      <c r="H756" s="142"/>
      <c r="I756" s="45"/>
      <c r="J756" s="58"/>
      <c r="K756" s="43"/>
      <c r="L756" s="45">
        <f>SUM(AX50:AX729)</f>
        <v>0</v>
      </c>
    </row>
    <row r="757" spans="1:12" ht="14.25" hidden="1" x14ac:dyDescent="0.2">
      <c r="A757" s="58"/>
      <c r="B757" s="63"/>
      <c r="C757" s="142" t="s">
        <v>1039</v>
      </c>
      <c r="D757" s="142"/>
      <c r="E757" s="142"/>
      <c r="F757" s="142"/>
      <c r="G757" s="142"/>
      <c r="H757" s="142"/>
      <c r="I757" s="45"/>
      <c r="J757" s="58"/>
      <c r="K757" s="43"/>
      <c r="L757" s="45">
        <f>SUM(AY50:AY729)</f>
        <v>0</v>
      </c>
    </row>
    <row r="758" spans="1:12" ht="14.25" x14ac:dyDescent="0.2">
      <c r="A758" s="58"/>
      <c r="B758" s="63"/>
      <c r="C758" s="142" t="s">
        <v>1040</v>
      </c>
      <c r="D758" s="142"/>
      <c r="E758" s="142"/>
      <c r="F758" s="145"/>
      <c r="G758" s="48">
        <f>Source!F399</f>
        <v>108.2813</v>
      </c>
      <c r="H758" s="58"/>
      <c r="I758" s="58"/>
      <c r="J758" s="58"/>
      <c r="K758" s="58"/>
      <c r="L758" s="58"/>
    </row>
    <row r="759" spans="1:12" ht="14.25" x14ac:dyDescent="0.2">
      <c r="A759" s="58"/>
      <c r="B759" s="63"/>
      <c r="C759" s="142" t="s">
        <v>1041</v>
      </c>
      <c r="D759" s="142"/>
      <c r="E759" s="142"/>
      <c r="F759" s="145"/>
      <c r="G759" s="48">
        <f>Source!F400</f>
        <v>23.459</v>
      </c>
      <c r="H759" s="58"/>
      <c r="I759" s="58"/>
      <c r="J759" s="58"/>
      <c r="K759" s="58"/>
      <c r="L759" s="58"/>
    </row>
    <row r="761" spans="1:12" ht="14.25" x14ac:dyDescent="0.2">
      <c r="C761" s="154" t="str">
        <f>Source!H406</f>
        <v>НДС 20%</v>
      </c>
      <c r="D761" s="154"/>
      <c r="E761" s="154"/>
      <c r="F761" s="154"/>
      <c r="G761" s="154"/>
      <c r="H761" s="154"/>
      <c r="I761" s="154"/>
      <c r="J761" s="154"/>
      <c r="K761" s="154"/>
      <c r="L761" s="56">
        <f>IF(Source!Y406=0, "", Source!Y406)</f>
        <v>133419.37</v>
      </c>
    </row>
    <row r="762" spans="1:12" ht="14.25" x14ac:dyDescent="0.2">
      <c r="C762" s="154" t="str">
        <f>Source!H407</f>
        <v>Всего с НДС</v>
      </c>
      <c r="D762" s="154"/>
      <c r="E762" s="154"/>
      <c r="F762" s="154"/>
      <c r="G762" s="154"/>
      <c r="H762" s="154"/>
      <c r="I762" s="154"/>
      <c r="J762" s="154"/>
      <c r="K762" s="154"/>
      <c r="L762" s="56">
        <f>IF(Source!Y407=0, "", Source!Y407)</f>
        <v>800516.22</v>
      </c>
    </row>
    <row r="765" spans="1:12" ht="14.25" customHeight="1" x14ac:dyDescent="0.2">
      <c r="A765" s="82"/>
      <c r="B765" s="83" t="s">
        <v>1086</v>
      </c>
      <c r="C765" s="85" t="str">
        <f>IF(Source!AC12&lt;&gt;"", Source!AC12," ")</f>
        <v xml:space="preserve"> </v>
      </c>
      <c r="D765" s="30"/>
      <c r="E765" s="30"/>
      <c r="F765" s="30"/>
      <c r="G765" s="30"/>
      <c r="H765" s="84" t="str">
        <f>IF(Source!AB12&lt;&gt;"", Source!AB12," ")</f>
        <v xml:space="preserve"> </v>
      </c>
      <c r="I765" s="20"/>
      <c r="J765" s="20"/>
      <c r="K765" s="34"/>
      <c r="L765" s="34"/>
    </row>
    <row r="766" spans="1:12" ht="14.25" customHeight="1" x14ac:dyDescent="0.2">
      <c r="A766" s="82"/>
      <c r="B766" s="86"/>
      <c r="C766" s="149" t="s">
        <v>1087</v>
      </c>
      <c r="D766" s="149"/>
      <c r="E766" s="149"/>
      <c r="F766" s="149"/>
      <c r="G766" s="149"/>
      <c r="H766" s="20"/>
      <c r="I766" s="20"/>
      <c r="J766" s="20"/>
      <c r="K766" s="34"/>
      <c r="L766" s="34"/>
    </row>
    <row r="767" spans="1:12" ht="14.25" customHeight="1" x14ac:dyDescent="0.2">
      <c r="A767" s="82"/>
      <c r="B767" s="86"/>
      <c r="C767" s="16"/>
      <c r="D767" s="16"/>
      <c r="E767" s="16"/>
      <c r="F767" s="16"/>
      <c r="G767" s="16"/>
      <c r="H767" s="20"/>
      <c r="I767" s="20"/>
      <c r="J767" s="20"/>
      <c r="K767" s="34"/>
      <c r="L767" s="34"/>
    </row>
    <row r="768" spans="1:12" ht="14.25" customHeight="1" x14ac:dyDescent="0.2">
      <c r="A768" s="82"/>
      <c r="B768" s="83" t="s">
        <v>1088</v>
      </c>
      <c r="C768" s="85" t="str">
        <f>IF(Source!AE12&lt;&gt;"", Source!AE12," ")</f>
        <v xml:space="preserve"> </v>
      </c>
      <c r="D768" s="30"/>
      <c r="E768" s="30"/>
      <c r="F768" s="30"/>
      <c r="G768" s="30"/>
      <c r="H768" s="84" t="str">
        <f>IF(Source!AD12&lt;&gt;"", Source!AD12," ")</f>
        <v xml:space="preserve"> </v>
      </c>
      <c r="I768" s="20"/>
      <c r="J768" s="20"/>
      <c r="K768" s="34"/>
      <c r="L768" s="34"/>
    </row>
    <row r="769" spans="1:12" ht="14.25" customHeight="1" x14ac:dyDescent="0.2">
      <c r="A769" s="16"/>
      <c r="B769" s="16"/>
      <c r="C769" s="149" t="s">
        <v>1087</v>
      </c>
      <c r="D769" s="149"/>
      <c r="E769" s="149"/>
      <c r="F769" s="149"/>
      <c r="G769" s="149"/>
      <c r="H769" s="20"/>
      <c r="I769" s="20"/>
      <c r="J769" s="20"/>
      <c r="K769" s="34"/>
      <c r="L769" s="34"/>
    </row>
  </sheetData>
  <mergeCells count="439">
    <mergeCell ref="C766:G766"/>
    <mergeCell ref="C769:G769"/>
    <mergeCell ref="A22:L22"/>
    <mergeCell ref="A19:L19"/>
    <mergeCell ref="A20:L20"/>
    <mergeCell ref="A23:L23"/>
    <mergeCell ref="A25:L25"/>
    <mergeCell ref="C756:H756"/>
    <mergeCell ref="C757:H757"/>
    <mergeCell ref="C758:F758"/>
    <mergeCell ref="C759:F759"/>
    <mergeCell ref="C761:K761"/>
    <mergeCell ref="C762:K762"/>
    <mergeCell ref="C750:H750"/>
    <mergeCell ref="C751:H751"/>
    <mergeCell ref="C752:H752"/>
    <mergeCell ref="C753:H753"/>
    <mergeCell ref="C754:H754"/>
    <mergeCell ref="C755:H755"/>
    <mergeCell ref="C744:H744"/>
    <mergeCell ref="C745:H745"/>
    <mergeCell ref="C746:H746"/>
    <mergeCell ref="C747:H747"/>
    <mergeCell ref="C748:H748"/>
    <mergeCell ref="C749:H749"/>
    <mergeCell ref="C738:H738"/>
    <mergeCell ref="C739:H739"/>
    <mergeCell ref="C740:H740"/>
    <mergeCell ref="C741:H741"/>
    <mergeCell ref="C742:H742"/>
    <mergeCell ref="C743:H743"/>
    <mergeCell ref="C732:H732"/>
    <mergeCell ref="C733:H733"/>
    <mergeCell ref="C734:H734"/>
    <mergeCell ref="C735:H735"/>
    <mergeCell ref="C736:H736"/>
    <mergeCell ref="C737:H737"/>
    <mergeCell ref="C725:H725"/>
    <mergeCell ref="C726:H726"/>
    <mergeCell ref="C727:H727"/>
    <mergeCell ref="C728:H728"/>
    <mergeCell ref="C729:H729"/>
    <mergeCell ref="C731:H731"/>
    <mergeCell ref="C719:H719"/>
    <mergeCell ref="C720:H720"/>
    <mergeCell ref="C721:H721"/>
    <mergeCell ref="C722:H722"/>
    <mergeCell ref="C723:H723"/>
    <mergeCell ref="C724:H724"/>
    <mergeCell ref="C713:H713"/>
    <mergeCell ref="C714:H714"/>
    <mergeCell ref="C715:H715"/>
    <mergeCell ref="C716:H716"/>
    <mergeCell ref="C717:H717"/>
    <mergeCell ref="C718:H718"/>
    <mergeCell ref="C707:H707"/>
    <mergeCell ref="C708:H708"/>
    <mergeCell ref="C709:H709"/>
    <mergeCell ref="C710:H710"/>
    <mergeCell ref="C711:H711"/>
    <mergeCell ref="C712:H712"/>
    <mergeCell ref="C699:H699"/>
    <mergeCell ref="C700:H700"/>
    <mergeCell ref="C702:H702"/>
    <mergeCell ref="C703:H703"/>
    <mergeCell ref="C704:H704"/>
    <mergeCell ref="C705:H705"/>
    <mergeCell ref="C693:H693"/>
    <mergeCell ref="C694:H694"/>
    <mergeCell ref="C695:H695"/>
    <mergeCell ref="C696:H696"/>
    <mergeCell ref="C697:H697"/>
    <mergeCell ref="C698:H698"/>
    <mergeCell ref="C687:H687"/>
    <mergeCell ref="C688:H688"/>
    <mergeCell ref="C689:H689"/>
    <mergeCell ref="C690:H690"/>
    <mergeCell ref="C691:H691"/>
    <mergeCell ref="C692:H692"/>
    <mergeCell ref="C680:H680"/>
    <mergeCell ref="C682:H682"/>
    <mergeCell ref="C683:H683"/>
    <mergeCell ref="C684:H684"/>
    <mergeCell ref="C685:H685"/>
    <mergeCell ref="C686:H686"/>
    <mergeCell ref="C674:H674"/>
    <mergeCell ref="C675:H675"/>
    <mergeCell ref="C676:H676"/>
    <mergeCell ref="C677:H677"/>
    <mergeCell ref="C678:H678"/>
    <mergeCell ref="C679:H679"/>
    <mergeCell ref="C668:H668"/>
    <mergeCell ref="C669:H669"/>
    <mergeCell ref="C670:H670"/>
    <mergeCell ref="C671:H671"/>
    <mergeCell ref="C672:H672"/>
    <mergeCell ref="C673:H673"/>
    <mergeCell ref="C662:H662"/>
    <mergeCell ref="C663:H663"/>
    <mergeCell ref="C664:H664"/>
    <mergeCell ref="C665:H665"/>
    <mergeCell ref="C666:H666"/>
    <mergeCell ref="C667:H667"/>
    <mergeCell ref="C653:H653"/>
    <mergeCell ref="C654:H654"/>
    <mergeCell ref="C655:H655"/>
    <mergeCell ref="C656:F656"/>
    <mergeCell ref="C657:F657"/>
    <mergeCell ref="C660:H660"/>
    <mergeCell ref="C647:H647"/>
    <mergeCell ref="C648:H648"/>
    <mergeCell ref="C649:H649"/>
    <mergeCell ref="C650:H650"/>
    <mergeCell ref="C651:H651"/>
    <mergeCell ref="C652:H652"/>
    <mergeCell ref="C641:H641"/>
    <mergeCell ref="C642:H642"/>
    <mergeCell ref="C643:H643"/>
    <mergeCell ref="C644:H644"/>
    <mergeCell ref="C645:H645"/>
    <mergeCell ref="C646:H646"/>
    <mergeCell ref="C635:H635"/>
    <mergeCell ref="C636:H636"/>
    <mergeCell ref="C637:H637"/>
    <mergeCell ref="C638:H638"/>
    <mergeCell ref="C639:H639"/>
    <mergeCell ref="C640:H640"/>
    <mergeCell ref="C629:H629"/>
    <mergeCell ref="C630:H630"/>
    <mergeCell ref="C631:H631"/>
    <mergeCell ref="C632:H632"/>
    <mergeCell ref="C633:H633"/>
    <mergeCell ref="C634:H634"/>
    <mergeCell ref="C625:H625"/>
    <mergeCell ref="I625:J625"/>
    <mergeCell ref="K625:L625"/>
    <mergeCell ref="C627:H627"/>
    <mergeCell ref="I627:J627"/>
    <mergeCell ref="K627:L627"/>
    <mergeCell ref="C616:H616"/>
    <mergeCell ref="C617:H617"/>
    <mergeCell ref="C618:H618"/>
    <mergeCell ref="C619:F619"/>
    <mergeCell ref="C620:F620"/>
    <mergeCell ref="A623:L623"/>
    <mergeCell ref="C610:H610"/>
    <mergeCell ref="C611:H611"/>
    <mergeCell ref="C612:H612"/>
    <mergeCell ref="C613:H613"/>
    <mergeCell ref="C614:H614"/>
    <mergeCell ref="C615:H615"/>
    <mergeCell ref="C604:H604"/>
    <mergeCell ref="C605:H605"/>
    <mergeCell ref="C606:H606"/>
    <mergeCell ref="C607:H607"/>
    <mergeCell ref="C608:H608"/>
    <mergeCell ref="C609:H609"/>
    <mergeCell ref="C598:H598"/>
    <mergeCell ref="C599:H599"/>
    <mergeCell ref="C600:H600"/>
    <mergeCell ref="C601:H601"/>
    <mergeCell ref="C602:H602"/>
    <mergeCell ref="C603:H603"/>
    <mergeCell ref="C592:H592"/>
    <mergeCell ref="C593:H593"/>
    <mergeCell ref="C594:H594"/>
    <mergeCell ref="C595:H595"/>
    <mergeCell ref="C596:H596"/>
    <mergeCell ref="C597:H597"/>
    <mergeCell ref="C587:H587"/>
    <mergeCell ref="I587:J587"/>
    <mergeCell ref="K587:L587"/>
    <mergeCell ref="C590:H590"/>
    <mergeCell ref="I590:J590"/>
    <mergeCell ref="K590:L590"/>
    <mergeCell ref="C581:H581"/>
    <mergeCell ref="I581:J581"/>
    <mergeCell ref="K581:L581"/>
    <mergeCell ref="C584:H584"/>
    <mergeCell ref="I584:J584"/>
    <mergeCell ref="K584:L584"/>
    <mergeCell ref="C575:H575"/>
    <mergeCell ref="I575:J575"/>
    <mergeCell ref="K575:L575"/>
    <mergeCell ref="C578:H578"/>
    <mergeCell ref="I578:J578"/>
    <mergeCell ref="K578:L578"/>
    <mergeCell ref="C570:H570"/>
    <mergeCell ref="I570:J570"/>
    <mergeCell ref="K570:L570"/>
    <mergeCell ref="C572:H572"/>
    <mergeCell ref="I572:J572"/>
    <mergeCell ref="K572:L572"/>
    <mergeCell ref="C565:H565"/>
    <mergeCell ref="I565:J565"/>
    <mergeCell ref="K565:L565"/>
    <mergeCell ref="C568:H568"/>
    <mergeCell ref="I568:J568"/>
    <mergeCell ref="K568:L568"/>
    <mergeCell ref="C561:H561"/>
    <mergeCell ref="I561:J561"/>
    <mergeCell ref="K561:L561"/>
    <mergeCell ref="C563:H563"/>
    <mergeCell ref="I563:J563"/>
    <mergeCell ref="K563:L563"/>
    <mergeCell ref="C556:H556"/>
    <mergeCell ref="I556:J556"/>
    <mergeCell ref="K556:L556"/>
    <mergeCell ref="C558:H558"/>
    <mergeCell ref="I558:J558"/>
    <mergeCell ref="K558:L558"/>
    <mergeCell ref="C552:H552"/>
    <mergeCell ref="I552:J552"/>
    <mergeCell ref="K552:L552"/>
    <mergeCell ref="C554:H554"/>
    <mergeCell ref="I554:J554"/>
    <mergeCell ref="K554:L554"/>
    <mergeCell ref="C548:H548"/>
    <mergeCell ref="I548:J548"/>
    <mergeCell ref="K548:L548"/>
    <mergeCell ref="C550:H550"/>
    <mergeCell ref="I550:J550"/>
    <mergeCell ref="K550:L550"/>
    <mergeCell ref="C543:H543"/>
    <mergeCell ref="I543:J543"/>
    <mergeCell ref="K543:L543"/>
    <mergeCell ref="C546:H546"/>
    <mergeCell ref="I546:J546"/>
    <mergeCell ref="K546:L546"/>
    <mergeCell ref="C539:H539"/>
    <mergeCell ref="I539:J539"/>
    <mergeCell ref="K539:L539"/>
    <mergeCell ref="C541:H541"/>
    <mergeCell ref="I541:J541"/>
    <mergeCell ref="K541:L541"/>
    <mergeCell ref="C535:H535"/>
    <mergeCell ref="I535:J535"/>
    <mergeCell ref="K535:L535"/>
    <mergeCell ref="C537:H537"/>
    <mergeCell ref="I537:J537"/>
    <mergeCell ref="K537:L537"/>
    <mergeCell ref="C530:H530"/>
    <mergeCell ref="I530:J530"/>
    <mergeCell ref="K530:L530"/>
    <mergeCell ref="C533:H533"/>
    <mergeCell ref="I533:J533"/>
    <mergeCell ref="K533:L533"/>
    <mergeCell ref="C521:H521"/>
    <mergeCell ref="C522:H522"/>
    <mergeCell ref="C523:H523"/>
    <mergeCell ref="C524:F524"/>
    <mergeCell ref="C525:F525"/>
    <mergeCell ref="A528:L528"/>
    <mergeCell ref="C515:H515"/>
    <mergeCell ref="C516:H516"/>
    <mergeCell ref="C517:H517"/>
    <mergeCell ref="C518:H518"/>
    <mergeCell ref="C519:H519"/>
    <mergeCell ref="C520:H520"/>
    <mergeCell ref="C509:H509"/>
    <mergeCell ref="C510:H510"/>
    <mergeCell ref="C511:H511"/>
    <mergeCell ref="C512:H512"/>
    <mergeCell ref="C513:H513"/>
    <mergeCell ref="C514:H514"/>
    <mergeCell ref="C503:H503"/>
    <mergeCell ref="C504:H504"/>
    <mergeCell ref="C505:H505"/>
    <mergeCell ref="C506:H506"/>
    <mergeCell ref="C507:H507"/>
    <mergeCell ref="C508:H508"/>
    <mergeCell ref="C497:H497"/>
    <mergeCell ref="C498:H498"/>
    <mergeCell ref="C499:H499"/>
    <mergeCell ref="C500:H500"/>
    <mergeCell ref="C501:H501"/>
    <mergeCell ref="C502:H502"/>
    <mergeCell ref="C493:H493"/>
    <mergeCell ref="I493:J493"/>
    <mergeCell ref="K493:L493"/>
    <mergeCell ref="C495:H495"/>
    <mergeCell ref="I495:J495"/>
    <mergeCell ref="K495:L495"/>
    <mergeCell ref="C487:H487"/>
    <mergeCell ref="I487:J487"/>
    <mergeCell ref="K487:L487"/>
    <mergeCell ref="C490:H490"/>
    <mergeCell ref="I490:J490"/>
    <mergeCell ref="K490:L490"/>
    <mergeCell ref="C448:H448"/>
    <mergeCell ref="I448:J448"/>
    <mergeCell ref="K448:L448"/>
    <mergeCell ref="C465:H465"/>
    <mergeCell ref="I465:J465"/>
    <mergeCell ref="K465:L465"/>
    <mergeCell ref="C420:H420"/>
    <mergeCell ref="I420:J420"/>
    <mergeCell ref="K420:L420"/>
    <mergeCell ref="C428:H428"/>
    <mergeCell ref="I428:J428"/>
    <mergeCell ref="K428:L428"/>
    <mergeCell ref="C401:H401"/>
    <mergeCell ref="I401:J401"/>
    <mergeCell ref="K401:L401"/>
    <mergeCell ref="C411:H411"/>
    <mergeCell ref="I411:J411"/>
    <mergeCell ref="K411:L411"/>
    <mergeCell ref="C353:H353"/>
    <mergeCell ref="I353:J353"/>
    <mergeCell ref="K353:L353"/>
    <mergeCell ref="C377:H377"/>
    <mergeCell ref="I377:J377"/>
    <mergeCell ref="K377:L377"/>
    <mergeCell ref="C326:H326"/>
    <mergeCell ref="I326:J326"/>
    <mergeCell ref="K326:L326"/>
    <mergeCell ref="C328:L328"/>
    <mergeCell ref="C339:H339"/>
    <mergeCell ref="I339:J339"/>
    <mergeCell ref="K339:L339"/>
    <mergeCell ref="C272:L272"/>
    <mergeCell ref="C283:H283"/>
    <mergeCell ref="I283:J283"/>
    <mergeCell ref="K283:L283"/>
    <mergeCell ref="C285:L285"/>
    <mergeCell ref="C314:H314"/>
    <mergeCell ref="I314:J314"/>
    <mergeCell ref="K314:L314"/>
    <mergeCell ref="C229:L229"/>
    <mergeCell ref="C258:H258"/>
    <mergeCell ref="I258:J258"/>
    <mergeCell ref="K258:L258"/>
    <mergeCell ref="C270:H270"/>
    <mergeCell ref="I270:J270"/>
    <mergeCell ref="K270:L270"/>
    <mergeCell ref="C214:H214"/>
    <mergeCell ref="I214:J214"/>
    <mergeCell ref="K214:L214"/>
    <mergeCell ref="C227:H227"/>
    <mergeCell ref="I227:J227"/>
    <mergeCell ref="K227:L227"/>
    <mergeCell ref="C179:F179"/>
    <mergeCell ref="C180:F180"/>
    <mergeCell ref="A183:L183"/>
    <mergeCell ref="C199:H199"/>
    <mergeCell ref="I199:J199"/>
    <mergeCell ref="K199:L199"/>
    <mergeCell ref="C173:H173"/>
    <mergeCell ref="C174:H174"/>
    <mergeCell ref="C175:H175"/>
    <mergeCell ref="C176:H176"/>
    <mergeCell ref="C177:H177"/>
    <mergeCell ref="C178:H178"/>
    <mergeCell ref="C167:H167"/>
    <mergeCell ref="C168:H168"/>
    <mergeCell ref="C169:H169"/>
    <mergeCell ref="C170:H170"/>
    <mergeCell ref="C171:H171"/>
    <mergeCell ref="C172:H172"/>
    <mergeCell ref="C161:H161"/>
    <mergeCell ref="C162:H162"/>
    <mergeCell ref="C163:H163"/>
    <mergeCell ref="C164:H164"/>
    <mergeCell ref="C165:H165"/>
    <mergeCell ref="C166:H166"/>
    <mergeCell ref="C155:H155"/>
    <mergeCell ref="C156:H156"/>
    <mergeCell ref="C157:H157"/>
    <mergeCell ref="C158:H158"/>
    <mergeCell ref="C159:H159"/>
    <mergeCell ref="C160:H160"/>
    <mergeCell ref="C150:H150"/>
    <mergeCell ref="I150:J150"/>
    <mergeCell ref="K150:L150"/>
    <mergeCell ref="C152:H152"/>
    <mergeCell ref="C153:H153"/>
    <mergeCell ref="C154:H154"/>
    <mergeCell ref="C146:H146"/>
    <mergeCell ref="I146:J146"/>
    <mergeCell ref="K146:L146"/>
    <mergeCell ref="C148:H148"/>
    <mergeCell ref="I148:J148"/>
    <mergeCell ref="K148:L148"/>
    <mergeCell ref="C140:H140"/>
    <mergeCell ref="I140:J140"/>
    <mergeCell ref="K140:L140"/>
    <mergeCell ref="C143:H143"/>
    <mergeCell ref="I143:J143"/>
    <mergeCell ref="K143:L143"/>
    <mergeCell ref="C124:H124"/>
    <mergeCell ref="I124:J124"/>
    <mergeCell ref="K124:L124"/>
    <mergeCell ref="C137:H137"/>
    <mergeCell ref="I137:J137"/>
    <mergeCell ref="K137:L137"/>
    <mergeCell ref="C95:H95"/>
    <mergeCell ref="I95:J95"/>
    <mergeCell ref="K95:L95"/>
    <mergeCell ref="C111:H111"/>
    <mergeCell ref="I111:J111"/>
    <mergeCell ref="K111:L111"/>
    <mergeCell ref="A51:L51"/>
    <mergeCell ref="C53:L53"/>
    <mergeCell ref="C65:H65"/>
    <mergeCell ref="I65:J65"/>
    <mergeCell ref="K65:L65"/>
    <mergeCell ref="C79:H79"/>
    <mergeCell ref="I79:J79"/>
    <mergeCell ref="K79:L79"/>
    <mergeCell ref="A44:A48"/>
    <mergeCell ref="B44:B48"/>
    <mergeCell ref="C44:C48"/>
    <mergeCell ref="D44:D48"/>
    <mergeCell ref="E44:G47"/>
    <mergeCell ref="H44:L47"/>
    <mergeCell ref="C32:L32"/>
    <mergeCell ref="C36:D36"/>
    <mergeCell ref="C39:D39"/>
    <mergeCell ref="C40:D40"/>
    <mergeCell ref="C41:D41"/>
    <mergeCell ref="C42:D42"/>
    <mergeCell ref="A26:L26"/>
    <mergeCell ref="C31:L31"/>
    <mergeCell ref="A14:E14"/>
    <mergeCell ref="F14:L14"/>
    <mergeCell ref="A16:E16"/>
    <mergeCell ref="F16:L16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03"/>
  <sheetViews>
    <sheetView topLeftCell="A82" zoomScaleNormal="100" workbookViewId="0">
      <selection activeCell="A23" sqref="A23:L23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120" t="s">
        <v>954</v>
      </c>
      <c r="B2" s="120"/>
      <c r="C2" s="120"/>
      <c r="D2" s="120"/>
      <c r="E2" s="120"/>
      <c r="F2" s="121" t="s">
        <v>993</v>
      </c>
      <c r="G2" s="121"/>
      <c r="H2" s="121"/>
      <c r="I2" s="121"/>
      <c r="J2" s="121"/>
      <c r="K2" s="121"/>
      <c r="L2" s="121"/>
    </row>
    <row r="3" spans="1:93" ht="12.75" customHeight="1" x14ac:dyDescent="0.2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</row>
    <row r="4" spans="1:93" ht="25.5" x14ac:dyDescent="0.2">
      <c r="A4" s="120" t="s">
        <v>955</v>
      </c>
      <c r="B4" s="120"/>
      <c r="C4" s="120"/>
      <c r="D4" s="120"/>
      <c r="E4" s="120"/>
      <c r="F4" s="121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1"/>
      <c r="H4" s="121"/>
      <c r="I4" s="121"/>
      <c r="J4" s="121"/>
      <c r="K4" s="121"/>
      <c r="L4" s="121"/>
      <c r="CO4" s="3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</row>
    <row r="6" spans="1:93" ht="127.5" x14ac:dyDescent="0.2">
      <c r="A6" s="120" t="s">
        <v>956</v>
      </c>
      <c r="B6" s="120"/>
      <c r="C6" s="120"/>
      <c r="D6" s="120"/>
      <c r="E6" s="120"/>
      <c r="F6" s="121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1"/>
      <c r="H6" s="121"/>
      <c r="I6" s="121"/>
      <c r="J6" s="121"/>
      <c r="K6" s="121"/>
      <c r="L6" s="121"/>
      <c r="CO6" s="3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0"/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</row>
    <row r="8" spans="1:93" ht="76.5" customHeight="1" x14ac:dyDescent="0.2">
      <c r="A8" s="120" t="s">
        <v>957</v>
      </c>
      <c r="B8" s="120"/>
      <c r="C8" s="120"/>
      <c r="D8" s="120"/>
      <c r="E8" s="120"/>
      <c r="F8" s="121" t="s">
        <v>775</v>
      </c>
      <c r="G8" s="121"/>
      <c r="H8" s="121"/>
      <c r="I8" s="121"/>
      <c r="J8" s="121"/>
      <c r="K8" s="121"/>
      <c r="L8" s="121"/>
    </row>
    <row r="9" spans="1:93" ht="12.75" customHeight="1" x14ac:dyDescent="0.2">
      <c r="A9" s="10"/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spans="1:93" ht="38.25" customHeight="1" x14ac:dyDescent="0.2">
      <c r="A10" s="120" t="s">
        <v>958</v>
      </c>
      <c r="B10" s="120"/>
      <c r="C10" s="120"/>
      <c r="D10" s="120"/>
      <c r="E10" s="120"/>
      <c r="F10" s="121" t="s">
        <v>777</v>
      </c>
      <c r="G10" s="121"/>
      <c r="H10" s="121"/>
      <c r="I10" s="121"/>
      <c r="J10" s="121"/>
      <c r="K10" s="121"/>
      <c r="L10" s="121"/>
    </row>
    <row r="11" spans="1:93" ht="12.75" customHeight="1" x14ac:dyDescent="0.2">
      <c r="A11" s="12"/>
      <c r="B11" s="12"/>
      <c r="C11" s="12"/>
      <c r="D11" s="12"/>
      <c r="E11" s="12"/>
      <c r="F11" s="13"/>
      <c r="G11" s="13"/>
      <c r="H11" s="13"/>
      <c r="I11" s="13"/>
      <c r="J11" s="13"/>
      <c r="K11" s="13"/>
      <c r="L11" s="13"/>
    </row>
    <row r="12" spans="1:93" ht="12.75" customHeight="1" x14ac:dyDescent="0.2">
      <c r="A12" s="120" t="s">
        <v>959</v>
      </c>
      <c r="B12" s="120"/>
      <c r="C12" s="120"/>
      <c r="D12" s="120"/>
      <c r="E12" s="120"/>
      <c r="F12" s="121" t="s">
        <v>994</v>
      </c>
      <c r="G12" s="121"/>
      <c r="H12" s="121"/>
      <c r="I12" s="121"/>
      <c r="J12" s="121"/>
      <c r="K12" s="121"/>
      <c r="L12" s="121"/>
    </row>
    <row r="13" spans="1:93" ht="12.75" customHeight="1" x14ac:dyDescent="0.2">
      <c r="A13" s="12"/>
      <c r="B13" s="12"/>
      <c r="C13" s="12"/>
      <c r="D13" s="12"/>
      <c r="E13" s="12"/>
      <c r="F13" s="13"/>
      <c r="G13" s="13"/>
      <c r="H13" s="13"/>
      <c r="I13" s="13"/>
      <c r="J13" s="13"/>
      <c r="K13" s="13"/>
      <c r="L13" s="13"/>
    </row>
    <row r="14" spans="1:93" ht="12.75" customHeight="1" x14ac:dyDescent="0.2">
      <c r="A14" s="120" t="s">
        <v>960</v>
      </c>
      <c r="B14" s="120"/>
      <c r="C14" s="120"/>
      <c r="D14" s="120"/>
      <c r="E14" s="120"/>
      <c r="F14" s="121" t="str">
        <f>IF(Source!CZ12 &lt;&gt; "", Source!CZ12, "")</f>
        <v/>
      </c>
      <c r="G14" s="121"/>
      <c r="H14" s="121"/>
      <c r="I14" s="121"/>
      <c r="J14" s="121"/>
      <c r="K14" s="121"/>
      <c r="L14" s="121"/>
    </row>
    <row r="15" spans="1:93" ht="12.75" customHeight="1" x14ac:dyDescent="0.2">
      <c r="A15" s="12"/>
      <c r="B15" s="12"/>
      <c r="C15" s="12"/>
      <c r="D15" s="12"/>
      <c r="E15" s="12"/>
      <c r="F15" s="13"/>
      <c r="G15" s="13"/>
      <c r="H15" s="13"/>
      <c r="I15" s="13"/>
      <c r="J15" s="13"/>
      <c r="K15" s="13"/>
      <c r="L15" s="11"/>
    </row>
    <row r="16" spans="1:93" ht="12.75" customHeight="1" x14ac:dyDescent="0.2">
      <c r="A16" s="120" t="s">
        <v>961</v>
      </c>
      <c r="B16" s="120"/>
      <c r="C16" s="120"/>
      <c r="D16" s="120"/>
      <c r="E16" s="120"/>
      <c r="F16" s="121" t="str">
        <f>IF(Source!DA12 &lt;&gt; "", Source!DA12, "")</f>
        <v/>
      </c>
      <c r="G16" s="121"/>
      <c r="H16" s="121"/>
      <c r="I16" s="121"/>
      <c r="J16" s="121"/>
      <c r="K16" s="121"/>
      <c r="L16" s="121"/>
    </row>
    <row r="17" spans="1:12" ht="12.75" customHeight="1" x14ac:dyDescent="0.2">
      <c r="A17" s="14"/>
      <c r="B17" s="14"/>
      <c r="C17" s="14"/>
      <c r="D17" s="14"/>
      <c r="E17" s="14"/>
      <c r="F17" s="15"/>
      <c r="G17" s="15"/>
      <c r="H17" s="15"/>
      <c r="I17" s="15"/>
      <c r="J17" s="15"/>
      <c r="K17" s="15"/>
      <c r="L17" s="15"/>
    </row>
    <row r="18" spans="1:12" ht="12.7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33.75" customHeight="1" x14ac:dyDescent="0.25">
      <c r="A19" s="151" t="s">
        <v>1156</v>
      </c>
      <c r="B19" s="151"/>
      <c r="C19" s="151"/>
      <c r="D19" s="151"/>
      <c r="E19" s="151"/>
      <c r="F19" s="151"/>
      <c r="G19" s="151"/>
      <c r="H19" s="151"/>
      <c r="I19" s="151"/>
      <c r="J19" s="151"/>
      <c r="K19" s="151"/>
      <c r="L19" s="151"/>
    </row>
    <row r="20" spans="1:12" ht="14.25" customHeight="1" x14ac:dyDescent="0.2">
      <c r="A20" s="152" t="s">
        <v>962</v>
      </c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</row>
    <row r="21" spans="1:12" ht="14.25" customHeight="1" x14ac:dyDescent="0.2">
      <c r="A21" s="118"/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18"/>
    </row>
    <row r="22" spans="1:12" ht="15.75" customHeight="1" x14ac:dyDescent="0.25">
      <c r="A22" s="150" t="s">
        <v>1159</v>
      </c>
      <c r="B22" s="150"/>
      <c r="C22" s="150"/>
      <c r="D22" s="150"/>
      <c r="E22" s="150"/>
      <c r="F22" s="150"/>
      <c r="G22" s="150"/>
      <c r="H22" s="150"/>
      <c r="I22" s="150"/>
      <c r="J22" s="150"/>
      <c r="K22" s="150"/>
      <c r="L22" s="150"/>
    </row>
    <row r="23" spans="1:12" ht="14.25" customHeight="1" x14ac:dyDescent="0.2">
      <c r="A23" s="152" t="s">
        <v>963</v>
      </c>
      <c r="B23" s="152"/>
      <c r="C23" s="152"/>
      <c r="D23" s="152"/>
      <c r="E23" s="152"/>
      <c r="F23" s="152"/>
      <c r="G23" s="152"/>
      <c r="H23" s="152"/>
      <c r="I23" s="152"/>
      <c r="J23" s="152"/>
      <c r="K23" s="152"/>
      <c r="L23" s="152"/>
    </row>
    <row r="24" spans="1:12" ht="14.25" customHeight="1" x14ac:dyDescent="0.2">
      <c r="A24" s="118"/>
      <c r="B24" s="118"/>
      <c r="C24" s="118"/>
      <c r="D24" s="118"/>
      <c r="E24" s="118"/>
      <c r="F24" s="119"/>
      <c r="G24" s="119"/>
      <c r="H24" s="119"/>
      <c r="I24" s="119"/>
      <c r="J24" s="119"/>
      <c r="K24" s="119"/>
      <c r="L24" s="119"/>
    </row>
    <row r="25" spans="1:12" ht="15.75" customHeight="1" x14ac:dyDescent="0.25">
      <c r="A25" s="153" t="s">
        <v>1160</v>
      </c>
      <c r="B25" s="153"/>
      <c r="C25" s="153"/>
      <c r="D25" s="153"/>
      <c r="E25" s="153"/>
      <c r="F25" s="153"/>
      <c r="G25" s="153"/>
      <c r="H25" s="153"/>
      <c r="I25" s="153"/>
      <c r="J25" s="153"/>
      <c r="K25" s="153"/>
      <c r="L25" s="153"/>
    </row>
    <row r="26" spans="1:12" ht="15" customHeight="1" x14ac:dyDescent="0.25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8"/>
    </row>
    <row r="27" spans="1:12" ht="18" customHeight="1" x14ac:dyDescent="0.25">
      <c r="A27" s="155" t="str">
        <f>IF(Source!G409&lt;&gt;"Новая локальная смета", Source!G409, "")</f>
        <v>Пусконаладочные работы</v>
      </c>
      <c r="B27" s="155"/>
      <c r="C27" s="155"/>
      <c r="D27" s="155"/>
      <c r="E27" s="155"/>
      <c r="F27" s="155"/>
      <c r="G27" s="155"/>
      <c r="H27" s="155"/>
      <c r="I27" s="155"/>
      <c r="J27" s="155"/>
      <c r="K27" s="155"/>
      <c r="L27" s="155"/>
    </row>
    <row r="28" spans="1:12" ht="14.25" customHeight="1" x14ac:dyDescent="0.2">
      <c r="A28" s="122" t="s">
        <v>964</v>
      </c>
      <c r="B28" s="122"/>
      <c r="C28" s="122"/>
      <c r="D28" s="122"/>
      <c r="E28" s="122"/>
      <c r="F28" s="122"/>
      <c r="G28" s="122"/>
      <c r="H28" s="122"/>
      <c r="I28" s="122"/>
      <c r="J28" s="122"/>
      <c r="K28" s="122"/>
      <c r="L28" s="122"/>
    </row>
    <row r="29" spans="1:12" ht="14.25" customHeight="1" x14ac:dyDescent="0.2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12" ht="14.25" customHeight="1" x14ac:dyDescent="0.2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12" ht="12.75" customHeight="1" x14ac:dyDescent="0.2">
      <c r="A31" s="9" t="s">
        <v>965</v>
      </c>
      <c r="B31" s="9"/>
      <c r="C31" s="21" t="s">
        <v>995</v>
      </c>
      <c r="D31" s="9" t="s">
        <v>966</v>
      </c>
      <c r="E31" s="9"/>
      <c r="F31" s="9"/>
      <c r="G31" s="9"/>
      <c r="H31" s="9"/>
      <c r="I31" s="9"/>
      <c r="J31" s="9"/>
      <c r="K31" s="9"/>
      <c r="L31" s="9"/>
    </row>
    <row r="32" spans="1:12" ht="12.75" customHeight="1" x14ac:dyDescent="0.2">
      <c r="A32" s="9"/>
      <c r="B32" s="9"/>
      <c r="C32" s="22"/>
      <c r="D32" s="9"/>
      <c r="E32" s="9"/>
      <c r="F32" s="9"/>
      <c r="G32" s="9"/>
      <c r="H32" s="9"/>
      <c r="I32" s="9"/>
      <c r="J32" s="9"/>
      <c r="K32" s="9"/>
      <c r="L32" s="9"/>
    </row>
    <row r="33" spans="1:12" ht="12.75" customHeight="1" x14ac:dyDescent="0.2">
      <c r="A33" s="9" t="s">
        <v>967</v>
      </c>
      <c r="B33" s="9"/>
      <c r="C33" s="125"/>
      <c r="D33" s="125"/>
      <c r="E33" s="125"/>
      <c r="F33" s="125"/>
      <c r="G33" s="125"/>
      <c r="H33" s="125"/>
      <c r="I33" s="125"/>
      <c r="J33" s="125"/>
      <c r="K33" s="125"/>
      <c r="L33" s="125"/>
    </row>
    <row r="34" spans="1:12" ht="12.75" customHeight="1" x14ac:dyDescent="0.2">
      <c r="A34" s="23"/>
      <c r="B34" s="24"/>
      <c r="C34" s="122" t="s">
        <v>968</v>
      </c>
      <c r="D34" s="122"/>
      <c r="E34" s="122"/>
      <c r="F34" s="122"/>
      <c r="G34" s="122"/>
      <c r="H34" s="122"/>
      <c r="I34" s="122"/>
      <c r="J34" s="122"/>
      <c r="K34" s="122"/>
      <c r="L34" s="122"/>
    </row>
    <row r="35" spans="1:12" ht="14.25" customHeight="1" x14ac:dyDescent="0.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ht="14.25" customHeight="1" x14ac:dyDescent="0.2">
      <c r="A36" s="25" t="s">
        <v>996</v>
      </c>
      <c r="B36" s="16"/>
      <c r="C36" s="16"/>
      <c r="D36" s="26"/>
      <c r="E36" s="16"/>
      <c r="F36" s="16"/>
      <c r="G36" s="16"/>
      <c r="H36" s="16"/>
      <c r="I36" s="16"/>
      <c r="J36" s="16"/>
      <c r="K36" s="16"/>
      <c r="L36" s="16"/>
    </row>
    <row r="37" spans="1:12" ht="14.25" customHeight="1" x14ac:dyDescent="0.2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</row>
    <row r="38" spans="1:12" ht="14.25" customHeight="1" x14ac:dyDescent="0.2">
      <c r="A38" s="25" t="s">
        <v>969</v>
      </c>
      <c r="B38" s="16"/>
      <c r="C38" s="123">
        <f>C41+C42+C43+C44</f>
        <v>13.97</v>
      </c>
      <c r="D38" s="124"/>
      <c r="E38" s="9" t="s">
        <v>970</v>
      </c>
      <c r="F38" s="14"/>
      <c r="G38" s="14"/>
      <c r="H38" s="14"/>
      <c r="I38" s="14"/>
      <c r="J38" s="14"/>
      <c r="K38" s="14"/>
      <c r="L38" s="16"/>
    </row>
    <row r="39" spans="1:12" ht="14.25" customHeight="1" x14ac:dyDescent="0.2">
      <c r="A39" s="25"/>
      <c r="B39" s="16"/>
      <c r="C39" s="78"/>
      <c r="D39" s="27"/>
      <c r="E39" s="9"/>
      <c r="F39" s="14"/>
      <c r="G39" s="9" t="s">
        <v>971</v>
      </c>
      <c r="H39" s="16"/>
      <c r="I39" s="9"/>
      <c r="J39" s="9"/>
      <c r="K39" s="80">
        <f>ROUND(SUM(AR52:AR196)/1000, 2)</f>
        <v>6.65</v>
      </c>
      <c r="L39" s="9" t="s">
        <v>970</v>
      </c>
    </row>
    <row r="40" spans="1:12" ht="14.25" customHeight="1" x14ac:dyDescent="0.2">
      <c r="A40" s="16"/>
      <c r="B40" s="28" t="s">
        <v>972</v>
      </c>
      <c r="C40" s="79"/>
      <c r="D40" s="16"/>
      <c r="E40" s="9"/>
      <c r="F40" s="14"/>
      <c r="G40" s="9" t="s">
        <v>973</v>
      </c>
      <c r="H40" s="16"/>
      <c r="I40" s="9"/>
      <c r="J40" s="9"/>
      <c r="K40" s="80">
        <f>ROUND(SUM(AT52:AT196)/1000, 2)</f>
        <v>0</v>
      </c>
      <c r="L40" s="9" t="s">
        <v>970</v>
      </c>
    </row>
    <row r="41" spans="1:12" ht="14.25" customHeight="1" x14ac:dyDescent="0.2">
      <c r="A41" s="16"/>
      <c r="B41" s="25" t="s">
        <v>974</v>
      </c>
      <c r="C41" s="123">
        <f>ROUND((Source!F437)/1000, 2)</f>
        <v>0</v>
      </c>
      <c r="D41" s="124"/>
      <c r="E41" s="9" t="s">
        <v>970</v>
      </c>
      <c r="F41" s="14"/>
      <c r="G41" s="9" t="s">
        <v>975</v>
      </c>
      <c r="H41" s="16"/>
      <c r="I41" s="9"/>
      <c r="J41" s="27"/>
      <c r="K41" s="81">
        <f>Source!F442</f>
        <v>7.7100799999999996</v>
      </c>
      <c r="L41" s="9" t="s">
        <v>781</v>
      </c>
    </row>
    <row r="42" spans="1:12" ht="14.25" customHeight="1" x14ac:dyDescent="0.2">
      <c r="A42" s="16"/>
      <c r="B42" s="25" t="s">
        <v>976</v>
      </c>
      <c r="C42" s="123">
        <f>ROUND((Source!F438)/1000, 2)</f>
        <v>0</v>
      </c>
      <c r="D42" s="124"/>
      <c r="E42" s="9" t="s">
        <v>970</v>
      </c>
      <c r="F42" s="14"/>
      <c r="G42" s="9" t="s">
        <v>977</v>
      </c>
      <c r="H42" s="16"/>
      <c r="I42" s="9"/>
      <c r="J42" s="29"/>
      <c r="K42" s="81">
        <f>Source!F443</f>
        <v>0</v>
      </c>
      <c r="L42" s="9" t="s">
        <v>781</v>
      </c>
    </row>
    <row r="43" spans="1:12" ht="14.25" customHeight="1" x14ac:dyDescent="0.2">
      <c r="A43" s="16"/>
      <c r="B43" s="25" t="s">
        <v>978</v>
      </c>
      <c r="C43" s="123">
        <f>ROUND((Source!F429)/1000, 2)</f>
        <v>0</v>
      </c>
      <c r="D43" s="124"/>
      <c r="E43" s="9" t="s">
        <v>970</v>
      </c>
      <c r="F43" s="14"/>
      <c r="G43" s="9"/>
      <c r="H43" s="9"/>
      <c r="I43" s="9"/>
      <c r="J43" s="9"/>
      <c r="K43" s="14"/>
      <c r="L43" s="9"/>
    </row>
    <row r="44" spans="1:12" ht="14.25" customHeight="1" x14ac:dyDescent="0.2">
      <c r="A44" s="16"/>
      <c r="B44" s="25" t="s">
        <v>979</v>
      </c>
      <c r="C44" s="123">
        <f>ROUND((Source!F439)/1000, 2)</f>
        <v>13.97</v>
      </c>
      <c r="D44" s="124"/>
      <c r="E44" s="9" t="s">
        <v>970</v>
      </c>
      <c r="F44" s="14"/>
      <c r="G44" s="9"/>
      <c r="H44" s="9"/>
      <c r="I44" s="9"/>
      <c r="J44" s="9"/>
      <c r="K44" s="14"/>
      <c r="L44" s="9"/>
    </row>
    <row r="45" spans="1:12" ht="14.25" customHeight="1" x14ac:dyDescent="0.2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</row>
    <row r="46" spans="1:12" ht="12.75" customHeight="1" x14ac:dyDescent="0.2">
      <c r="A46" s="130" t="s">
        <v>980</v>
      </c>
      <c r="B46" s="130" t="s">
        <v>981</v>
      </c>
      <c r="C46" s="130" t="s">
        <v>982</v>
      </c>
      <c r="D46" s="130" t="s">
        <v>983</v>
      </c>
      <c r="E46" s="133" t="s">
        <v>984</v>
      </c>
      <c r="F46" s="134"/>
      <c r="G46" s="135"/>
      <c r="H46" s="133" t="s">
        <v>985</v>
      </c>
      <c r="I46" s="134"/>
      <c r="J46" s="134"/>
      <c r="K46" s="134"/>
      <c r="L46" s="135"/>
    </row>
    <row r="47" spans="1:12" ht="12.75" customHeight="1" x14ac:dyDescent="0.2">
      <c r="A47" s="131"/>
      <c r="B47" s="131"/>
      <c r="C47" s="131"/>
      <c r="D47" s="131"/>
      <c r="E47" s="136"/>
      <c r="F47" s="137"/>
      <c r="G47" s="138"/>
      <c r="H47" s="136"/>
      <c r="I47" s="137"/>
      <c r="J47" s="137"/>
      <c r="K47" s="137"/>
      <c r="L47" s="138"/>
    </row>
    <row r="48" spans="1:12" ht="12.75" customHeight="1" x14ac:dyDescent="0.2">
      <c r="A48" s="131"/>
      <c r="B48" s="131"/>
      <c r="C48" s="131"/>
      <c r="D48" s="131"/>
      <c r="E48" s="136"/>
      <c r="F48" s="137"/>
      <c r="G48" s="138"/>
      <c r="H48" s="136"/>
      <c r="I48" s="137"/>
      <c r="J48" s="137"/>
      <c r="K48" s="137"/>
      <c r="L48" s="138"/>
    </row>
    <row r="49" spans="1:82" ht="12.75" customHeight="1" x14ac:dyDescent="0.2">
      <c r="A49" s="131"/>
      <c r="B49" s="131"/>
      <c r="C49" s="131"/>
      <c r="D49" s="131"/>
      <c r="E49" s="139"/>
      <c r="F49" s="140"/>
      <c r="G49" s="141"/>
      <c r="H49" s="139"/>
      <c r="I49" s="140"/>
      <c r="J49" s="140"/>
      <c r="K49" s="140"/>
      <c r="L49" s="141"/>
    </row>
    <row r="50" spans="1:82" ht="51" customHeight="1" x14ac:dyDescent="0.2">
      <c r="A50" s="132"/>
      <c r="B50" s="132"/>
      <c r="C50" s="132"/>
      <c r="D50" s="132"/>
      <c r="E50" s="31" t="s">
        <v>986</v>
      </c>
      <c r="F50" s="31" t="s">
        <v>987</v>
      </c>
      <c r="G50" s="32" t="s">
        <v>988</v>
      </c>
      <c r="H50" s="31" t="s">
        <v>989</v>
      </c>
      <c r="I50" s="31" t="s">
        <v>990</v>
      </c>
      <c r="J50" s="31" t="s">
        <v>991</v>
      </c>
      <c r="K50" s="31" t="s">
        <v>987</v>
      </c>
      <c r="L50" s="31" t="s">
        <v>992</v>
      </c>
    </row>
    <row r="51" spans="1:82" ht="14.25" customHeight="1" x14ac:dyDescent="0.2">
      <c r="A51" s="33">
        <v>1</v>
      </c>
      <c r="B51" s="33">
        <v>2</v>
      </c>
      <c r="C51" s="33">
        <v>3</v>
      </c>
      <c r="D51" s="33">
        <v>4</v>
      </c>
      <c r="E51" s="33">
        <v>5</v>
      </c>
      <c r="F51" s="33">
        <v>6</v>
      </c>
      <c r="G51" s="33">
        <v>7</v>
      </c>
      <c r="H51" s="33">
        <v>8</v>
      </c>
      <c r="I51" s="33">
        <v>9</v>
      </c>
      <c r="J51" s="33">
        <v>10</v>
      </c>
      <c r="K51" s="35">
        <v>11</v>
      </c>
      <c r="L51" s="35">
        <v>12</v>
      </c>
    </row>
    <row r="52" spans="1:82" ht="54" x14ac:dyDescent="0.2">
      <c r="A52" s="38" t="s">
        <v>18</v>
      </c>
      <c r="B52" s="40" t="s">
        <v>1089</v>
      </c>
      <c r="C52" s="40" t="s">
        <v>1090</v>
      </c>
      <c r="D52" s="41" t="str">
        <f>Source!H413</f>
        <v>измерение</v>
      </c>
      <c r="E52" s="43">
        <f>Source!K413</f>
        <v>4</v>
      </c>
      <c r="F52" s="43"/>
      <c r="G52" s="43">
        <f>Source!I413</f>
        <v>4</v>
      </c>
      <c r="H52" s="45"/>
      <c r="I52" s="44"/>
      <c r="J52" s="45"/>
      <c r="K52" s="44"/>
      <c r="L52" s="45"/>
    </row>
    <row r="53" spans="1:82" ht="38.25" x14ac:dyDescent="0.2">
      <c r="B53" s="46" t="str">
        <f>Source!EO413</f>
        <v>Поправка: Мет.421/пр 04.08.20 Пр.8. п. 1</v>
      </c>
      <c r="C53" s="46" t="str">
        <f>Source!CN413</f>
        <v>Поправка: Мет.421/пр 04.08.20 Пр.8. п. 1   Наименование: Выполнение пусконаладочных работ "вхолостую".</v>
      </c>
    </row>
    <row r="54" spans="1:82" ht="15" x14ac:dyDescent="0.2">
      <c r="A54" s="39"/>
      <c r="B54" s="43">
        <v>1</v>
      </c>
      <c r="C54" s="39" t="s">
        <v>1000</v>
      </c>
      <c r="D54" s="41" t="s">
        <v>781</v>
      </c>
      <c r="E54" s="48"/>
      <c r="F54" s="43"/>
      <c r="G54" s="48">
        <f>Source!U413</f>
        <v>3.2</v>
      </c>
      <c r="H54" s="43"/>
      <c r="I54" s="43"/>
      <c r="J54" s="43"/>
      <c r="K54" s="43"/>
      <c r="L54" s="49">
        <f>SUM(L55:L56)-SUMIF(CE55:CE56, 1, L55:L56)</f>
        <v>2760.56</v>
      </c>
    </row>
    <row r="55" spans="1:82" ht="14.25" x14ac:dyDescent="0.2">
      <c r="A55" s="40"/>
      <c r="B55" s="40" t="s">
        <v>928</v>
      </c>
      <c r="C55" s="40" t="s">
        <v>929</v>
      </c>
      <c r="D55" s="41" t="s">
        <v>870</v>
      </c>
      <c r="E55" s="43">
        <v>0.5</v>
      </c>
      <c r="F55" s="43">
        <f>ROUND(0.8,7)</f>
        <v>0.8</v>
      </c>
      <c r="G55" s="43">
        <f>SmtRes!CX412</f>
        <v>1.6</v>
      </c>
      <c r="H55" s="45"/>
      <c r="I55" s="44"/>
      <c r="J55" s="45">
        <f>SmtRes!CZ412</f>
        <v>872.37</v>
      </c>
      <c r="K55" s="44"/>
      <c r="L55" s="45">
        <f>SmtRes!DI412</f>
        <v>1395.79</v>
      </c>
    </row>
    <row r="56" spans="1:82" ht="14.25" x14ac:dyDescent="0.2">
      <c r="A56" s="40"/>
      <c r="B56" s="40" t="s">
        <v>930</v>
      </c>
      <c r="C56" s="50" t="s">
        <v>931</v>
      </c>
      <c r="D56" s="51" t="s">
        <v>870</v>
      </c>
      <c r="E56" s="52">
        <v>0.5</v>
      </c>
      <c r="F56" s="52">
        <f>ROUND(0.8,7)</f>
        <v>0.8</v>
      </c>
      <c r="G56" s="52">
        <f>SmtRes!CX413</f>
        <v>1.6</v>
      </c>
      <c r="H56" s="53"/>
      <c r="I56" s="54"/>
      <c r="J56" s="53">
        <f>SmtRes!CZ413</f>
        <v>852.98</v>
      </c>
      <c r="K56" s="54"/>
      <c r="L56" s="53">
        <f>SmtRes!DI413</f>
        <v>1364.77</v>
      </c>
    </row>
    <row r="57" spans="1:82" ht="15" x14ac:dyDescent="0.2">
      <c r="A57" s="40"/>
      <c r="B57" s="40"/>
      <c r="C57" s="57" t="s">
        <v>1004</v>
      </c>
      <c r="D57" s="41"/>
      <c r="E57" s="43"/>
      <c r="F57" s="43"/>
      <c r="G57" s="43"/>
      <c r="H57" s="45"/>
      <c r="I57" s="44"/>
      <c r="J57" s="45"/>
      <c r="K57" s="44"/>
      <c r="L57" s="45">
        <f>L54</f>
        <v>2760.56</v>
      </c>
    </row>
    <row r="58" spans="1:82" ht="14.25" x14ac:dyDescent="0.2">
      <c r="A58" s="40"/>
      <c r="B58" s="40"/>
      <c r="C58" s="40" t="s">
        <v>1005</v>
      </c>
      <c r="D58" s="41"/>
      <c r="E58" s="43"/>
      <c r="F58" s="43"/>
      <c r="G58" s="43"/>
      <c r="H58" s="45"/>
      <c r="I58" s="44"/>
      <c r="J58" s="45"/>
      <c r="K58" s="44"/>
      <c r="L58" s="45">
        <f>SUM(AR52:AR61)+SUM(AS52:AS61)+SUM(AT52:AT61)+SUM(AU52:AU61)+SUM(AV52:AV61)</f>
        <v>2760.56</v>
      </c>
    </row>
    <row r="59" spans="1:82" ht="14.25" x14ac:dyDescent="0.2">
      <c r="A59" s="40"/>
      <c r="B59" s="40" t="s">
        <v>679</v>
      </c>
      <c r="C59" s="40" t="s">
        <v>1091</v>
      </c>
      <c r="D59" s="41" t="s">
        <v>57</v>
      </c>
      <c r="E59" s="43">
        <f>Source!BZ413</f>
        <v>74</v>
      </c>
      <c r="F59" s="43"/>
      <c r="G59" s="43">
        <f>Source!AT413</f>
        <v>74</v>
      </c>
      <c r="H59" s="45"/>
      <c r="I59" s="44"/>
      <c r="J59" s="45"/>
      <c r="K59" s="44"/>
      <c r="L59" s="45">
        <f>SUM(AZ52:AZ61)</f>
        <v>2042.81</v>
      </c>
    </row>
    <row r="60" spans="1:82" ht="14.25" x14ac:dyDescent="0.2">
      <c r="A60" s="50"/>
      <c r="B60" s="50" t="s">
        <v>680</v>
      </c>
      <c r="C60" s="50" t="s">
        <v>1092</v>
      </c>
      <c r="D60" s="51" t="s">
        <v>57</v>
      </c>
      <c r="E60" s="52">
        <f>Source!CA413</f>
        <v>36</v>
      </c>
      <c r="F60" s="52"/>
      <c r="G60" s="52">
        <f>Source!AU413</f>
        <v>36</v>
      </c>
      <c r="H60" s="53"/>
      <c r="I60" s="54"/>
      <c r="J60" s="53"/>
      <c r="K60" s="54"/>
      <c r="L60" s="53">
        <f>SUM(BA52:BA61)</f>
        <v>993.8</v>
      </c>
    </row>
    <row r="61" spans="1:82" ht="15" x14ac:dyDescent="0.2">
      <c r="C61" s="128" t="s">
        <v>1008</v>
      </c>
      <c r="D61" s="128"/>
      <c r="E61" s="128"/>
      <c r="F61" s="128"/>
      <c r="G61" s="128"/>
      <c r="H61" s="128"/>
      <c r="I61" s="129">
        <f>IF(E52&lt;&gt;0,K61/E52, 0)</f>
        <v>1449.2925</v>
      </c>
      <c r="J61" s="129"/>
      <c r="K61" s="129">
        <f>L54+L59+L60</f>
        <v>5797.17</v>
      </c>
      <c r="L61" s="129"/>
      <c r="AD61">
        <f>ROUND((Source!AT413/100)*((ROUND(SUMIF(SmtRes!AQ412:'SmtRes'!AQ413,"=1",SmtRes!AD412:'SmtRes'!AD413)*Source!I413, 2)+ROUND(SUMIF(SmtRes!AQ412:'SmtRes'!AQ413,"=1",SmtRes!AC412:'SmtRes'!AC413)*Source!I413, 2))), 2)</f>
        <v>5107.04</v>
      </c>
      <c r="AE61">
        <f>ROUND((Source!AU413/100)*((ROUND(SUMIF(SmtRes!AQ412:'SmtRes'!AQ413,"=1",SmtRes!AD412:'SmtRes'!AD413)*Source!I413, 2)+ROUND(SUMIF(SmtRes!AQ412:'SmtRes'!AQ413,"=1",SmtRes!AC412:'SmtRes'!AC413)*Source!I413, 2))), 2)</f>
        <v>2484.5</v>
      </c>
      <c r="AN61" s="55">
        <f>L54+L59+L60</f>
        <v>5797.17</v>
      </c>
      <c r="AO61">
        <f>0</f>
        <v>0</v>
      </c>
      <c r="AQ61" t="s">
        <v>1009</v>
      </c>
      <c r="AR61" s="55">
        <f>L54</f>
        <v>2760.56</v>
      </c>
      <c r="AT61">
        <f>0</f>
        <v>0</v>
      </c>
      <c r="AV61" t="s">
        <v>1009</v>
      </c>
      <c r="AW61">
        <f>0</f>
        <v>0</v>
      </c>
      <c r="AZ61">
        <f>Source!X413</f>
        <v>2042.81</v>
      </c>
      <c r="BA61">
        <f>Source!Y413</f>
        <v>993.8</v>
      </c>
      <c r="BR61" s="55">
        <f>K61</f>
        <v>5797.17</v>
      </c>
      <c r="BU61">
        <f>ROUND(K61*80/100, 2)</f>
        <v>4637.74</v>
      </c>
      <c r="BV61" s="55">
        <f>K61-BU61</f>
        <v>1159.4300000000003</v>
      </c>
      <c r="CB61">
        <f>Source!BM413</f>
        <v>200001</v>
      </c>
      <c r="CC61" t="str">
        <f>Source!E413</f>
        <v>1</v>
      </c>
      <c r="CD61">
        <v>4</v>
      </c>
    </row>
    <row r="62" spans="1:82" ht="54" x14ac:dyDescent="0.2">
      <c r="A62" s="38" t="s">
        <v>28</v>
      </c>
      <c r="B62" s="40" t="s">
        <v>1093</v>
      </c>
      <c r="C62" s="40" t="s">
        <v>1094</v>
      </c>
      <c r="D62" s="41" t="str">
        <f>Source!H414</f>
        <v>измерение</v>
      </c>
      <c r="E62" s="43">
        <f>Source!K414</f>
        <v>2</v>
      </c>
      <c r="F62" s="43"/>
      <c r="G62" s="43">
        <f>Source!I414</f>
        <v>2</v>
      </c>
      <c r="H62" s="45"/>
      <c r="I62" s="44"/>
      <c r="J62" s="45"/>
      <c r="K62" s="44"/>
      <c r="L62" s="45"/>
    </row>
    <row r="63" spans="1:82" ht="38.25" x14ac:dyDescent="0.2">
      <c r="B63" s="46" t="str">
        <f>Source!EO414</f>
        <v>Поправка: Мет.421/пр 04.08.20 Пр.8. п. 1</v>
      </c>
      <c r="C63" s="46" t="str">
        <f>Source!CN414</f>
        <v>Поправка: Мет.421/пр 04.08.20 Пр.8. п. 1   Наименование: Выполнение пусконаладочных работ "вхолостую".</v>
      </c>
    </row>
    <row r="64" spans="1:82" ht="15" x14ac:dyDescent="0.2">
      <c r="A64" s="39"/>
      <c r="B64" s="43">
        <v>1</v>
      </c>
      <c r="C64" s="39" t="s">
        <v>1000</v>
      </c>
      <c r="D64" s="41" t="s">
        <v>781</v>
      </c>
      <c r="E64" s="48"/>
      <c r="F64" s="43"/>
      <c r="G64" s="48">
        <f>Source!U414</f>
        <v>2.5920000000000001</v>
      </c>
      <c r="H64" s="43"/>
      <c r="I64" s="43"/>
      <c r="J64" s="43"/>
      <c r="K64" s="43"/>
      <c r="L64" s="49">
        <f>SUM(L65:L66)-SUMIF(CE65:CE66, 1, L65:L66)</f>
        <v>2236.0500000000002</v>
      </c>
    </row>
    <row r="65" spans="1:82" ht="14.25" x14ac:dyDescent="0.2">
      <c r="A65" s="40"/>
      <c r="B65" s="40" t="s">
        <v>928</v>
      </c>
      <c r="C65" s="40" t="s">
        <v>929</v>
      </c>
      <c r="D65" s="41" t="s">
        <v>870</v>
      </c>
      <c r="E65" s="43">
        <v>0.81</v>
      </c>
      <c r="F65" s="43">
        <f>ROUND(0.8,7)</f>
        <v>0.8</v>
      </c>
      <c r="G65" s="43">
        <f>SmtRes!CX414</f>
        <v>1.296</v>
      </c>
      <c r="H65" s="45"/>
      <c r="I65" s="44"/>
      <c r="J65" s="45">
        <f>SmtRes!CZ414</f>
        <v>872.37</v>
      </c>
      <c r="K65" s="44"/>
      <c r="L65" s="45">
        <f>SmtRes!DI414</f>
        <v>1130.5899999999999</v>
      </c>
    </row>
    <row r="66" spans="1:82" ht="14.25" x14ac:dyDescent="0.2">
      <c r="A66" s="40"/>
      <c r="B66" s="40" t="s">
        <v>930</v>
      </c>
      <c r="C66" s="50" t="s">
        <v>931</v>
      </c>
      <c r="D66" s="51" t="s">
        <v>870</v>
      </c>
      <c r="E66" s="52">
        <v>0.81</v>
      </c>
      <c r="F66" s="52">
        <f>ROUND(0.8,7)</f>
        <v>0.8</v>
      </c>
      <c r="G66" s="52">
        <f>SmtRes!CX415</f>
        <v>1.296</v>
      </c>
      <c r="H66" s="53"/>
      <c r="I66" s="54"/>
      <c r="J66" s="53">
        <f>SmtRes!CZ415</f>
        <v>852.98</v>
      </c>
      <c r="K66" s="54"/>
      <c r="L66" s="53">
        <f>SmtRes!DI415</f>
        <v>1105.46</v>
      </c>
    </row>
    <row r="67" spans="1:82" ht="15" x14ac:dyDescent="0.2">
      <c r="A67" s="40"/>
      <c r="B67" s="40"/>
      <c r="C67" s="57" t="s">
        <v>1004</v>
      </c>
      <c r="D67" s="41"/>
      <c r="E67" s="43"/>
      <c r="F67" s="43"/>
      <c r="G67" s="43"/>
      <c r="H67" s="45"/>
      <c r="I67" s="44"/>
      <c r="J67" s="45"/>
      <c r="K67" s="44"/>
      <c r="L67" s="45">
        <f>L64</f>
        <v>2236.0500000000002</v>
      </c>
    </row>
    <row r="68" spans="1:82" ht="14.25" x14ac:dyDescent="0.2">
      <c r="A68" s="40"/>
      <c r="B68" s="40"/>
      <c r="C68" s="40" t="s">
        <v>1005</v>
      </c>
      <c r="D68" s="41"/>
      <c r="E68" s="43"/>
      <c r="F68" s="43"/>
      <c r="G68" s="43"/>
      <c r="H68" s="45"/>
      <c r="I68" s="44"/>
      <c r="J68" s="45"/>
      <c r="K68" s="44"/>
      <c r="L68" s="45">
        <f>SUM(AR62:AR71)+SUM(AS62:AS71)+SUM(AT62:AT71)+SUM(AU62:AU71)+SUM(AV62:AV71)</f>
        <v>2236.0500000000002</v>
      </c>
    </row>
    <row r="69" spans="1:82" ht="14.25" x14ac:dyDescent="0.2">
      <c r="A69" s="40"/>
      <c r="B69" s="40" t="s">
        <v>679</v>
      </c>
      <c r="C69" s="40" t="s">
        <v>1091</v>
      </c>
      <c r="D69" s="41" t="s">
        <v>57</v>
      </c>
      <c r="E69" s="43">
        <f>Source!BZ414</f>
        <v>74</v>
      </c>
      <c r="F69" s="43"/>
      <c r="G69" s="43">
        <f>Source!AT414</f>
        <v>74</v>
      </c>
      <c r="H69" s="45"/>
      <c r="I69" s="44"/>
      <c r="J69" s="45"/>
      <c r="K69" s="44"/>
      <c r="L69" s="45">
        <f>SUM(AZ62:AZ71)</f>
        <v>1654.68</v>
      </c>
    </row>
    <row r="70" spans="1:82" ht="14.25" x14ac:dyDescent="0.2">
      <c r="A70" s="50"/>
      <c r="B70" s="50" t="s">
        <v>680</v>
      </c>
      <c r="C70" s="50" t="s">
        <v>1092</v>
      </c>
      <c r="D70" s="51" t="s">
        <v>57</v>
      </c>
      <c r="E70" s="52">
        <f>Source!CA414</f>
        <v>36</v>
      </c>
      <c r="F70" s="52"/>
      <c r="G70" s="52">
        <f>Source!AU414</f>
        <v>36</v>
      </c>
      <c r="H70" s="53"/>
      <c r="I70" s="54"/>
      <c r="J70" s="53"/>
      <c r="K70" s="54"/>
      <c r="L70" s="53">
        <f>SUM(BA62:BA71)</f>
        <v>804.98</v>
      </c>
    </row>
    <row r="71" spans="1:82" ht="15" x14ac:dyDescent="0.2">
      <c r="C71" s="128" t="s">
        <v>1008</v>
      </c>
      <c r="D71" s="128"/>
      <c r="E71" s="128"/>
      <c r="F71" s="128"/>
      <c r="G71" s="128"/>
      <c r="H71" s="128"/>
      <c r="I71" s="129">
        <f>IF(E62&lt;&gt;0,K71/E62, 0)</f>
        <v>2347.8550000000005</v>
      </c>
      <c r="J71" s="129"/>
      <c r="K71" s="129">
        <f>L64+L69+L70</f>
        <v>4695.7100000000009</v>
      </c>
      <c r="L71" s="129"/>
      <c r="AD71">
        <f>ROUND((Source!AT414/100)*((ROUND(SUMIF(SmtRes!AQ414:'SmtRes'!AQ415,"=1",SmtRes!AD414:'SmtRes'!AD415)*Source!I414, 2)+ROUND(SUMIF(SmtRes!AQ414:'SmtRes'!AQ415,"=1",SmtRes!AC414:'SmtRes'!AC415)*Source!I414, 2))), 2)</f>
        <v>2553.52</v>
      </c>
      <c r="AE71">
        <f>ROUND((Source!AU414/100)*((ROUND(SUMIF(SmtRes!AQ414:'SmtRes'!AQ415,"=1",SmtRes!AD414:'SmtRes'!AD415)*Source!I414, 2)+ROUND(SUMIF(SmtRes!AQ414:'SmtRes'!AQ415,"=1",SmtRes!AC414:'SmtRes'!AC415)*Source!I414, 2))), 2)</f>
        <v>1242.25</v>
      </c>
      <c r="AN71" s="55">
        <f>L64+L69+L70</f>
        <v>4695.7100000000009</v>
      </c>
      <c r="AO71">
        <f>0</f>
        <v>0</v>
      </c>
      <c r="AQ71" t="s">
        <v>1009</v>
      </c>
      <c r="AR71" s="55">
        <f>L64</f>
        <v>2236.0500000000002</v>
      </c>
      <c r="AT71">
        <f>0</f>
        <v>0</v>
      </c>
      <c r="AV71" t="s">
        <v>1009</v>
      </c>
      <c r="AW71">
        <f>0</f>
        <v>0</v>
      </c>
      <c r="AZ71">
        <f>Source!X414</f>
        <v>1654.68</v>
      </c>
      <c r="BA71">
        <f>Source!Y414</f>
        <v>804.98</v>
      </c>
      <c r="BR71" s="55">
        <f>K71</f>
        <v>4695.7100000000009</v>
      </c>
      <c r="BU71">
        <f>ROUND(K71*80/100, 2)</f>
        <v>3756.57</v>
      </c>
      <c r="BV71" s="55">
        <f>K71-BU71</f>
        <v>939.14000000000078</v>
      </c>
      <c r="CB71">
        <f>Source!BM414</f>
        <v>200001</v>
      </c>
      <c r="CC71" t="str">
        <f>Source!E414</f>
        <v>2</v>
      </c>
      <c r="CD71">
        <v>4</v>
      </c>
    </row>
    <row r="72" spans="1:82" ht="68.25" x14ac:dyDescent="0.2">
      <c r="A72" s="38" t="s">
        <v>41</v>
      </c>
      <c r="B72" s="40" t="s">
        <v>1095</v>
      </c>
      <c r="C72" s="40" t="s">
        <v>1096</v>
      </c>
      <c r="D72" s="41" t="str">
        <f>Source!H415</f>
        <v>100 измерений</v>
      </c>
      <c r="E72" s="43">
        <f>Source!K415</f>
        <v>0.06</v>
      </c>
      <c r="F72" s="43"/>
      <c r="G72" s="43">
        <f>Source!I415</f>
        <v>0.06</v>
      </c>
      <c r="H72" s="45"/>
      <c r="I72" s="44"/>
      <c r="J72" s="45"/>
      <c r="K72" s="44"/>
      <c r="L72" s="45"/>
    </row>
    <row r="73" spans="1:82" ht="38.25" x14ac:dyDescent="0.2">
      <c r="B73" s="46" t="str">
        <f>Source!EO415</f>
        <v>Поправка: Мет.421/пр 04.08.20 Пр.8. п. 1</v>
      </c>
      <c r="C73" s="46" t="str">
        <f>Source!CN415</f>
        <v>Поправка: Мет.421/пр 04.08.20 Пр.8. п. 1   Наименование: Выполнение пусконаладочных работ "вхолостую".</v>
      </c>
    </row>
    <row r="74" spans="1:82" x14ac:dyDescent="0.2">
      <c r="C74" s="59" t="str">
        <f>"Объем: "&amp;Source!I415&amp;"=(2*"&amp;"3)/"&amp;"100"</f>
        <v>Объем: 0,06=(2*3)/100</v>
      </c>
    </row>
    <row r="75" spans="1:82" ht="15" x14ac:dyDescent="0.2">
      <c r="A75" s="39"/>
      <c r="B75" s="43">
        <v>1</v>
      </c>
      <c r="C75" s="39" t="s">
        <v>1000</v>
      </c>
      <c r="D75" s="41" t="s">
        <v>781</v>
      </c>
      <c r="E75" s="48"/>
      <c r="F75" s="43"/>
      <c r="G75" s="48">
        <f>Source!U415</f>
        <v>0.62207999999999997</v>
      </c>
      <c r="H75" s="43"/>
      <c r="I75" s="43"/>
      <c r="J75" s="43"/>
      <c r="K75" s="43"/>
      <c r="L75" s="49">
        <f>SUM(L76:L77)-SUMIF(CE76:CE77, 1, L76:L77)</f>
        <v>536.65</v>
      </c>
    </row>
    <row r="76" spans="1:82" ht="14.25" x14ac:dyDescent="0.2">
      <c r="A76" s="40"/>
      <c r="B76" s="40" t="s">
        <v>928</v>
      </c>
      <c r="C76" s="40" t="s">
        <v>929</v>
      </c>
      <c r="D76" s="41" t="s">
        <v>870</v>
      </c>
      <c r="E76" s="43">
        <v>6.48</v>
      </c>
      <c r="F76" s="43">
        <f>ROUND(0.8,7)</f>
        <v>0.8</v>
      </c>
      <c r="G76" s="43">
        <f>SmtRes!CX416</f>
        <v>0.31103999999999998</v>
      </c>
      <c r="H76" s="45"/>
      <c r="I76" s="44"/>
      <c r="J76" s="45">
        <f>SmtRes!CZ416</f>
        <v>872.37</v>
      </c>
      <c r="K76" s="44"/>
      <c r="L76" s="45">
        <f>SmtRes!DI416</f>
        <v>271.33999999999997</v>
      </c>
    </row>
    <row r="77" spans="1:82" ht="14.25" x14ac:dyDescent="0.2">
      <c r="A77" s="40"/>
      <c r="B77" s="40" t="s">
        <v>930</v>
      </c>
      <c r="C77" s="50" t="s">
        <v>931</v>
      </c>
      <c r="D77" s="51" t="s">
        <v>870</v>
      </c>
      <c r="E77" s="52">
        <v>6.48</v>
      </c>
      <c r="F77" s="52">
        <f>ROUND(0.8,7)</f>
        <v>0.8</v>
      </c>
      <c r="G77" s="52">
        <f>SmtRes!CX417</f>
        <v>0.31103999999999998</v>
      </c>
      <c r="H77" s="53"/>
      <c r="I77" s="54"/>
      <c r="J77" s="53">
        <f>SmtRes!CZ417</f>
        <v>852.98</v>
      </c>
      <c r="K77" s="54"/>
      <c r="L77" s="53">
        <f>SmtRes!DI417</f>
        <v>265.31</v>
      </c>
    </row>
    <row r="78" spans="1:82" ht="15" x14ac:dyDescent="0.2">
      <c r="A78" s="40"/>
      <c r="B78" s="40"/>
      <c r="C78" s="57" t="s">
        <v>1004</v>
      </c>
      <c r="D78" s="41"/>
      <c r="E78" s="43"/>
      <c r="F78" s="43"/>
      <c r="G78" s="43"/>
      <c r="H78" s="45"/>
      <c r="I78" s="44"/>
      <c r="J78" s="45"/>
      <c r="K78" s="44"/>
      <c r="L78" s="45">
        <f>L75</f>
        <v>536.65</v>
      </c>
    </row>
    <row r="79" spans="1:82" ht="14.25" x14ac:dyDescent="0.2">
      <c r="A79" s="40"/>
      <c r="B79" s="40"/>
      <c r="C79" s="40" t="s">
        <v>1005</v>
      </c>
      <c r="D79" s="41"/>
      <c r="E79" s="43"/>
      <c r="F79" s="43"/>
      <c r="G79" s="43"/>
      <c r="H79" s="45"/>
      <c r="I79" s="44"/>
      <c r="J79" s="45"/>
      <c r="K79" s="44"/>
      <c r="L79" s="45">
        <f>SUM(AR72:AR82)+SUM(AS72:AS82)+SUM(AT72:AT82)+SUM(AU72:AU82)+SUM(AV72:AV82)</f>
        <v>536.65</v>
      </c>
    </row>
    <row r="80" spans="1:82" ht="14.25" x14ac:dyDescent="0.2">
      <c r="A80" s="40"/>
      <c r="B80" s="40" t="s">
        <v>679</v>
      </c>
      <c r="C80" s="40" t="s">
        <v>1091</v>
      </c>
      <c r="D80" s="41" t="s">
        <v>57</v>
      </c>
      <c r="E80" s="43">
        <f>Source!BZ415</f>
        <v>74</v>
      </c>
      <c r="F80" s="43"/>
      <c r="G80" s="43">
        <f>Source!AT415</f>
        <v>74</v>
      </c>
      <c r="H80" s="45"/>
      <c r="I80" s="44"/>
      <c r="J80" s="45"/>
      <c r="K80" s="44"/>
      <c r="L80" s="45">
        <f>SUM(AZ72:AZ82)</f>
        <v>397.12</v>
      </c>
    </row>
    <row r="81" spans="1:82" ht="14.25" x14ac:dyDescent="0.2">
      <c r="A81" s="50"/>
      <c r="B81" s="50" t="s">
        <v>680</v>
      </c>
      <c r="C81" s="50" t="s">
        <v>1092</v>
      </c>
      <c r="D81" s="51" t="s">
        <v>57</v>
      </c>
      <c r="E81" s="52">
        <f>Source!CA415</f>
        <v>36</v>
      </c>
      <c r="F81" s="52"/>
      <c r="G81" s="52">
        <f>Source!AU415</f>
        <v>36</v>
      </c>
      <c r="H81" s="53"/>
      <c r="I81" s="54"/>
      <c r="J81" s="53"/>
      <c r="K81" s="54"/>
      <c r="L81" s="53">
        <f>SUM(BA72:BA82)</f>
        <v>193.19</v>
      </c>
    </row>
    <row r="82" spans="1:82" ht="15" x14ac:dyDescent="0.2">
      <c r="C82" s="128" t="s">
        <v>1008</v>
      </c>
      <c r="D82" s="128"/>
      <c r="E82" s="128"/>
      <c r="F82" s="128"/>
      <c r="G82" s="128"/>
      <c r="H82" s="128"/>
      <c r="I82" s="129">
        <f>IF(E72&lt;&gt;0,K82/E72, 0)</f>
        <v>18782.666666666668</v>
      </c>
      <c r="J82" s="129"/>
      <c r="K82" s="129">
        <f>L75+L80+L81</f>
        <v>1126.96</v>
      </c>
      <c r="L82" s="129"/>
      <c r="AD82">
        <f>ROUND((Source!AT415/100)*((ROUND(SUMIF(SmtRes!AQ416:'SmtRes'!AQ417,"=1",SmtRes!AD416:'SmtRes'!AD417)*Source!I415, 2)+ROUND(SUMIF(SmtRes!AQ416:'SmtRes'!AQ417,"=1",SmtRes!AC416:'SmtRes'!AC417)*Source!I415, 2))), 2)</f>
        <v>76.599999999999994</v>
      </c>
      <c r="AE82">
        <f>ROUND((Source!AU415/100)*((ROUND(SUMIF(SmtRes!AQ416:'SmtRes'!AQ417,"=1",SmtRes!AD416:'SmtRes'!AD417)*Source!I415, 2)+ROUND(SUMIF(SmtRes!AQ416:'SmtRes'!AQ417,"=1",SmtRes!AC416:'SmtRes'!AC417)*Source!I415, 2))), 2)</f>
        <v>37.270000000000003</v>
      </c>
      <c r="AN82" s="55">
        <f>L75+L80+L81</f>
        <v>1126.96</v>
      </c>
      <c r="AO82">
        <f>0</f>
        <v>0</v>
      </c>
      <c r="AQ82" t="s">
        <v>1009</v>
      </c>
      <c r="AR82" s="55">
        <f>L75</f>
        <v>536.65</v>
      </c>
      <c r="AT82">
        <f>0</f>
        <v>0</v>
      </c>
      <c r="AV82" t="s">
        <v>1009</v>
      </c>
      <c r="AW82">
        <f>0</f>
        <v>0</v>
      </c>
      <c r="AZ82">
        <f>Source!X415</f>
        <v>397.12</v>
      </c>
      <c r="BA82">
        <f>Source!Y415</f>
        <v>193.19</v>
      </c>
      <c r="BR82" s="55">
        <f>K82</f>
        <v>1126.96</v>
      </c>
      <c r="BU82">
        <f>ROUND(K82*80/100, 2)</f>
        <v>901.57</v>
      </c>
      <c r="BV82" s="55">
        <f>K82-BU82</f>
        <v>225.39</v>
      </c>
      <c r="CB82">
        <f>Source!BM415</f>
        <v>200001</v>
      </c>
      <c r="CC82" t="str">
        <f>Source!E415</f>
        <v>3</v>
      </c>
      <c r="CD82">
        <v>4</v>
      </c>
    </row>
    <row r="83" spans="1:82" ht="68.25" x14ac:dyDescent="0.2">
      <c r="A83" s="38" t="s">
        <v>58</v>
      </c>
      <c r="B83" s="40" t="s">
        <v>1097</v>
      </c>
      <c r="C83" s="40" t="s">
        <v>1098</v>
      </c>
      <c r="D83" s="41" t="str">
        <f>Source!H416</f>
        <v>ШТ</v>
      </c>
      <c r="E83" s="43">
        <f>Source!K416</f>
        <v>1</v>
      </c>
      <c r="F83" s="43"/>
      <c r="G83" s="43">
        <f>Source!I416</f>
        <v>1</v>
      </c>
      <c r="H83" s="45"/>
      <c r="I83" s="44"/>
      <c r="J83" s="45"/>
      <c r="K83" s="44"/>
      <c r="L83" s="45"/>
    </row>
    <row r="84" spans="1:82" ht="38.25" x14ac:dyDescent="0.2">
      <c r="B84" s="46" t="str">
        <f>Source!EO416</f>
        <v>Поправка: Мет.421/пр 04.08.20 Пр.8. п. 1</v>
      </c>
      <c r="C84" s="46" t="str">
        <f>Source!CN416</f>
        <v>Поправка: Мет.421/пр 04.08.20 Пр.8. п. 1   Наименование: Выполнение пусконаладочных работ "вхолостую".</v>
      </c>
    </row>
    <row r="85" spans="1:82" ht="15" x14ac:dyDescent="0.2">
      <c r="A85" s="39"/>
      <c r="B85" s="43">
        <v>1</v>
      </c>
      <c r="C85" s="39" t="s">
        <v>1000</v>
      </c>
      <c r="D85" s="41" t="s">
        <v>781</v>
      </c>
      <c r="E85" s="48"/>
      <c r="F85" s="43"/>
      <c r="G85" s="48">
        <f>Source!U416</f>
        <v>1.296</v>
      </c>
      <c r="H85" s="43"/>
      <c r="I85" s="43"/>
      <c r="J85" s="43"/>
      <c r="K85" s="43"/>
      <c r="L85" s="49">
        <f>SUM(L86:L87)-SUMIF(CE86:CE87, 1, L86:L87)</f>
        <v>1118.03</v>
      </c>
    </row>
    <row r="86" spans="1:82" ht="14.25" x14ac:dyDescent="0.2">
      <c r="A86" s="40"/>
      <c r="B86" s="40" t="s">
        <v>928</v>
      </c>
      <c r="C86" s="40" t="s">
        <v>929</v>
      </c>
      <c r="D86" s="41" t="s">
        <v>870</v>
      </c>
      <c r="E86" s="43">
        <v>0.81</v>
      </c>
      <c r="F86" s="43">
        <f>ROUND(0.8,7)</f>
        <v>0.8</v>
      </c>
      <c r="G86" s="43">
        <f>SmtRes!CX418</f>
        <v>0.64800000000000002</v>
      </c>
      <c r="H86" s="45"/>
      <c r="I86" s="44"/>
      <c r="J86" s="45">
        <f>SmtRes!CZ418</f>
        <v>872.37</v>
      </c>
      <c r="K86" s="44"/>
      <c r="L86" s="45">
        <f>SmtRes!DI418</f>
        <v>565.29999999999995</v>
      </c>
    </row>
    <row r="87" spans="1:82" ht="14.25" x14ac:dyDescent="0.2">
      <c r="A87" s="40"/>
      <c r="B87" s="40" t="s">
        <v>930</v>
      </c>
      <c r="C87" s="50" t="s">
        <v>931</v>
      </c>
      <c r="D87" s="51" t="s">
        <v>870</v>
      </c>
      <c r="E87" s="52">
        <v>0.81</v>
      </c>
      <c r="F87" s="52">
        <f>ROUND(0.8,7)</f>
        <v>0.8</v>
      </c>
      <c r="G87" s="52">
        <f>SmtRes!CX419</f>
        <v>0.64800000000000002</v>
      </c>
      <c r="H87" s="53"/>
      <c r="I87" s="54"/>
      <c r="J87" s="53">
        <f>SmtRes!CZ419</f>
        <v>852.98</v>
      </c>
      <c r="K87" s="54"/>
      <c r="L87" s="53">
        <f>SmtRes!DI419</f>
        <v>552.73</v>
      </c>
    </row>
    <row r="88" spans="1:82" ht="15" x14ac:dyDescent="0.2">
      <c r="A88" s="40"/>
      <c r="B88" s="40"/>
      <c r="C88" s="57" t="s">
        <v>1004</v>
      </c>
      <c r="D88" s="41"/>
      <c r="E88" s="43"/>
      <c r="F88" s="43"/>
      <c r="G88" s="43"/>
      <c r="H88" s="45"/>
      <c r="I88" s="44"/>
      <c r="J88" s="45"/>
      <c r="K88" s="44"/>
      <c r="L88" s="45">
        <f>L85</f>
        <v>1118.03</v>
      </c>
    </row>
    <row r="89" spans="1:82" ht="14.25" x14ac:dyDescent="0.2">
      <c r="A89" s="40"/>
      <c r="B89" s="40"/>
      <c r="C89" s="40" t="s">
        <v>1005</v>
      </c>
      <c r="D89" s="41"/>
      <c r="E89" s="43"/>
      <c r="F89" s="43"/>
      <c r="G89" s="43"/>
      <c r="H89" s="45"/>
      <c r="I89" s="44"/>
      <c r="J89" s="45"/>
      <c r="K89" s="44"/>
      <c r="L89" s="45">
        <f>SUM(AR83:AR92)+SUM(AS83:AS92)+SUM(AT83:AT92)+SUM(AU83:AU92)+SUM(AV83:AV92)</f>
        <v>1118.03</v>
      </c>
    </row>
    <row r="90" spans="1:82" ht="14.25" x14ac:dyDescent="0.2">
      <c r="A90" s="40"/>
      <c r="B90" s="40" t="s">
        <v>679</v>
      </c>
      <c r="C90" s="40" t="s">
        <v>1091</v>
      </c>
      <c r="D90" s="41" t="s">
        <v>57</v>
      </c>
      <c r="E90" s="43">
        <f>Source!BZ416</f>
        <v>74</v>
      </c>
      <c r="F90" s="43"/>
      <c r="G90" s="43">
        <f>Source!AT416</f>
        <v>74</v>
      </c>
      <c r="H90" s="45"/>
      <c r="I90" s="44"/>
      <c r="J90" s="45"/>
      <c r="K90" s="44"/>
      <c r="L90" s="45">
        <f>SUM(AZ83:AZ92)</f>
        <v>827.34</v>
      </c>
    </row>
    <row r="91" spans="1:82" ht="14.25" x14ac:dyDescent="0.2">
      <c r="A91" s="50"/>
      <c r="B91" s="50" t="s">
        <v>680</v>
      </c>
      <c r="C91" s="50" t="s">
        <v>1092</v>
      </c>
      <c r="D91" s="51" t="s">
        <v>57</v>
      </c>
      <c r="E91" s="52">
        <f>Source!CA416</f>
        <v>36</v>
      </c>
      <c r="F91" s="52"/>
      <c r="G91" s="52">
        <f>Source!AU416</f>
        <v>36</v>
      </c>
      <c r="H91" s="53"/>
      <c r="I91" s="54"/>
      <c r="J91" s="53"/>
      <c r="K91" s="54"/>
      <c r="L91" s="53">
        <f>SUM(BA83:BA92)</f>
        <v>402.49</v>
      </c>
    </row>
    <row r="92" spans="1:82" ht="15" x14ac:dyDescent="0.2">
      <c r="C92" s="128" t="s">
        <v>1008</v>
      </c>
      <c r="D92" s="128"/>
      <c r="E92" s="128"/>
      <c r="F92" s="128"/>
      <c r="G92" s="128"/>
      <c r="H92" s="128"/>
      <c r="I92" s="129">
        <f>IF(E83&lt;&gt;0,K92/E83, 0)</f>
        <v>2347.8599999999997</v>
      </c>
      <c r="J92" s="129"/>
      <c r="K92" s="129">
        <f>L85+L90+L91</f>
        <v>2347.8599999999997</v>
      </c>
      <c r="L92" s="129"/>
      <c r="AD92">
        <f>ROUND((Source!AT416/100)*((ROUND(SUMIF(SmtRes!AQ418:'SmtRes'!AQ419,"=1",SmtRes!AD418:'SmtRes'!AD419)*Source!I416, 2)+ROUND(SUMIF(SmtRes!AQ418:'SmtRes'!AQ419,"=1",SmtRes!AC418:'SmtRes'!AC419)*Source!I416, 2))), 2)</f>
        <v>1276.76</v>
      </c>
      <c r="AE92">
        <f>ROUND((Source!AU416/100)*((ROUND(SUMIF(SmtRes!AQ418:'SmtRes'!AQ419,"=1",SmtRes!AD418:'SmtRes'!AD419)*Source!I416, 2)+ROUND(SUMIF(SmtRes!AQ418:'SmtRes'!AQ419,"=1",SmtRes!AC418:'SmtRes'!AC419)*Source!I416, 2))), 2)</f>
        <v>621.13</v>
      </c>
      <c r="AN92" s="55">
        <f>L85+L90+L91</f>
        <v>2347.8599999999997</v>
      </c>
      <c r="AO92">
        <f>0</f>
        <v>0</v>
      </c>
      <c r="AQ92" t="s">
        <v>1009</v>
      </c>
      <c r="AR92" s="55">
        <f>L85</f>
        <v>1118.03</v>
      </c>
      <c r="AT92">
        <f>0</f>
        <v>0</v>
      </c>
      <c r="AV92" t="s">
        <v>1009</v>
      </c>
      <c r="AW92">
        <f>0</f>
        <v>0</v>
      </c>
      <c r="AZ92">
        <f>Source!X416</f>
        <v>827.34</v>
      </c>
      <c r="BA92">
        <f>Source!Y416</f>
        <v>402.49</v>
      </c>
      <c r="BR92" s="55">
        <f>K92</f>
        <v>2347.8599999999997</v>
      </c>
      <c r="BU92">
        <f>ROUND(K92*80/100, 2)</f>
        <v>1878.29</v>
      </c>
      <c r="BV92" s="55">
        <f>K92-BU92</f>
        <v>469.56999999999971</v>
      </c>
      <c r="CB92">
        <f>Source!BM416</f>
        <v>200001</v>
      </c>
      <c r="CC92" t="str">
        <f>Source!E416</f>
        <v>4</v>
      </c>
      <c r="CD92">
        <v>4</v>
      </c>
    </row>
    <row r="94" spans="1:82" ht="15" x14ac:dyDescent="0.2">
      <c r="A94" s="74"/>
      <c r="B94" s="75"/>
      <c r="C94" s="148" t="s">
        <v>1071</v>
      </c>
      <c r="D94" s="148"/>
      <c r="E94" s="148"/>
      <c r="F94" s="148"/>
      <c r="G94" s="148"/>
      <c r="H94" s="148"/>
      <c r="I94" s="76"/>
      <c r="J94" s="74"/>
      <c r="K94" s="77"/>
      <c r="L94" s="76"/>
    </row>
    <row r="96" spans="1:82" ht="15" hidden="1" x14ac:dyDescent="0.2">
      <c r="A96" s="64"/>
      <c r="B96" s="65"/>
      <c r="C96" s="144" t="s">
        <v>1072</v>
      </c>
      <c r="D96" s="144"/>
      <c r="E96" s="144"/>
      <c r="F96" s="144"/>
      <c r="G96" s="144"/>
      <c r="H96" s="144"/>
      <c r="I96" s="49"/>
      <c r="J96" s="64"/>
      <c r="K96" s="66"/>
      <c r="L96" s="49">
        <f>L98+L113+L114</f>
        <v>0</v>
      </c>
    </row>
    <row r="97" spans="1:12" ht="14.25" hidden="1" x14ac:dyDescent="0.2">
      <c r="A97" s="58"/>
      <c r="B97" s="63"/>
      <c r="C97" s="143" t="s">
        <v>1018</v>
      </c>
      <c r="D97" s="142"/>
      <c r="E97" s="142"/>
      <c r="F97" s="142"/>
      <c r="G97" s="142"/>
      <c r="H97" s="142"/>
      <c r="I97" s="45"/>
      <c r="J97" s="58"/>
      <c r="K97" s="43"/>
      <c r="L97" s="45"/>
    </row>
    <row r="98" spans="1:12" ht="14.25" hidden="1" x14ac:dyDescent="0.2">
      <c r="A98" s="58"/>
      <c r="B98" s="63"/>
      <c r="C98" s="142" t="s">
        <v>1073</v>
      </c>
      <c r="D98" s="142"/>
      <c r="E98" s="142"/>
      <c r="F98" s="142"/>
      <c r="G98" s="142"/>
      <c r="H98" s="142"/>
      <c r="I98" s="45"/>
      <c r="J98" s="58"/>
      <c r="K98" s="43"/>
      <c r="L98" s="45">
        <f>L100+L101+L107+L111</f>
        <v>0</v>
      </c>
    </row>
    <row r="99" spans="1:12" ht="14.25" hidden="1" x14ac:dyDescent="0.2">
      <c r="A99" s="58"/>
      <c r="B99" s="63"/>
      <c r="C99" s="143" t="s">
        <v>1018</v>
      </c>
      <c r="D99" s="142"/>
      <c r="E99" s="142"/>
      <c r="F99" s="142"/>
      <c r="G99" s="142"/>
      <c r="H99" s="142"/>
      <c r="I99" s="45"/>
      <c r="J99" s="58"/>
      <c r="K99" s="43"/>
      <c r="L99" s="45"/>
    </row>
    <row r="100" spans="1:12" ht="14.25" hidden="1" x14ac:dyDescent="0.2">
      <c r="A100" s="58"/>
      <c r="B100" s="63"/>
      <c r="C100" s="142" t="s">
        <v>1074</v>
      </c>
      <c r="D100" s="142"/>
      <c r="E100" s="142"/>
      <c r="F100" s="142"/>
      <c r="G100" s="142"/>
      <c r="H100" s="142"/>
      <c r="I100" s="45"/>
      <c r="J100" s="58"/>
      <c r="K100" s="43"/>
      <c r="L100" s="45">
        <f>SUMIF(CD52:CD92, 1, AR52:AR92)</f>
        <v>0</v>
      </c>
    </row>
    <row r="101" spans="1:12" ht="14.25" hidden="1" x14ac:dyDescent="0.2">
      <c r="A101" s="58"/>
      <c r="B101" s="63"/>
      <c r="C101" s="142" t="s">
        <v>1020</v>
      </c>
      <c r="D101" s="142"/>
      <c r="E101" s="142"/>
      <c r="F101" s="142"/>
      <c r="G101" s="142"/>
      <c r="H101" s="142"/>
      <c r="I101" s="45"/>
      <c r="J101" s="58"/>
      <c r="K101" s="43"/>
      <c r="L101" s="45">
        <f>L103+L106+L105</f>
        <v>0</v>
      </c>
    </row>
    <row r="102" spans="1:12" ht="14.25" hidden="1" x14ac:dyDescent="0.2">
      <c r="A102" s="58"/>
      <c r="B102" s="63"/>
      <c r="C102" s="143" t="s">
        <v>1021</v>
      </c>
      <c r="D102" s="142"/>
      <c r="E102" s="142"/>
      <c r="F102" s="142"/>
      <c r="G102" s="142"/>
      <c r="H102" s="142"/>
      <c r="I102" s="45"/>
      <c r="J102" s="58"/>
      <c r="K102" s="43"/>
      <c r="L102" s="45"/>
    </row>
    <row r="103" spans="1:12" ht="14.25" hidden="1" x14ac:dyDescent="0.2">
      <c r="A103" s="58"/>
      <c r="B103" s="63"/>
      <c r="C103" s="142" t="s">
        <v>1020</v>
      </c>
      <c r="D103" s="142"/>
      <c r="E103" s="142"/>
      <c r="F103" s="142"/>
      <c r="G103" s="142"/>
      <c r="H103" s="142"/>
      <c r="I103" s="45"/>
      <c r="J103" s="58"/>
      <c r="K103" s="43"/>
      <c r="L103" s="45">
        <f>SUMIF(CD52:CD92, 1, AO52:AO92)</f>
        <v>0</v>
      </c>
    </row>
    <row r="104" spans="1:12" ht="14.25" hidden="1" x14ac:dyDescent="0.2">
      <c r="A104" s="58"/>
      <c r="B104" s="63"/>
      <c r="C104" s="143" t="s">
        <v>1022</v>
      </c>
      <c r="D104" s="142"/>
      <c r="E104" s="142"/>
      <c r="F104" s="142"/>
      <c r="G104" s="142"/>
      <c r="H104" s="142"/>
      <c r="I104" s="45"/>
      <c r="J104" s="58"/>
      <c r="K104" s="43"/>
      <c r="L104" s="45"/>
    </row>
    <row r="105" spans="1:12" ht="14.25" hidden="1" x14ac:dyDescent="0.2">
      <c r="A105" s="58"/>
      <c r="B105" s="63"/>
      <c r="C105" s="142" t="s">
        <v>1042</v>
      </c>
      <c r="D105" s="142"/>
      <c r="E105" s="142"/>
      <c r="F105" s="142"/>
      <c r="G105" s="142"/>
      <c r="H105" s="142"/>
      <c r="I105" s="45"/>
      <c r="J105" s="58"/>
      <c r="K105" s="43"/>
      <c r="L105" s="45">
        <f>SUMIF(CD52:CD92, 1, AT52:AT92)</f>
        <v>0</v>
      </c>
    </row>
    <row r="106" spans="1:12" ht="14.25" hidden="1" x14ac:dyDescent="0.2">
      <c r="A106" s="58"/>
      <c r="B106" s="63"/>
      <c r="C106" s="142" t="s">
        <v>1023</v>
      </c>
      <c r="D106" s="142"/>
      <c r="E106" s="142"/>
      <c r="F106" s="142"/>
      <c r="G106" s="142"/>
      <c r="H106" s="142"/>
      <c r="I106" s="45"/>
      <c r="J106" s="58"/>
      <c r="K106" s="43"/>
      <c r="L106" s="45">
        <f>SUMIF(CD52:CD92, 1, AV52:AV92)</f>
        <v>0</v>
      </c>
    </row>
    <row r="107" spans="1:12" ht="14.25" hidden="1" x14ac:dyDescent="0.2">
      <c r="A107" s="58"/>
      <c r="B107" s="63"/>
      <c r="C107" s="142" t="s">
        <v>1024</v>
      </c>
      <c r="D107" s="142"/>
      <c r="E107" s="142"/>
      <c r="F107" s="142"/>
      <c r="G107" s="142"/>
      <c r="H107" s="142"/>
      <c r="I107" s="45"/>
      <c r="J107" s="58"/>
      <c r="K107" s="43"/>
      <c r="L107" s="45">
        <f>L109+L110</f>
        <v>0</v>
      </c>
    </row>
    <row r="108" spans="1:12" ht="14.25" hidden="1" x14ac:dyDescent="0.2">
      <c r="A108" s="58"/>
      <c r="B108" s="63"/>
      <c r="C108" s="143" t="s">
        <v>1021</v>
      </c>
      <c r="D108" s="142"/>
      <c r="E108" s="142"/>
      <c r="F108" s="142"/>
      <c r="G108" s="142"/>
      <c r="H108" s="142"/>
      <c r="I108" s="45"/>
      <c r="J108" s="58"/>
      <c r="K108" s="43"/>
      <c r="L108" s="45"/>
    </row>
    <row r="109" spans="1:12" ht="14.25" hidden="1" x14ac:dyDescent="0.2">
      <c r="A109" s="58"/>
      <c r="B109" s="63"/>
      <c r="C109" s="142" t="s">
        <v>1025</v>
      </c>
      <c r="D109" s="142"/>
      <c r="E109" s="142"/>
      <c r="F109" s="142"/>
      <c r="G109" s="142"/>
      <c r="H109" s="142"/>
      <c r="I109" s="45"/>
      <c r="J109" s="58"/>
      <c r="K109" s="43"/>
      <c r="L109" s="45">
        <f>SUMIF(CD52:CD92, 1, AW52:AW92)-SUMIF(CD52:CD92, 1, BK52:BK92)</f>
        <v>0</v>
      </c>
    </row>
    <row r="110" spans="1:12" ht="14.25" hidden="1" x14ac:dyDescent="0.2">
      <c r="A110" s="58"/>
      <c r="B110" s="63"/>
      <c r="C110" s="142" t="s">
        <v>1026</v>
      </c>
      <c r="D110" s="142"/>
      <c r="E110" s="142"/>
      <c r="F110" s="142"/>
      <c r="G110" s="142"/>
      <c r="H110" s="142"/>
      <c r="I110" s="45"/>
      <c r="J110" s="58"/>
      <c r="K110" s="43"/>
      <c r="L110" s="45">
        <f>SUMIF(CD52:CD92, 1, BC52:BC92)</f>
        <v>0</v>
      </c>
    </row>
    <row r="111" spans="1:12" ht="14.25" hidden="1" x14ac:dyDescent="0.2">
      <c r="A111" s="58"/>
      <c r="B111" s="63"/>
      <c r="C111" s="142" t="s">
        <v>1027</v>
      </c>
      <c r="D111" s="142"/>
      <c r="E111" s="142"/>
      <c r="F111" s="142"/>
      <c r="G111" s="142"/>
      <c r="H111" s="142"/>
      <c r="I111" s="45"/>
      <c r="J111" s="58"/>
      <c r="K111" s="43"/>
      <c r="L111" s="45">
        <f>SUMIF(CD52:CD92, 1, BB52:BB92)</f>
        <v>0</v>
      </c>
    </row>
    <row r="112" spans="1:12" ht="14.25" hidden="1" x14ac:dyDescent="0.2">
      <c r="A112" s="58"/>
      <c r="B112" s="63"/>
      <c r="C112" s="142" t="s">
        <v>1075</v>
      </c>
      <c r="D112" s="142"/>
      <c r="E112" s="142"/>
      <c r="F112" s="142"/>
      <c r="G112" s="142"/>
      <c r="H112" s="142"/>
      <c r="I112" s="45"/>
      <c r="J112" s="58"/>
      <c r="K112" s="43"/>
      <c r="L112" s="45">
        <f>SUMIF(CD52:CD92, 1, AR52:AR92)+SUMIF(CD52:CD92, 1, AT52:AT92)+SUMIF(CD52:CD92, 1, AV52:AV92)</f>
        <v>0</v>
      </c>
    </row>
    <row r="113" spans="1:12" ht="14.25" hidden="1" x14ac:dyDescent="0.2">
      <c r="A113" s="58"/>
      <c r="B113" s="63"/>
      <c r="C113" s="142" t="s">
        <v>1076</v>
      </c>
      <c r="D113" s="142"/>
      <c r="E113" s="142"/>
      <c r="F113" s="142"/>
      <c r="G113" s="142"/>
      <c r="H113" s="142"/>
      <c r="I113" s="45"/>
      <c r="J113" s="58"/>
      <c r="K113" s="43"/>
      <c r="L113" s="45">
        <f>SUMIF(CD52:CD92, 1, AZ52:AZ92)</f>
        <v>0</v>
      </c>
    </row>
    <row r="114" spans="1:12" ht="14.25" hidden="1" x14ac:dyDescent="0.2">
      <c r="A114" s="58"/>
      <c r="B114" s="63"/>
      <c r="C114" s="142" t="s">
        <v>1077</v>
      </c>
      <c r="D114" s="142"/>
      <c r="E114" s="142"/>
      <c r="F114" s="142"/>
      <c r="G114" s="142"/>
      <c r="H114" s="142"/>
      <c r="I114" s="45"/>
      <c r="J114" s="58"/>
      <c r="K114" s="43"/>
      <c r="L114" s="45">
        <f>SUMIF(CD52:CD92, 1, BA52:BA92)</f>
        <v>0</v>
      </c>
    </row>
    <row r="115" spans="1:12" hidden="1" x14ac:dyDescent="0.2"/>
    <row r="116" spans="1:12" ht="15" hidden="1" x14ac:dyDescent="0.2">
      <c r="A116" s="64"/>
      <c r="B116" s="65"/>
      <c r="C116" s="144" t="s">
        <v>1078</v>
      </c>
      <c r="D116" s="144"/>
      <c r="E116" s="144"/>
      <c r="F116" s="144"/>
      <c r="G116" s="144"/>
      <c r="H116" s="144"/>
      <c r="I116" s="49"/>
      <c r="J116" s="64"/>
      <c r="K116" s="66"/>
      <c r="L116" s="49">
        <f>L118+L133+L134</f>
        <v>0</v>
      </c>
    </row>
    <row r="117" spans="1:12" ht="14.25" hidden="1" x14ac:dyDescent="0.2">
      <c r="A117" s="58"/>
      <c r="B117" s="63"/>
      <c r="C117" s="143" t="s">
        <v>1018</v>
      </c>
      <c r="D117" s="142"/>
      <c r="E117" s="142"/>
      <c r="F117" s="142"/>
      <c r="G117" s="142"/>
      <c r="H117" s="142"/>
      <c r="I117" s="45"/>
      <c r="J117" s="58"/>
      <c r="K117" s="43"/>
      <c r="L117" s="45"/>
    </row>
    <row r="118" spans="1:12" ht="14.25" hidden="1" x14ac:dyDescent="0.2">
      <c r="A118" s="58"/>
      <c r="B118" s="63"/>
      <c r="C118" s="142" t="s">
        <v>1073</v>
      </c>
      <c r="D118" s="142"/>
      <c r="E118" s="142"/>
      <c r="F118" s="142"/>
      <c r="G118" s="142"/>
      <c r="H118" s="142"/>
      <c r="I118" s="45"/>
      <c r="J118" s="58"/>
      <c r="K118" s="43"/>
      <c r="L118" s="45">
        <f>L120+L121+L127+L131</f>
        <v>0</v>
      </c>
    </row>
    <row r="119" spans="1:12" ht="14.25" hidden="1" x14ac:dyDescent="0.2">
      <c r="A119" s="58"/>
      <c r="B119" s="63"/>
      <c r="C119" s="143" t="s">
        <v>1018</v>
      </c>
      <c r="D119" s="142"/>
      <c r="E119" s="142"/>
      <c r="F119" s="142"/>
      <c r="G119" s="142"/>
      <c r="H119" s="142"/>
      <c r="I119" s="45"/>
      <c r="J119" s="58"/>
      <c r="K119" s="43"/>
      <c r="L119" s="45"/>
    </row>
    <row r="120" spans="1:12" ht="14.25" hidden="1" x14ac:dyDescent="0.2">
      <c r="A120" s="58"/>
      <c r="B120" s="63"/>
      <c r="C120" s="142" t="s">
        <v>1074</v>
      </c>
      <c r="D120" s="142"/>
      <c r="E120" s="142"/>
      <c r="F120" s="142"/>
      <c r="G120" s="142"/>
      <c r="H120" s="142"/>
      <c r="I120" s="45"/>
      <c r="J120" s="58"/>
      <c r="K120" s="43"/>
      <c r="L120" s="45">
        <f>SUMIF(CD52:CD114, 2, AR52:AR114)</f>
        <v>0</v>
      </c>
    </row>
    <row r="121" spans="1:12" ht="14.25" hidden="1" x14ac:dyDescent="0.2">
      <c r="A121" s="58"/>
      <c r="B121" s="63"/>
      <c r="C121" s="142" t="s">
        <v>1020</v>
      </c>
      <c r="D121" s="142"/>
      <c r="E121" s="142"/>
      <c r="F121" s="142"/>
      <c r="G121" s="142"/>
      <c r="H121" s="142"/>
      <c r="I121" s="45"/>
      <c r="J121" s="58"/>
      <c r="K121" s="43"/>
      <c r="L121" s="45">
        <f>L123+L126+L125</f>
        <v>0</v>
      </c>
    </row>
    <row r="122" spans="1:12" ht="14.25" hidden="1" x14ac:dyDescent="0.2">
      <c r="A122" s="58"/>
      <c r="B122" s="63"/>
      <c r="C122" s="143" t="s">
        <v>1021</v>
      </c>
      <c r="D122" s="142"/>
      <c r="E122" s="142"/>
      <c r="F122" s="142"/>
      <c r="G122" s="142"/>
      <c r="H122" s="142"/>
      <c r="I122" s="45"/>
      <c r="J122" s="58"/>
      <c r="K122" s="43"/>
      <c r="L122" s="45"/>
    </row>
    <row r="123" spans="1:12" ht="14.25" hidden="1" x14ac:dyDescent="0.2">
      <c r="A123" s="58"/>
      <c r="B123" s="63"/>
      <c r="C123" s="142" t="s">
        <v>1020</v>
      </c>
      <c r="D123" s="142"/>
      <c r="E123" s="142"/>
      <c r="F123" s="142"/>
      <c r="G123" s="142"/>
      <c r="H123" s="142"/>
      <c r="I123" s="45"/>
      <c r="J123" s="58"/>
      <c r="K123" s="43"/>
      <c r="L123" s="45">
        <f>SUMIF(CD52:CD114, 2, AO52:AO114)</f>
        <v>0</v>
      </c>
    </row>
    <row r="124" spans="1:12" ht="14.25" hidden="1" x14ac:dyDescent="0.2">
      <c r="A124" s="58"/>
      <c r="B124" s="63"/>
      <c r="C124" s="143" t="s">
        <v>1022</v>
      </c>
      <c r="D124" s="142"/>
      <c r="E124" s="142"/>
      <c r="F124" s="142"/>
      <c r="G124" s="142"/>
      <c r="H124" s="142"/>
      <c r="I124" s="45"/>
      <c r="J124" s="58"/>
      <c r="K124" s="43"/>
      <c r="L124" s="45"/>
    </row>
    <row r="125" spans="1:12" ht="14.25" hidden="1" x14ac:dyDescent="0.2">
      <c r="A125" s="58"/>
      <c r="B125" s="63"/>
      <c r="C125" s="142" t="s">
        <v>1042</v>
      </c>
      <c r="D125" s="142"/>
      <c r="E125" s="142"/>
      <c r="F125" s="142"/>
      <c r="G125" s="142"/>
      <c r="H125" s="142"/>
      <c r="I125" s="45"/>
      <c r="J125" s="58"/>
      <c r="K125" s="43"/>
      <c r="L125" s="45">
        <f>SUMIF(CD52:CD114, 2, AT52:AT114)</f>
        <v>0</v>
      </c>
    </row>
    <row r="126" spans="1:12" ht="14.25" hidden="1" x14ac:dyDescent="0.2">
      <c r="A126" s="58"/>
      <c r="B126" s="63"/>
      <c r="C126" s="142" t="s">
        <v>1023</v>
      </c>
      <c r="D126" s="142"/>
      <c r="E126" s="142"/>
      <c r="F126" s="142"/>
      <c r="G126" s="142"/>
      <c r="H126" s="142"/>
      <c r="I126" s="45"/>
      <c r="J126" s="58"/>
      <c r="K126" s="43"/>
      <c r="L126" s="45">
        <f>SUMIF(CD52:CD114, 2, AV52:AV114)</f>
        <v>0</v>
      </c>
    </row>
    <row r="127" spans="1:12" ht="14.25" hidden="1" x14ac:dyDescent="0.2">
      <c r="A127" s="58"/>
      <c r="B127" s="63"/>
      <c r="C127" s="142" t="s">
        <v>1024</v>
      </c>
      <c r="D127" s="142"/>
      <c r="E127" s="142"/>
      <c r="F127" s="142"/>
      <c r="G127" s="142"/>
      <c r="H127" s="142"/>
      <c r="I127" s="45"/>
      <c r="J127" s="58"/>
      <c r="K127" s="43"/>
      <c r="L127" s="45">
        <f>L129+L130</f>
        <v>0</v>
      </c>
    </row>
    <row r="128" spans="1:12" ht="14.25" hidden="1" x14ac:dyDescent="0.2">
      <c r="A128" s="58"/>
      <c r="B128" s="63"/>
      <c r="C128" s="143" t="s">
        <v>1021</v>
      </c>
      <c r="D128" s="142"/>
      <c r="E128" s="142"/>
      <c r="F128" s="142"/>
      <c r="G128" s="142"/>
      <c r="H128" s="142"/>
      <c r="I128" s="45"/>
      <c r="J128" s="58"/>
      <c r="K128" s="43"/>
      <c r="L128" s="45"/>
    </row>
    <row r="129" spans="1:12" ht="14.25" hidden="1" x14ac:dyDescent="0.2">
      <c r="A129" s="58"/>
      <c r="B129" s="63"/>
      <c r="C129" s="142" t="s">
        <v>1025</v>
      </c>
      <c r="D129" s="142"/>
      <c r="E129" s="142"/>
      <c r="F129" s="142"/>
      <c r="G129" s="142"/>
      <c r="H129" s="142"/>
      <c r="I129" s="45"/>
      <c r="J129" s="58"/>
      <c r="K129" s="43"/>
      <c r="L129" s="45">
        <f>SUMIF(CD52:CD114, 2, AW52:AW114)-SUMIF(CD52:CD114, 2, BK52:BK114)</f>
        <v>0</v>
      </c>
    </row>
    <row r="130" spans="1:12" ht="14.25" hidden="1" x14ac:dyDescent="0.2">
      <c r="A130" s="58"/>
      <c r="B130" s="63"/>
      <c r="C130" s="142" t="s">
        <v>1026</v>
      </c>
      <c r="D130" s="142"/>
      <c r="E130" s="142"/>
      <c r="F130" s="142"/>
      <c r="G130" s="142"/>
      <c r="H130" s="142"/>
      <c r="I130" s="45"/>
      <c r="J130" s="58"/>
      <c r="K130" s="43"/>
      <c r="L130" s="45">
        <f>SUMIF(CD52:CD114, 2, BC52:BC114)</f>
        <v>0</v>
      </c>
    </row>
    <row r="131" spans="1:12" ht="14.25" hidden="1" x14ac:dyDescent="0.2">
      <c r="A131" s="58"/>
      <c r="B131" s="63"/>
      <c r="C131" s="142" t="s">
        <v>1027</v>
      </c>
      <c r="D131" s="142"/>
      <c r="E131" s="142"/>
      <c r="F131" s="142"/>
      <c r="G131" s="142"/>
      <c r="H131" s="142"/>
      <c r="I131" s="45"/>
      <c r="J131" s="58"/>
      <c r="K131" s="43"/>
      <c r="L131" s="45">
        <f>SUMIF(CD52:CD114, 2, BB52:BB114)</f>
        <v>0</v>
      </c>
    </row>
    <row r="132" spans="1:12" ht="14.25" hidden="1" x14ac:dyDescent="0.2">
      <c r="A132" s="58"/>
      <c r="B132" s="63"/>
      <c r="C132" s="142" t="s">
        <v>1075</v>
      </c>
      <c r="D132" s="142"/>
      <c r="E132" s="142"/>
      <c r="F132" s="142"/>
      <c r="G132" s="142"/>
      <c r="H132" s="142"/>
      <c r="I132" s="45"/>
      <c r="J132" s="58"/>
      <c r="K132" s="43"/>
      <c r="L132" s="45">
        <f>SUMIF(CD52:CD114, 2, AR52:AR114)+SUMIF(CD52:CD114, 2, AT52:AT114)+SUMIF(CD52:CD114, 2, AV52:AV114)</f>
        <v>0</v>
      </c>
    </row>
    <row r="133" spans="1:12" ht="14.25" hidden="1" x14ac:dyDescent="0.2">
      <c r="A133" s="58"/>
      <c r="B133" s="63"/>
      <c r="C133" s="142" t="s">
        <v>1076</v>
      </c>
      <c r="D133" s="142"/>
      <c r="E133" s="142"/>
      <c r="F133" s="142"/>
      <c r="G133" s="142"/>
      <c r="H133" s="142"/>
      <c r="I133" s="45"/>
      <c r="J133" s="58"/>
      <c r="K133" s="43"/>
      <c r="L133" s="45">
        <f>SUMIF(CD52:CD114, 2, AZ52:AZ114)</f>
        <v>0</v>
      </c>
    </row>
    <row r="134" spans="1:12" ht="14.25" hidden="1" x14ac:dyDescent="0.2">
      <c r="A134" s="58"/>
      <c r="B134" s="63"/>
      <c r="C134" s="142" t="s">
        <v>1077</v>
      </c>
      <c r="D134" s="142"/>
      <c r="E134" s="142"/>
      <c r="F134" s="142"/>
      <c r="G134" s="142"/>
      <c r="H134" s="142"/>
      <c r="I134" s="45"/>
      <c r="J134" s="58"/>
      <c r="K134" s="43"/>
      <c r="L134" s="45">
        <f>SUMIF(CD52:CD114, 2, BA52:BA114)</f>
        <v>0</v>
      </c>
    </row>
    <row r="135" spans="1:12" hidden="1" x14ac:dyDescent="0.2"/>
    <row r="136" spans="1:12" ht="15" hidden="1" x14ac:dyDescent="0.2">
      <c r="A136" s="64"/>
      <c r="B136" s="65"/>
      <c r="C136" s="144" t="s">
        <v>1079</v>
      </c>
      <c r="D136" s="144"/>
      <c r="E136" s="144"/>
      <c r="F136" s="144"/>
      <c r="G136" s="144"/>
      <c r="H136" s="144"/>
      <c r="I136" s="49"/>
      <c r="J136" s="64"/>
      <c r="K136" s="66"/>
      <c r="L136" s="49">
        <f>L138+L139</f>
        <v>0</v>
      </c>
    </row>
    <row r="137" spans="1:12" ht="14.25" hidden="1" x14ac:dyDescent="0.2">
      <c r="A137" s="58"/>
      <c r="B137" s="63"/>
      <c r="C137" s="143" t="s">
        <v>1018</v>
      </c>
      <c r="D137" s="142"/>
      <c r="E137" s="142"/>
      <c r="F137" s="142"/>
      <c r="G137" s="142"/>
      <c r="H137" s="142"/>
      <c r="I137" s="45"/>
      <c r="J137" s="58"/>
      <c r="K137" s="43"/>
      <c r="L137" s="45"/>
    </row>
    <row r="138" spans="1:12" ht="14.25" hidden="1" x14ac:dyDescent="0.2">
      <c r="A138" s="58"/>
      <c r="B138" s="63"/>
      <c r="C138" s="142" t="s">
        <v>1032</v>
      </c>
      <c r="D138" s="142"/>
      <c r="E138" s="142"/>
      <c r="F138" s="142"/>
      <c r="G138" s="142"/>
      <c r="H138" s="142"/>
      <c r="I138" s="45"/>
      <c r="J138" s="58"/>
      <c r="K138" s="43"/>
      <c r="L138" s="45">
        <f>SUMIF(CD52:CD134, 3, BK52:BK134)</f>
        <v>0</v>
      </c>
    </row>
    <row r="139" spans="1:12" ht="14.25" hidden="1" x14ac:dyDescent="0.2">
      <c r="A139" s="58"/>
      <c r="B139" s="63"/>
      <c r="C139" s="142" t="s">
        <v>1033</v>
      </c>
      <c r="D139" s="142"/>
      <c r="E139" s="142"/>
      <c r="F139" s="142"/>
      <c r="G139" s="142"/>
      <c r="H139" s="142"/>
      <c r="I139" s="45"/>
      <c r="J139" s="58"/>
      <c r="K139" s="43"/>
      <c r="L139" s="45">
        <f>SUMIF(CD52:CD134, 3, BD52:BD134)</f>
        <v>0</v>
      </c>
    </row>
    <row r="141" spans="1:12" ht="15" x14ac:dyDescent="0.2">
      <c r="A141" s="64"/>
      <c r="B141" s="65"/>
      <c r="C141" s="144" t="s">
        <v>1080</v>
      </c>
      <c r="D141" s="144"/>
      <c r="E141" s="144"/>
      <c r="F141" s="144"/>
      <c r="G141" s="144"/>
      <c r="H141" s="144"/>
      <c r="I141" s="49"/>
      <c r="J141" s="64"/>
      <c r="K141" s="66"/>
      <c r="L141" s="49">
        <f>L147+L162+L163+L143+L144</f>
        <v>13967.7</v>
      </c>
    </row>
    <row r="142" spans="1:12" ht="14.25" x14ac:dyDescent="0.2">
      <c r="A142" s="58"/>
      <c r="B142" s="63"/>
      <c r="C142" s="143" t="s">
        <v>1018</v>
      </c>
      <c r="D142" s="142"/>
      <c r="E142" s="142"/>
      <c r="F142" s="142"/>
      <c r="G142" s="142"/>
      <c r="H142" s="142"/>
      <c r="I142" s="45"/>
      <c r="J142" s="58"/>
      <c r="K142" s="43"/>
      <c r="L142" s="45"/>
    </row>
    <row r="143" spans="1:12" ht="14.25" hidden="1" x14ac:dyDescent="0.2">
      <c r="A143" s="58"/>
      <c r="B143" s="63"/>
      <c r="C143" s="142" t="s">
        <v>1081</v>
      </c>
      <c r="D143" s="142"/>
      <c r="E143" s="142"/>
      <c r="F143" s="142"/>
      <c r="G143" s="142"/>
      <c r="H143" s="142"/>
      <c r="I143" s="45"/>
      <c r="J143" s="58"/>
      <c r="K143" s="43"/>
      <c r="L143" s="45"/>
    </row>
    <row r="144" spans="1:12" ht="14.25" hidden="1" x14ac:dyDescent="0.2">
      <c r="A144" s="58"/>
      <c r="B144" s="63"/>
      <c r="C144" s="142" t="s">
        <v>1082</v>
      </c>
      <c r="D144" s="142"/>
      <c r="E144" s="142"/>
      <c r="F144" s="142"/>
      <c r="G144" s="142"/>
      <c r="H144" s="142"/>
      <c r="I144" s="45"/>
      <c r="J144" s="58"/>
      <c r="K144" s="43"/>
      <c r="L144" s="45">
        <f>SUM(BO52:BO139)</f>
        <v>0</v>
      </c>
    </row>
    <row r="145" spans="1:12" ht="14.25" x14ac:dyDescent="0.2">
      <c r="A145" s="58"/>
      <c r="B145" s="63"/>
      <c r="C145" s="142" t="s">
        <v>669</v>
      </c>
      <c r="D145" s="142"/>
      <c r="E145" s="142"/>
      <c r="F145" s="142"/>
      <c r="G145" s="142"/>
      <c r="H145" s="142"/>
      <c r="I145" s="45"/>
      <c r="J145" s="58"/>
      <c r="K145" s="43"/>
      <c r="L145" s="45">
        <f>L147+L162+L163</f>
        <v>13967.7</v>
      </c>
    </row>
    <row r="146" spans="1:12" ht="14.25" x14ac:dyDescent="0.2">
      <c r="A146" s="58"/>
      <c r="B146" s="63"/>
      <c r="C146" s="143" t="s">
        <v>1018</v>
      </c>
      <c r="D146" s="142"/>
      <c r="E146" s="142"/>
      <c r="F146" s="142"/>
      <c r="G146" s="142"/>
      <c r="H146" s="142"/>
      <c r="I146" s="45"/>
      <c r="J146" s="58"/>
      <c r="K146" s="43"/>
      <c r="L146" s="45"/>
    </row>
    <row r="147" spans="1:12" ht="14.25" x14ac:dyDescent="0.2">
      <c r="A147" s="58"/>
      <c r="B147" s="63"/>
      <c r="C147" s="142" t="s">
        <v>1073</v>
      </c>
      <c r="D147" s="142"/>
      <c r="E147" s="142"/>
      <c r="F147" s="142"/>
      <c r="G147" s="142"/>
      <c r="H147" s="142"/>
      <c r="I147" s="45"/>
      <c r="J147" s="58"/>
      <c r="K147" s="43"/>
      <c r="L147" s="45">
        <f>L149+L150+L156+L160</f>
        <v>6651.29</v>
      </c>
    </row>
    <row r="148" spans="1:12" ht="14.25" x14ac:dyDescent="0.2">
      <c r="A148" s="58"/>
      <c r="B148" s="63"/>
      <c r="C148" s="143" t="s">
        <v>1018</v>
      </c>
      <c r="D148" s="142"/>
      <c r="E148" s="142"/>
      <c r="F148" s="142"/>
      <c r="G148" s="142"/>
      <c r="H148" s="142"/>
      <c r="I148" s="45"/>
      <c r="J148" s="58"/>
      <c r="K148" s="43"/>
      <c r="L148" s="45"/>
    </row>
    <row r="149" spans="1:12" ht="14.25" x14ac:dyDescent="0.2">
      <c r="A149" s="58"/>
      <c r="B149" s="63"/>
      <c r="C149" s="142" t="s">
        <v>1074</v>
      </c>
      <c r="D149" s="142"/>
      <c r="E149" s="142"/>
      <c r="F149" s="142"/>
      <c r="G149" s="142"/>
      <c r="H149" s="142"/>
      <c r="I149" s="45"/>
      <c r="J149" s="58"/>
      <c r="K149" s="43"/>
      <c r="L149" s="45">
        <f>SUMIF(CD52:CD139, 4, AR52:AR139)</f>
        <v>6651.29</v>
      </c>
    </row>
    <row r="150" spans="1:12" ht="14.25" hidden="1" x14ac:dyDescent="0.2">
      <c r="A150" s="58"/>
      <c r="B150" s="63"/>
      <c r="C150" s="142" t="s">
        <v>1020</v>
      </c>
      <c r="D150" s="142"/>
      <c r="E150" s="142"/>
      <c r="F150" s="142"/>
      <c r="G150" s="142"/>
      <c r="H150" s="142"/>
      <c r="I150" s="45"/>
      <c r="J150" s="58"/>
      <c r="K150" s="43"/>
      <c r="L150" s="45">
        <f>L152+L155+L154</f>
        <v>0</v>
      </c>
    </row>
    <row r="151" spans="1:12" ht="14.25" hidden="1" x14ac:dyDescent="0.2">
      <c r="A151" s="58"/>
      <c r="B151" s="63"/>
      <c r="C151" s="143" t="s">
        <v>1021</v>
      </c>
      <c r="D151" s="142"/>
      <c r="E151" s="142"/>
      <c r="F151" s="142"/>
      <c r="G151" s="142"/>
      <c r="H151" s="142"/>
      <c r="I151" s="45"/>
      <c r="J151" s="58"/>
      <c r="K151" s="43"/>
      <c r="L151" s="45"/>
    </row>
    <row r="152" spans="1:12" ht="14.25" hidden="1" x14ac:dyDescent="0.2">
      <c r="A152" s="58"/>
      <c r="B152" s="63"/>
      <c r="C152" s="142" t="s">
        <v>1020</v>
      </c>
      <c r="D152" s="142"/>
      <c r="E152" s="142"/>
      <c r="F152" s="142"/>
      <c r="G152" s="142"/>
      <c r="H152" s="142"/>
      <c r="I152" s="45"/>
      <c r="J152" s="58"/>
      <c r="K152" s="43"/>
      <c r="L152" s="45">
        <f>SUMIF(CD52:CD139, 4, AO52:AO139)</f>
        <v>0</v>
      </c>
    </row>
    <row r="153" spans="1:12" ht="14.25" hidden="1" x14ac:dyDescent="0.2">
      <c r="A153" s="58"/>
      <c r="B153" s="63"/>
      <c r="C153" s="143" t="s">
        <v>1022</v>
      </c>
      <c r="D153" s="142"/>
      <c r="E153" s="142"/>
      <c r="F153" s="142"/>
      <c r="G153" s="142"/>
      <c r="H153" s="142"/>
      <c r="I153" s="45"/>
      <c r="J153" s="58"/>
      <c r="K153" s="43"/>
      <c r="L153" s="45"/>
    </row>
    <row r="154" spans="1:12" ht="14.25" hidden="1" x14ac:dyDescent="0.2">
      <c r="A154" s="58"/>
      <c r="B154" s="63"/>
      <c r="C154" s="142" t="s">
        <v>1042</v>
      </c>
      <c r="D154" s="142"/>
      <c r="E154" s="142"/>
      <c r="F154" s="142"/>
      <c r="G154" s="142"/>
      <c r="H154" s="142"/>
      <c r="I154" s="45"/>
      <c r="J154" s="58"/>
      <c r="K154" s="43"/>
      <c r="L154" s="45">
        <f>SUMIF(CD52:CD139, 4, AT52:AT139)</f>
        <v>0</v>
      </c>
    </row>
    <row r="155" spans="1:12" ht="14.25" hidden="1" x14ac:dyDescent="0.2">
      <c r="A155" s="58"/>
      <c r="B155" s="63"/>
      <c r="C155" s="142" t="s">
        <v>1023</v>
      </c>
      <c r="D155" s="142"/>
      <c r="E155" s="142"/>
      <c r="F155" s="142"/>
      <c r="G155" s="142"/>
      <c r="H155" s="142"/>
      <c r="I155" s="45"/>
      <c r="J155" s="58"/>
      <c r="K155" s="43"/>
      <c r="L155" s="45">
        <f>SUMIF(CD52:CD139, 4, AV52:AV139)</f>
        <v>0</v>
      </c>
    </row>
    <row r="156" spans="1:12" ht="14.25" hidden="1" x14ac:dyDescent="0.2">
      <c r="A156" s="58"/>
      <c r="B156" s="63"/>
      <c r="C156" s="142" t="s">
        <v>1024</v>
      </c>
      <c r="D156" s="142"/>
      <c r="E156" s="142"/>
      <c r="F156" s="142"/>
      <c r="G156" s="142"/>
      <c r="H156" s="142"/>
      <c r="I156" s="45"/>
      <c r="J156" s="58"/>
      <c r="K156" s="43"/>
      <c r="L156" s="45">
        <f>L158+L159</f>
        <v>0</v>
      </c>
    </row>
    <row r="157" spans="1:12" ht="14.25" hidden="1" x14ac:dyDescent="0.2">
      <c r="A157" s="58"/>
      <c r="B157" s="63"/>
      <c r="C157" s="143" t="s">
        <v>1021</v>
      </c>
      <c r="D157" s="142"/>
      <c r="E157" s="142"/>
      <c r="F157" s="142"/>
      <c r="G157" s="142"/>
      <c r="H157" s="142"/>
      <c r="I157" s="45"/>
      <c r="J157" s="58"/>
      <c r="K157" s="43"/>
      <c r="L157" s="45"/>
    </row>
    <row r="158" spans="1:12" ht="14.25" hidden="1" x14ac:dyDescent="0.2">
      <c r="A158" s="58"/>
      <c r="B158" s="63"/>
      <c r="C158" s="142" t="s">
        <v>1025</v>
      </c>
      <c r="D158" s="142"/>
      <c r="E158" s="142"/>
      <c r="F158" s="142"/>
      <c r="G158" s="142"/>
      <c r="H158" s="142"/>
      <c r="I158" s="45"/>
      <c r="J158" s="58"/>
      <c r="K158" s="43"/>
      <c r="L158" s="45">
        <f>SUMIF(CD52:CD139, 4, AW52:AW139)-SUMIF(CD52:CD139, 4, BK52:BK139)</f>
        <v>0</v>
      </c>
    </row>
    <row r="159" spans="1:12" ht="14.25" hidden="1" x14ac:dyDescent="0.2">
      <c r="A159" s="58"/>
      <c r="B159" s="63"/>
      <c r="C159" s="142" t="s">
        <v>1026</v>
      </c>
      <c r="D159" s="142"/>
      <c r="E159" s="142"/>
      <c r="F159" s="142"/>
      <c r="G159" s="142"/>
      <c r="H159" s="142"/>
      <c r="I159" s="45"/>
      <c r="J159" s="58"/>
      <c r="K159" s="43"/>
      <c r="L159" s="45">
        <f>SUMIF(CD52:CD139, 4, BC52:BC139)</f>
        <v>0</v>
      </c>
    </row>
    <row r="160" spans="1:12" ht="14.25" hidden="1" x14ac:dyDescent="0.2">
      <c r="A160" s="58"/>
      <c r="B160" s="63"/>
      <c r="C160" s="142" t="s">
        <v>1027</v>
      </c>
      <c r="D160" s="142"/>
      <c r="E160" s="142"/>
      <c r="F160" s="142"/>
      <c r="G160" s="142"/>
      <c r="H160" s="142"/>
      <c r="I160" s="45"/>
      <c r="J160" s="58"/>
      <c r="K160" s="43"/>
      <c r="L160" s="45">
        <f>SUMIF(CD52:CD139, 4, BB52:BB139)</f>
        <v>0</v>
      </c>
    </row>
    <row r="161" spans="1:12" ht="14.25" x14ac:dyDescent="0.2">
      <c r="A161" s="58"/>
      <c r="B161" s="63"/>
      <c r="C161" s="142" t="s">
        <v>1075</v>
      </c>
      <c r="D161" s="142"/>
      <c r="E161" s="142"/>
      <c r="F161" s="142"/>
      <c r="G161" s="142"/>
      <c r="H161" s="142"/>
      <c r="I161" s="45"/>
      <c r="J161" s="58"/>
      <c r="K161" s="43"/>
      <c r="L161" s="45">
        <f>SUMIF(CD52:CD139, 4, AR52:AR139)+SUMIF(CD52:CD139, 4, AT52:AT139)+SUMIF(CD52:CD139, 4, AV52:AV139)</f>
        <v>6651.29</v>
      </c>
    </row>
    <row r="162" spans="1:12" ht="14.25" x14ac:dyDescent="0.2">
      <c r="A162" s="58"/>
      <c r="B162" s="63"/>
      <c r="C162" s="142" t="s">
        <v>1076</v>
      </c>
      <c r="D162" s="142"/>
      <c r="E162" s="142"/>
      <c r="F162" s="142"/>
      <c r="G162" s="142"/>
      <c r="H162" s="142"/>
      <c r="I162" s="45"/>
      <c r="J162" s="58"/>
      <c r="K162" s="43"/>
      <c r="L162" s="45">
        <f>SUMIF(CD52:CD139, 4, AZ52:AZ139)</f>
        <v>4921.95</v>
      </c>
    </row>
    <row r="163" spans="1:12" ht="14.25" x14ac:dyDescent="0.2">
      <c r="A163" s="58"/>
      <c r="B163" s="63"/>
      <c r="C163" s="142" t="s">
        <v>1077</v>
      </c>
      <c r="D163" s="142"/>
      <c r="E163" s="142"/>
      <c r="F163" s="142"/>
      <c r="G163" s="142"/>
      <c r="H163" s="142"/>
      <c r="I163" s="45"/>
      <c r="J163" s="58"/>
      <c r="K163" s="43"/>
      <c r="L163" s="45">
        <f>SUMIF(CD52:CD139, 4, BA52:BA139)</f>
        <v>2394.46</v>
      </c>
    </row>
    <row r="165" spans="1:12" ht="15" x14ac:dyDescent="0.2">
      <c r="A165" s="64"/>
      <c r="B165" s="65"/>
      <c r="C165" s="144" t="s">
        <v>1083</v>
      </c>
      <c r="D165" s="144"/>
      <c r="E165" s="144"/>
      <c r="F165" s="144"/>
      <c r="G165" s="144"/>
      <c r="H165" s="144"/>
      <c r="I165" s="49"/>
      <c r="J165" s="64"/>
      <c r="K165" s="66"/>
      <c r="L165" s="49">
        <f>L96+L116+L136+L141</f>
        <v>13967.7</v>
      </c>
    </row>
    <row r="166" spans="1:12" ht="14.25" x14ac:dyDescent="0.2">
      <c r="A166" s="58"/>
      <c r="B166" s="63"/>
      <c r="C166" s="143" t="s">
        <v>1018</v>
      </c>
      <c r="D166" s="142"/>
      <c r="E166" s="142"/>
      <c r="F166" s="142"/>
      <c r="G166" s="142"/>
      <c r="H166" s="142"/>
      <c r="I166" s="45"/>
      <c r="J166" s="58"/>
      <c r="K166" s="43"/>
      <c r="L166" s="45"/>
    </row>
    <row r="167" spans="1:12" ht="14.25" x14ac:dyDescent="0.2">
      <c r="A167" s="58"/>
      <c r="B167" s="63"/>
      <c r="C167" s="142" t="s">
        <v>1073</v>
      </c>
      <c r="D167" s="142"/>
      <c r="E167" s="142"/>
      <c r="F167" s="142"/>
      <c r="G167" s="142"/>
      <c r="H167" s="142"/>
      <c r="I167" s="45"/>
      <c r="J167" s="58"/>
      <c r="K167" s="43"/>
      <c r="L167" s="45">
        <f>L169+L170+L176+L180</f>
        <v>6651.29</v>
      </c>
    </row>
    <row r="168" spans="1:12" ht="14.25" x14ac:dyDescent="0.2">
      <c r="A168" s="58"/>
      <c r="B168" s="63"/>
      <c r="C168" s="143" t="s">
        <v>1018</v>
      </c>
      <c r="D168" s="142"/>
      <c r="E168" s="142"/>
      <c r="F168" s="142"/>
      <c r="G168" s="142"/>
      <c r="H168" s="142"/>
      <c r="I168" s="45"/>
      <c r="J168" s="58"/>
      <c r="K168" s="43"/>
      <c r="L168" s="45"/>
    </row>
    <row r="169" spans="1:12" ht="14.25" x14ac:dyDescent="0.2">
      <c r="A169" s="58"/>
      <c r="B169" s="63"/>
      <c r="C169" s="142" t="s">
        <v>1074</v>
      </c>
      <c r="D169" s="142"/>
      <c r="E169" s="142"/>
      <c r="F169" s="142"/>
      <c r="G169" s="142"/>
      <c r="H169" s="142"/>
      <c r="I169" s="45"/>
      <c r="J169" s="58"/>
      <c r="K169" s="43"/>
      <c r="L169" s="45">
        <f>SUM(AR52:AR163)</f>
        <v>6651.29</v>
      </c>
    </row>
    <row r="170" spans="1:12" ht="14.25" hidden="1" x14ac:dyDescent="0.2">
      <c r="A170" s="58"/>
      <c r="B170" s="63"/>
      <c r="C170" s="142" t="s">
        <v>1020</v>
      </c>
      <c r="D170" s="142"/>
      <c r="E170" s="142"/>
      <c r="F170" s="142"/>
      <c r="G170" s="142"/>
      <c r="H170" s="142"/>
      <c r="I170" s="45"/>
      <c r="J170" s="58"/>
      <c r="K170" s="43"/>
      <c r="L170" s="45">
        <f>L172+L175+L174</f>
        <v>0</v>
      </c>
    </row>
    <row r="171" spans="1:12" ht="14.25" hidden="1" x14ac:dyDescent="0.2">
      <c r="A171" s="58"/>
      <c r="B171" s="63"/>
      <c r="C171" s="143" t="s">
        <v>1021</v>
      </c>
      <c r="D171" s="142"/>
      <c r="E171" s="142"/>
      <c r="F171" s="142"/>
      <c r="G171" s="142"/>
      <c r="H171" s="142"/>
      <c r="I171" s="45"/>
      <c r="J171" s="58"/>
      <c r="K171" s="43"/>
      <c r="L171" s="45"/>
    </row>
    <row r="172" spans="1:12" ht="14.25" hidden="1" x14ac:dyDescent="0.2">
      <c r="A172" s="58"/>
      <c r="B172" s="63"/>
      <c r="C172" s="142" t="s">
        <v>1020</v>
      </c>
      <c r="D172" s="142"/>
      <c r="E172" s="142"/>
      <c r="F172" s="142"/>
      <c r="G172" s="142"/>
      <c r="H172" s="142"/>
      <c r="I172" s="45"/>
      <c r="J172" s="58"/>
      <c r="K172" s="43"/>
      <c r="L172" s="45">
        <f>SUM(AO52:AO163)</f>
        <v>0</v>
      </c>
    </row>
    <row r="173" spans="1:12" ht="14.25" hidden="1" x14ac:dyDescent="0.2">
      <c r="A173" s="58"/>
      <c r="B173" s="63"/>
      <c r="C173" s="143" t="s">
        <v>1022</v>
      </c>
      <c r="D173" s="142"/>
      <c r="E173" s="142"/>
      <c r="F173" s="142"/>
      <c r="G173" s="142"/>
      <c r="H173" s="142"/>
      <c r="I173" s="45"/>
      <c r="J173" s="58"/>
      <c r="K173" s="43"/>
      <c r="L173" s="45"/>
    </row>
    <row r="174" spans="1:12" ht="14.25" hidden="1" x14ac:dyDescent="0.2">
      <c r="A174" s="58"/>
      <c r="B174" s="63"/>
      <c r="C174" s="142" t="s">
        <v>1042</v>
      </c>
      <c r="D174" s="142"/>
      <c r="E174" s="142"/>
      <c r="F174" s="142"/>
      <c r="G174" s="142"/>
      <c r="H174" s="142"/>
      <c r="I174" s="45"/>
      <c r="J174" s="58"/>
      <c r="K174" s="43"/>
      <c r="L174" s="45">
        <f>SUM(AT52:AT163)</f>
        <v>0</v>
      </c>
    </row>
    <row r="175" spans="1:12" ht="14.25" hidden="1" x14ac:dyDescent="0.2">
      <c r="A175" s="58"/>
      <c r="B175" s="63"/>
      <c r="C175" s="142" t="s">
        <v>1023</v>
      </c>
      <c r="D175" s="142"/>
      <c r="E175" s="142"/>
      <c r="F175" s="142"/>
      <c r="G175" s="142"/>
      <c r="H175" s="142"/>
      <c r="I175" s="45"/>
      <c r="J175" s="58"/>
      <c r="K175" s="43"/>
      <c r="L175" s="45">
        <f>SUM(AV52:AV163)</f>
        <v>0</v>
      </c>
    </row>
    <row r="176" spans="1:12" ht="14.25" hidden="1" x14ac:dyDescent="0.2">
      <c r="A176" s="58"/>
      <c r="B176" s="63"/>
      <c r="C176" s="142" t="s">
        <v>1024</v>
      </c>
      <c r="D176" s="142"/>
      <c r="E176" s="142"/>
      <c r="F176" s="142"/>
      <c r="G176" s="142"/>
      <c r="H176" s="142"/>
      <c r="I176" s="45"/>
      <c r="J176" s="58"/>
      <c r="K176" s="43"/>
      <c r="L176" s="45">
        <f>L178+L179</f>
        <v>0</v>
      </c>
    </row>
    <row r="177" spans="1:12" ht="14.25" hidden="1" x14ac:dyDescent="0.2">
      <c r="A177" s="58"/>
      <c r="B177" s="63"/>
      <c r="C177" s="143" t="s">
        <v>1021</v>
      </c>
      <c r="D177" s="142"/>
      <c r="E177" s="142"/>
      <c r="F177" s="142"/>
      <c r="G177" s="142"/>
      <c r="H177" s="142"/>
      <c r="I177" s="45"/>
      <c r="J177" s="58"/>
      <c r="K177" s="43"/>
      <c r="L177" s="45"/>
    </row>
    <row r="178" spans="1:12" ht="14.25" hidden="1" x14ac:dyDescent="0.2">
      <c r="A178" s="58"/>
      <c r="B178" s="63"/>
      <c r="C178" s="142" t="s">
        <v>1025</v>
      </c>
      <c r="D178" s="142"/>
      <c r="E178" s="142"/>
      <c r="F178" s="142"/>
      <c r="G178" s="142"/>
      <c r="H178" s="142"/>
      <c r="I178" s="45"/>
      <c r="J178" s="58"/>
      <c r="K178" s="43"/>
      <c r="L178" s="45">
        <f>SUM(AW52:AW163)-SUM(BK52:BK163)</f>
        <v>0</v>
      </c>
    </row>
    <row r="179" spans="1:12" ht="14.25" hidden="1" x14ac:dyDescent="0.2">
      <c r="A179" s="58"/>
      <c r="B179" s="63"/>
      <c r="C179" s="142" t="s">
        <v>1026</v>
      </c>
      <c r="D179" s="142"/>
      <c r="E179" s="142"/>
      <c r="F179" s="142"/>
      <c r="G179" s="142"/>
      <c r="H179" s="142"/>
      <c r="I179" s="45"/>
      <c r="J179" s="58"/>
      <c r="K179" s="43"/>
      <c r="L179" s="45">
        <f>SUM(BC52:BC163)</f>
        <v>0</v>
      </c>
    </row>
    <row r="180" spans="1:12" ht="14.25" hidden="1" x14ac:dyDescent="0.2">
      <c r="A180" s="58"/>
      <c r="B180" s="63"/>
      <c r="C180" s="142" t="s">
        <v>1027</v>
      </c>
      <c r="D180" s="142"/>
      <c r="E180" s="142"/>
      <c r="F180" s="142"/>
      <c r="G180" s="142"/>
      <c r="H180" s="142"/>
      <c r="I180" s="45"/>
      <c r="J180" s="58"/>
      <c r="K180" s="43"/>
      <c r="L180" s="45">
        <f>SUM(BB52:BB163)</f>
        <v>0</v>
      </c>
    </row>
    <row r="181" spans="1:12" ht="14.25" x14ac:dyDescent="0.2">
      <c r="A181" s="58"/>
      <c r="B181" s="63"/>
      <c r="C181" s="142" t="s">
        <v>1028</v>
      </c>
      <c r="D181" s="142"/>
      <c r="E181" s="142"/>
      <c r="F181" s="142"/>
      <c r="G181" s="142"/>
      <c r="H181" s="142"/>
      <c r="I181" s="45"/>
      <c r="J181" s="58"/>
      <c r="K181" s="43"/>
      <c r="L181" s="45">
        <f>SUM(AR52:AR163)+SUM(AT52:AT163)+SUM(AV52:AV163)</f>
        <v>6651.29</v>
      </c>
    </row>
    <row r="182" spans="1:12" ht="14.25" x14ac:dyDescent="0.2">
      <c r="A182" s="58"/>
      <c r="B182" s="63"/>
      <c r="C182" s="142" t="s">
        <v>1029</v>
      </c>
      <c r="D182" s="142"/>
      <c r="E182" s="142"/>
      <c r="F182" s="142"/>
      <c r="G182" s="142"/>
      <c r="H182" s="142"/>
      <c r="I182" s="45"/>
      <c r="J182" s="58"/>
      <c r="K182" s="43"/>
      <c r="L182" s="45">
        <f>SUM(AZ52:AZ163)</f>
        <v>4921.95</v>
      </c>
    </row>
    <row r="183" spans="1:12" ht="14.25" x14ac:dyDescent="0.2">
      <c r="A183" s="58"/>
      <c r="B183" s="63"/>
      <c r="C183" s="142" t="s">
        <v>1030</v>
      </c>
      <c r="D183" s="142"/>
      <c r="E183" s="142"/>
      <c r="F183" s="142"/>
      <c r="G183" s="142"/>
      <c r="H183" s="142"/>
      <c r="I183" s="45"/>
      <c r="J183" s="58"/>
      <c r="K183" s="43"/>
      <c r="L183" s="45">
        <f>SUM(BA52:BA163)</f>
        <v>2394.46</v>
      </c>
    </row>
    <row r="184" spans="1:12" ht="14.25" hidden="1" x14ac:dyDescent="0.2">
      <c r="A184" s="58"/>
      <c r="B184" s="63"/>
      <c r="C184" s="142" t="s">
        <v>1084</v>
      </c>
      <c r="D184" s="142"/>
      <c r="E184" s="142"/>
      <c r="F184" s="142"/>
      <c r="G184" s="142"/>
      <c r="H184" s="142"/>
      <c r="I184" s="45"/>
      <c r="J184" s="58"/>
      <c r="K184" s="43"/>
      <c r="L184" s="45">
        <f>L186+L187</f>
        <v>0</v>
      </c>
    </row>
    <row r="185" spans="1:12" ht="14.25" hidden="1" x14ac:dyDescent="0.2">
      <c r="A185" s="58"/>
      <c r="B185" s="63"/>
      <c r="C185" s="143" t="s">
        <v>1018</v>
      </c>
      <c r="D185" s="142"/>
      <c r="E185" s="142"/>
      <c r="F185" s="142"/>
      <c r="G185" s="142"/>
      <c r="H185" s="142"/>
      <c r="I185" s="45"/>
      <c r="J185" s="58"/>
      <c r="K185" s="43"/>
      <c r="L185" s="45"/>
    </row>
    <row r="186" spans="1:12" ht="14.25" hidden="1" x14ac:dyDescent="0.2">
      <c r="A186" s="58"/>
      <c r="B186" s="63"/>
      <c r="C186" s="142" t="s">
        <v>1032</v>
      </c>
      <c r="D186" s="142"/>
      <c r="E186" s="142"/>
      <c r="F186" s="142"/>
      <c r="G186" s="142"/>
      <c r="H186" s="142"/>
      <c r="I186" s="45"/>
      <c r="J186" s="58"/>
      <c r="K186" s="43"/>
      <c r="L186" s="45">
        <f>SUM(BK52:BK163)</f>
        <v>0</v>
      </c>
    </row>
    <row r="187" spans="1:12" ht="14.25" hidden="1" x14ac:dyDescent="0.2">
      <c r="A187" s="58"/>
      <c r="B187" s="63"/>
      <c r="C187" s="142" t="s">
        <v>1033</v>
      </c>
      <c r="D187" s="142"/>
      <c r="E187" s="142"/>
      <c r="F187" s="142"/>
      <c r="G187" s="142"/>
      <c r="H187" s="142"/>
      <c r="I187" s="45"/>
      <c r="J187" s="58"/>
      <c r="K187" s="43"/>
      <c r="L187" s="45">
        <f>SUM(BD52:BD163)</f>
        <v>0</v>
      </c>
    </row>
    <row r="188" spans="1:12" ht="14.25" x14ac:dyDescent="0.2">
      <c r="A188" s="58"/>
      <c r="B188" s="63"/>
      <c r="C188" s="142" t="s">
        <v>1085</v>
      </c>
      <c r="D188" s="142"/>
      <c r="E188" s="142"/>
      <c r="F188" s="142"/>
      <c r="G188" s="142"/>
      <c r="H188" s="142"/>
      <c r="I188" s="45"/>
      <c r="J188" s="58"/>
      <c r="K188" s="43"/>
      <c r="L188" s="45">
        <f>L141</f>
        <v>13967.7</v>
      </c>
    </row>
    <row r="189" spans="1:12" ht="14.25" x14ac:dyDescent="0.2">
      <c r="A189" s="58"/>
      <c r="B189" s="63"/>
      <c r="C189" s="144" t="s">
        <v>1037</v>
      </c>
      <c r="D189" s="142"/>
      <c r="E189" s="142"/>
      <c r="F189" s="142"/>
      <c r="G189" s="142"/>
      <c r="H189" s="142"/>
      <c r="I189" s="45"/>
      <c r="J189" s="58"/>
      <c r="K189" s="43"/>
      <c r="L189" s="45"/>
    </row>
    <row r="190" spans="1:12" ht="14.25" hidden="1" x14ac:dyDescent="0.2">
      <c r="A190" s="58"/>
      <c r="B190" s="63"/>
      <c r="C190" s="142" t="s">
        <v>1038</v>
      </c>
      <c r="D190" s="142"/>
      <c r="E190" s="142"/>
      <c r="F190" s="142"/>
      <c r="G190" s="142"/>
      <c r="H190" s="142"/>
      <c r="I190" s="45"/>
      <c r="J190" s="58"/>
      <c r="K190" s="43"/>
      <c r="L190" s="45">
        <f>SUM(AX52:AX163)</f>
        <v>0</v>
      </c>
    </row>
    <row r="191" spans="1:12" ht="14.25" hidden="1" x14ac:dyDescent="0.2">
      <c r="A191" s="58"/>
      <c r="B191" s="63"/>
      <c r="C191" s="142" t="s">
        <v>1039</v>
      </c>
      <c r="D191" s="142"/>
      <c r="E191" s="142"/>
      <c r="F191" s="142"/>
      <c r="G191" s="142"/>
      <c r="H191" s="142"/>
      <c r="I191" s="45"/>
      <c r="J191" s="58"/>
      <c r="K191" s="43"/>
      <c r="L191" s="45">
        <f>SUM(AY52:AY163)</f>
        <v>0</v>
      </c>
    </row>
    <row r="192" spans="1:12" ht="14.25" x14ac:dyDescent="0.2">
      <c r="A192" s="58"/>
      <c r="B192" s="63"/>
      <c r="C192" s="142" t="s">
        <v>1040</v>
      </c>
      <c r="D192" s="142"/>
      <c r="E192" s="142"/>
      <c r="F192" s="145"/>
      <c r="G192" s="48">
        <f>Source!F442</f>
        <v>7.7100799999999996</v>
      </c>
      <c r="H192" s="58"/>
      <c r="I192" s="58"/>
      <c r="J192" s="58"/>
      <c r="K192" s="58"/>
      <c r="L192" s="58"/>
    </row>
    <row r="193" spans="1:12" ht="14.25" hidden="1" customHeight="1" x14ac:dyDescent="0.2">
      <c r="A193" s="58"/>
      <c r="B193" s="63"/>
      <c r="C193" s="142" t="s">
        <v>1041</v>
      </c>
      <c r="D193" s="142"/>
      <c r="E193" s="142"/>
      <c r="F193" s="145"/>
      <c r="G193" s="48">
        <f>Source!F443</f>
        <v>0</v>
      </c>
      <c r="H193" s="58"/>
      <c r="I193" s="58"/>
      <c r="J193" s="58"/>
      <c r="K193" s="58"/>
      <c r="L193" s="58"/>
    </row>
    <row r="195" spans="1:12" ht="14.25" x14ac:dyDescent="0.2">
      <c r="C195" s="154" t="str">
        <f>Source!H449</f>
        <v>НДС 20%</v>
      </c>
      <c r="D195" s="154"/>
      <c r="E195" s="154"/>
      <c r="F195" s="154"/>
      <c r="G195" s="154"/>
      <c r="H195" s="154"/>
      <c r="I195" s="154"/>
      <c r="J195" s="154"/>
      <c r="K195" s="154"/>
      <c r="L195" s="56">
        <f>IF(Source!Y449=0, "", Source!Y449)</f>
        <v>2793.54</v>
      </c>
    </row>
    <row r="196" spans="1:12" ht="14.25" x14ac:dyDescent="0.2">
      <c r="C196" s="154" t="str">
        <f>Source!H450</f>
        <v>ВСЕГО с НДС</v>
      </c>
      <c r="D196" s="154"/>
      <c r="E196" s="154"/>
      <c r="F196" s="154"/>
      <c r="G196" s="154"/>
      <c r="H196" s="154"/>
      <c r="I196" s="154"/>
      <c r="J196" s="154"/>
      <c r="K196" s="154"/>
      <c r="L196" s="56">
        <f>IF(Source!Y450=0, "", Source!Y450)</f>
        <v>16761.240000000002</v>
      </c>
    </row>
    <row r="199" spans="1:12" ht="14.25" customHeight="1" x14ac:dyDescent="0.2">
      <c r="A199" s="82"/>
      <c r="B199" s="83" t="s">
        <v>1086</v>
      </c>
      <c r="C199" s="85" t="str">
        <f>IF(Source!AC12&lt;&gt;"", Source!AC12," ")</f>
        <v xml:space="preserve"> </v>
      </c>
      <c r="D199" s="30"/>
      <c r="E199" s="30"/>
      <c r="F199" s="30"/>
      <c r="G199" s="30"/>
      <c r="H199" s="84" t="str">
        <f>IF(Source!AB12&lt;&gt;"", Source!AB12," ")</f>
        <v xml:space="preserve"> </v>
      </c>
      <c r="I199" s="20"/>
      <c r="J199" s="20"/>
      <c r="K199" s="34"/>
      <c r="L199" s="34"/>
    </row>
    <row r="200" spans="1:12" ht="14.25" customHeight="1" x14ac:dyDescent="0.2">
      <c r="A200" s="82"/>
      <c r="B200" s="86"/>
      <c r="C200" s="149" t="s">
        <v>1087</v>
      </c>
      <c r="D200" s="149"/>
      <c r="E200" s="149"/>
      <c r="F200" s="149"/>
      <c r="G200" s="149"/>
      <c r="H200" s="20"/>
      <c r="I200" s="20"/>
      <c r="J200" s="20"/>
      <c r="K200" s="34"/>
      <c r="L200" s="34"/>
    </row>
    <row r="201" spans="1:12" ht="14.25" customHeight="1" x14ac:dyDescent="0.2">
      <c r="A201" s="82"/>
      <c r="B201" s="86"/>
      <c r="C201" s="16"/>
      <c r="D201" s="16"/>
      <c r="E201" s="16"/>
      <c r="F201" s="16"/>
      <c r="G201" s="16"/>
      <c r="H201" s="20"/>
      <c r="I201" s="20"/>
      <c r="J201" s="20"/>
      <c r="K201" s="34"/>
      <c r="L201" s="34"/>
    </row>
    <row r="202" spans="1:12" ht="14.25" customHeight="1" x14ac:dyDescent="0.2">
      <c r="A202" s="82"/>
      <c r="B202" s="83" t="s">
        <v>1088</v>
      </c>
      <c r="C202" s="85" t="str">
        <f>IF(Source!AE12&lt;&gt;"", Source!AE12," ")</f>
        <v xml:space="preserve"> </v>
      </c>
      <c r="D202" s="30"/>
      <c r="E202" s="30"/>
      <c r="F202" s="30"/>
      <c r="G202" s="30"/>
      <c r="H202" s="84" t="str">
        <f>IF(Source!AD12&lt;&gt;"", Source!AD12," ")</f>
        <v xml:space="preserve"> </v>
      </c>
      <c r="I202" s="20"/>
      <c r="J202" s="20"/>
      <c r="K202" s="34"/>
      <c r="L202" s="34"/>
    </row>
    <row r="203" spans="1:12" ht="14.25" customHeight="1" x14ac:dyDescent="0.2">
      <c r="A203" s="16"/>
      <c r="B203" s="16"/>
      <c r="C203" s="149" t="s">
        <v>1087</v>
      </c>
      <c r="D203" s="149"/>
      <c r="E203" s="149"/>
      <c r="F203" s="149"/>
      <c r="G203" s="149"/>
      <c r="H203" s="20"/>
      <c r="I203" s="20"/>
      <c r="J203" s="20"/>
      <c r="K203" s="34"/>
      <c r="L203" s="34"/>
    </row>
  </sheetData>
  <mergeCells count="147">
    <mergeCell ref="C196:K196"/>
    <mergeCell ref="C200:G200"/>
    <mergeCell ref="C203:G203"/>
    <mergeCell ref="A22:L22"/>
    <mergeCell ref="A23:L23"/>
    <mergeCell ref="A25:L25"/>
    <mergeCell ref="A19:L19"/>
    <mergeCell ref="A20:L20"/>
    <mergeCell ref="C189:H189"/>
    <mergeCell ref="C190:H190"/>
    <mergeCell ref="C191:H191"/>
    <mergeCell ref="C192:F192"/>
    <mergeCell ref="C193:F193"/>
    <mergeCell ref="C195:K195"/>
    <mergeCell ref="C183:H183"/>
    <mergeCell ref="C184:H184"/>
    <mergeCell ref="C185:H185"/>
    <mergeCell ref="C186:H186"/>
    <mergeCell ref="C187:H187"/>
    <mergeCell ref="C188:H188"/>
    <mergeCell ref="C177:H177"/>
    <mergeCell ref="C178:H178"/>
    <mergeCell ref="C179:H179"/>
    <mergeCell ref="C180:H180"/>
    <mergeCell ref="C181:H181"/>
    <mergeCell ref="C182:H182"/>
    <mergeCell ref="C171:H171"/>
    <mergeCell ref="C172:H172"/>
    <mergeCell ref="C173:H173"/>
    <mergeCell ref="C174:H174"/>
    <mergeCell ref="C175:H175"/>
    <mergeCell ref="C176:H176"/>
    <mergeCell ref="C165:H165"/>
    <mergeCell ref="C166:H166"/>
    <mergeCell ref="C167:H167"/>
    <mergeCell ref="C168:H168"/>
    <mergeCell ref="C169:H169"/>
    <mergeCell ref="C170:H170"/>
    <mergeCell ref="C158:H158"/>
    <mergeCell ref="C159:H159"/>
    <mergeCell ref="C160:H160"/>
    <mergeCell ref="C161:H161"/>
    <mergeCell ref="C162:H162"/>
    <mergeCell ref="C163:H163"/>
    <mergeCell ref="C152:H152"/>
    <mergeCell ref="C153:H153"/>
    <mergeCell ref="C154:H154"/>
    <mergeCell ref="C155:H155"/>
    <mergeCell ref="C156:H156"/>
    <mergeCell ref="C157:H157"/>
    <mergeCell ref="C146:H146"/>
    <mergeCell ref="C147:H147"/>
    <mergeCell ref="C148:H148"/>
    <mergeCell ref="C149:H149"/>
    <mergeCell ref="C150:H150"/>
    <mergeCell ref="C151:H151"/>
    <mergeCell ref="C139:H139"/>
    <mergeCell ref="C141:H141"/>
    <mergeCell ref="C142:H142"/>
    <mergeCell ref="C143:H143"/>
    <mergeCell ref="C144:H144"/>
    <mergeCell ref="C145:H145"/>
    <mergeCell ref="C132:H132"/>
    <mergeCell ref="C133:H133"/>
    <mergeCell ref="C134:H134"/>
    <mergeCell ref="C136:H136"/>
    <mergeCell ref="C137:H137"/>
    <mergeCell ref="C138:H138"/>
    <mergeCell ref="C126:H126"/>
    <mergeCell ref="C127:H127"/>
    <mergeCell ref="C128:H128"/>
    <mergeCell ref="C129:H129"/>
    <mergeCell ref="C130:H130"/>
    <mergeCell ref="C131:H131"/>
    <mergeCell ref="C120:H120"/>
    <mergeCell ref="C121:H121"/>
    <mergeCell ref="C122:H122"/>
    <mergeCell ref="C123:H123"/>
    <mergeCell ref="C124:H124"/>
    <mergeCell ref="C125:H125"/>
    <mergeCell ref="C113:H113"/>
    <mergeCell ref="C114:H114"/>
    <mergeCell ref="C116:H116"/>
    <mergeCell ref="C117:H117"/>
    <mergeCell ref="C118:H118"/>
    <mergeCell ref="C119:H119"/>
    <mergeCell ref="C107:H107"/>
    <mergeCell ref="C108:H108"/>
    <mergeCell ref="C109:H109"/>
    <mergeCell ref="C110:H110"/>
    <mergeCell ref="C111:H111"/>
    <mergeCell ref="C112:H112"/>
    <mergeCell ref="C101:H101"/>
    <mergeCell ref="C102:H102"/>
    <mergeCell ref="C103:H103"/>
    <mergeCell ref="C104:H104"/>
    <mergeCell ref="C105:H105"/>
    <mergeCell ref="C106:H106"/>
    <mergeCell ref="C94:H94"/>
    <mergeCell ref="C96:H96"/>
    <mergeCell ref="C97:H97"/>
    <mergeCell ref="C98:H98"/>
    <mergeCell ref="C99:H99"/>
    <mergeCell ref="C100:H100"/>
    <mergeCell ref="C82:H82"/>
    <mergeCell ref="I82:J82"/>
    <mergeCell ref="K82:L82"/>
    <mergeCell ref="C92:H92"/>
    <mergeCell ref="I92:J92"/>
    <mergeCell ref="K92:L92"/>
    <mergeCell ref="C61:H61"/>
    <mergeCell ref="I61:J61"/>
    <mergeCell ref="K61:L61"/>
    <mergeCell ref="C71:H71"/>
    <mergeCell ref="I71:J71"/>
    <mergeCell ref="K71:L7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7:L27"/>
    <mergeCell ref="A28:L28"/>
    <mergeCell ref="C33:L33"/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  <mergeCell ref="A8:E8"/>
    <mergeCell ref="F8:L8"/>
    <mergeCell ref="A10:E10"/>
    <mergeCell ref="F10:L10"/>
    <mergeCell ref="A12:E12"/>
    <mergeCell ref="F12:L12"/>
  </mergeCells>
  <pageMargins left="0.4" right="0.2" top="0.2" bottom="0.4" header="0.2" footer="0.2"/>
  <pageSetup paperSize="9" scale="49" fitToHeight="0" orientation="portrait" verticalDpi="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759"/>
  <sheetViews>
    <sheetView zoomScaleNormal="100" workbookViewId="0">
      <selection activeCell="A616" sqref="A616"/>
    </sheetView>
  </sheetViews>
  <sheetFormatPr defaultRowHeight="12.75" x14ac:dyDescent="0.2"/>
  <cols>
    <col min="1" max="2" width="5.7109375" customWidth="1"/>
    <col min="3" max="3" width="20.7109375" customWidth="1"/>
    <col min="4" max="4" width="40.7109375" customWidth="1"/>
    <col min="5" max="5" width="10.7109375" customWidth="1"/>
    <col min="6" max="13" width="15.7109375" customWidth="1"/>
    <col min="15" max="100" width="0" hidden="1" customWidth="1"/>
    <col min="101" max="101" width="173.7109375" hidden="1" customWidth="1"/>
  </cols>
  <sheetData>
    <row r="1" spans="1:13" x14ac:dyDescent="0.2">
      <c r="A1" s="8" t="str">
        <f>Source!B1</f>
        <v>Smeta.RU  (495) 974-1589</v>
      </c>
    </row>
    <row r="2" spans="1:13" ht="12.75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165" t="s">
        <v>1099</v>
      </c>
      <c r="K2" s="165"/>
      <c r="L2" s="165"/>
      <c r="M2" s="165"/>
    </row>
    <row r="3" spans="1:13" ht="12.75" customHeight="1" x14ac:dyDescent="0.2">
      <c r="A3" s="24"/>
      <c r="B3" s="24"/>
      <c r="C3" s="24"/>
      <c r="D3" s="24"/>
      <c r="E3" s="24"/>
      <c r="F3" s="24"/>
      <c r="G3" s="24"/>
      <c r="H3" s="24"/>
      <c r="I3" s="165" t="s">
        <v>1100</v>
      </c>
      <c r="J3" s="165"/>
      <c r="K3" s="165"/>
      <c r="L3" s="165"/>
      <c r="M3" s="165"/>
    </row>
    <row r="4" spans="1:13" ht="12.75" customHeight="1" x14ac:dyDescent="0.2">
      <c r="A4" s="24"/>
      <c r="B4" s="24"/>
      <c r="C4" s="24"/>
      <c r="D4" s="24"/>
      <c r="E4" s="24"/>
      <c r="F4" s="24"/>
      <c r="G4" s="24"/>
      <c r="H4" s="24"/>
      <c r="I4" s="24"/>
      <c r="J4" s="165" t="s">
        <v>1101</v>
      </c>
      <c r="K4" s="165"/>
      <c r="L4" s="165"/>
      <c r="M4" s="165"/>
    </row>
    <row r="5" spans="1:13" ht="12.75" customHeight="1" x14ac:dyDescent="0.2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ht="14.25" customHeight="1" x14ac:dyDescent="0.2">
      <c r="A6" s="24"/>
      <c r="B6" s="24"/>
      <c r="C6" s="24"/>
      <c r="D6" s="24"/>
      <c r="E6" s="24"/>
      <c r="F6" s="24"/>
      <c r="G6" s="24"/>
      <c r="H6" s="24"/>
      <c r="I6" s="24"/>
      <c r="J6" s="24"/>
      <c r="K6" s="163" t="s">
        <v>1102</v>
      </c>
      <c r="L6" s="163"/>
      <c r="M6" s="163"/>
    </row>
    <row r="7" spans="1:13" ht="28.5" customHeight="1" x14ac:dyDescent="0.2">
      <c r="A7" s="24"/>
      <c r="B7" s="24"/>
      <c r="C7" s="24"/>
      <c r="D7" s="24"/>
      <c r="E7" s="24"/>
      <c r="F7" s="24"/>
      <c r="G7" s="24"/>
      <c r="H7" s="24"/>
      <c r="I7" s="24"/>
      <c r="J7" s="88" t="s">
        <v>1103</v>
      </c>
      <c r="K7" s="166">
        <v>322005</v>
      </c>
      <c r="L7" s="167"/>
      <c r="M7" s="168"/>
    </row>
    <row r="8" spans="1:13" ht="12.75" customHeight="1" x14ac:dyDescent="0.2">
      <c r="A8" s="24"/>
      <c r="B8" s="24"/>
      <c r="C8" s="24"/>
      <c r="D8" s="24"/>
      <c r="E8" s="24"/>
      <c r="F8" s="24"/>
      <c r="G8" s="24"/>
      <c r="H8" s="24"/>
      <c r="I8" s="24"/>
      <c r="J8" s="90"/>
      <c r="K8" s="159" t="str">
        <f>IF(Source!AT15 &lt;&gt; "", Source!AT15, "")</f>
        <v/>
      </c>
      <c r="L8" s="160"/>
      <c r="M8" s="161"/>
    </row>
    <row r="9" spans="1:13" ht="14.25" customHeight="1" x14ac:dyDescent="0.2">
      <c r="A9" s="156" t="s">
        <v>1104</v>
      </c>
      <c r="B9" s="156"/>
      <c r="C9" s="157" t="str">
        <f>IF(Source!BA15 &lt;&gt; "", Source!BA15, IF(Source!AU15 &lt;&gt; "", Source!AU15, ""))</f>
        <v/>
      </c>
      <c r="D9" s="157"/>
      <c r="E9" s="157"/>
      <c r="F9" s="157"/>
      <c r="G9" s="157"/>
      <c r="H9" s="157"/>
      <c r="I9" s="157"/>
      <c r="J9" s="91" t="s">
        <v>1105</v>
      </c>
      <c r="K9" s="162"/>
      <c r="L9" s="163"/>
      <c r="M9" s="164"/>
    </row>
    <row r="10" spans="1:13" ht="12.75" customHeight="1" x14ac:dyDescent="0.2">
      <c r="A10" s="24"/>
      <c r="B10" s="24"/>
      <c r="C10" s="158" t="s">
        <v>1106</v>
      </c>
      <c r="D10" s="158"/>
      <c r="E10" s="158"/>
      <c r="F10" s="158"/>
      <c r="G10" s="158"/>
      <c r="H10" s="158"/>
      <c r="I10" s="158"/>
      <c r="J10" s="90"/>
      <c r="K10" s="159" t="str">
        <f>IF(Source!AK15 &lt;&gt; "", Source!AK15, "")</f>
        <v/>
      </c>
      <c r="L10" s="160"/>
      <c r="M10" s="161"/>
    </row>
    <row r="11" spans="1:13" ht="14.25" customHeight="1" x14ac:dyDescent="0.2">
      <c r="A11" s="156" t="s">
        <v>1107</v>
      </c>
      <c r="B11" s="156"/>
      <c r="C11" s="157" t="str">
        <f>IF(Source!AX12&lt;&gt; "", Source!AX12, IF(Source!AJ12 &lt;&gt; "", Source!AJ12, ""))</f>
        <v/>
      </c>
      <c r="D11" s="157"/>
      <c r="E11" s="157"/>
      <c r="F11" s="157"/>
      <c r="G11" s="157"/>
      <c r="H11" s="157"/>
      <c r="I11" s="157"/>
      <c r="J11" s="91" t="s">
        <v>1105</v>
      </c>
      <c r="K11" s="162"/>
      <c r="L11" s="163"/>
      <c r="M11" s="164"/>
    </row>
    <row r="12" spans="1:13" ht="12.75" customHeight="1" x14ac:dyDescent="0.2">
      <c r="A12" s="24"/>
      <c r="B12" s="24"/>
      <c r="C12" s="158" t="s">
        <v>1106</v>
      </c>
      <c r="D12" s="158"/>
      <c r="E12" s="158"/>
      <c r="F12" s="158"/>
      <c r="G12" s="158"/>
      <c r="H12" s="158"/>
      <c r="I12" s="158"/>
      <c r="J12" s="90"/>
      <c r="K12" s="159" t="str">
        <f>IF(Source!AO15 &lt;&gt; "", Source!AO15, "")</f>
        <v/>
      </c>
      <c r="L12" s="160"/>
      <c r="M12" s="161"/>
    </row>
    <row r="13" spans="1:13" ht="14.25" customHeight="1" x14ac:dyDescent="0.2">
      <c r="A13" s="156" t="s">
        <v>1108</v>
      </c>
      <c r="B13" s="156"/>
      <c r="C13" s="157" t="str">
        <f>IF(Source!AY12&lt;&gt; "", Source!AY12, IF(Source!AN12 &lt;&gt; "", Source!AN12, ""))</f>
        <v/>
      </c>
      <c r="D13" s="157"/>
      <c r="E13" s="157"/>
      <c r="F13" s="157"/>
      <c r="G13" s="157"/>
      <c r="H13" s="157"/>
      <c r="I13" s="157"/>
      <c r="J13" s="91" t="s">
        <v>1105</v>
      </c>
      <c r="K13" s="162"/>
      <c r="L13" s="163"/>
      <c r="M13" s="164"/>
    </row>
    <row r="14" spans="1:13" ht="12.75" customHeight="1" x14ac:dyDescent="0.2">
      <c r="A14" s="24"/>
      <c r="B14" s="24"/>
      <c r="C14" s="158" t="s">
        <v>1106</v>
      </c>
      <c r="D14" s="158"/>
      <c r="E14" s="158"/>
      <c r="F14" s="158"/>
      <c r="G14" s="158"/>
      <c r="H14" s="158"/>
      <c r="I14" s="158"/>
      <c r="J14" s="90"/>
      <c r="K14" s="159" t="str">
        <f>IF(Source!CO15 &lt;&gt; "", Source!CO15, "")</f>
        <v/>
      </c>
      <c r="L14" s="160"/>
      <c r="M14" s="161"/>
    </row>
    <row r="15" spans="1:13" ht="14.25" customHeight="1" x14ac:dyDescent="0.2">
      <c r="A15" s="156" t="s">
        <v>1109</v>
      </c>
      <c r="B15" s="156"/>
      <c r="C15" s="157" t="s">
        <v>5</v>
      </c>
      <c r="D15" s="157"/>
      <c r="E15" s="157"/>
      <c r="F15" s="157"/>
      <c r="G15" s="157"/>
      <c r="H15" s="157"/>
      <c r="I15" s="157"/>
      <c r="J15" s="92"/>
      <c r="K15" s="162"/>
      <c r="L15" s="163"/>
      <c r="M15" s="164"/>
    </row>
    <row r="16" spans="1:13" ht="12.75" customHeight="1" x14ac:dyDescent="0.2">
      <c r="A16" s="24"/>
      <c r="B16" s="24"/>
      <c r="C16" s="158" t="s">
        <v>1110</v>
      </c>
      <c r="D16" s="158"/>
      <c r="E16" s="158"/>
      <c r="F16" s="158"/>
      <c r="G16" s="158"/>
      <c r="H16" s="158"/>
      <c r="I16" s="158"/>
      <c r="J16" s="90"/>
      <c r="K16" s="159" t="str">
        <f>IF(Source!CP15 &lt;&gt; "", Source!CP15, "")</f>
        <v/>
      </c>
      <c r="L16" s="160"/>
      <c r="M16" s="161"/>
    </row>
    <row r="17" spans="1:13" ht="14.25" customHeight="1" x14ac:dyDescent="0.2">
      <c r="A17" s="156" t="s">
        <v>1111</v>
      </c>
      <c r="B17" s="156"/>
      <c r="C17" s="157" t="str">
        <f>IF(Source!G12&lt;&gt;"Новый объект", Source!G12, "")</f>
        <v>5. ВЛ-10 кВ № 11 ПС Старожилово (оп. 22-23) за ЛР-477_Россети_И16</v>
      </c>
      <c r="D17" s="157"/>
      <c r="E17" s="157"/>
      <c r="F17" s="157"/>
      <c r="G17" s="157"/>
      <c r="H17" s="157"/>
      <c r="I17" s="157"/>
      <c r="J17" s="92"/>
      <c r="K17" s="162"/>
      <c r="L17" s="163"/>
      <c r="M17" s="164"/>
    </row>
    <row r="18" spans="1:13" ht="12.75" customHeight="1" x14ac:dyDescent="0.2">
      <c r="A18" s="24"/>
      <c r="B18" s="24"/>
      <c r="C18" s="158" t="s">
        <v>1112</v>
      </c>
      <c r="D18" s="158"/>
      <c r="E18" s="158"/>
      <c r="F18" s="158"/>
      <c r="G18" s="158"/>
      <c r="H18" s="158"/>
      <c r="I18" s="158"/>
      <c r="J18" s="24"/>
      <c r="K18" s="94"/>
      <c r="L18" s="94"/>
      <c r="M18" s="94"/>
    </row>
    <row r="19" spans="1:13" ht="14.25" customHeight="1" x14ac:dyDescent="0.2">
      <c r="A19" s="24"/>
      <c r="B19" s="24"/>
      <c r="C19" s="24"/>
      <c r="D19" s="24"/>
      <c r="E19" s="24"/>
      <c r="F19" s="24"/>
      <c r="G19" s="24"/>
      <c r="H19" s="169" t="s">
        <v>1113</v>
      </c>
      <c r="I19" s="169"/>
      <c r="J19" s="170"/>
      <c r="K19" s="166" t="str">
        <f>IF(Source!CQ15 &lt;&gt; "", Source!CQ15, "")</f>
        <v/>
      </c>
      <c r="L19" s="167"/>
      <c r="M19" s="168"/>
    </row>
    <row r="20" spans="1:13" ht="14.25" customHeight="1" x14ac:dyDescent="0.2">
      <c r="A20" s="24"/>
      <c r="B20" s="24"/>
      <c r="C20" s="24"/>
      <c r="D20" s="24"/>
      <c r="E20" s="24"/>
      <c r="F20" s="24"/>
      <c r="G20" s="24"/>
      <c r="H20" s="171" t="s">
        <v>1114</v>
      </c>
      <c r="I20" s="172"/>
      <c r="J20" s="95" t="s">
        <v>1115</v>
      </c>
      <c r="K20" s="166" t="str">
        <f>IF(Source!CR15 &lt;&gt; "", Source!CR15, "")</f>
        <v/>
      </c>
      <c r="L20" s="167"/>
      <c r="M20" s="168"/>
    </row>
    <row r="21" spans="1:13" ht="14.25" customHeight="1" x14ac:dyDescent="0.2">
      <c r="A21" s="24"/>
      <c r="B21" s="24"/>
      <c r="C21" s="24"/>
      <c r="D21" s="24"/>
      <c r="E21" s="24"/>
      <c r="F21" s="24"/>
      <c r="G21" s="24"/>
      <c r="H21" s="24"/>
      <c r="I21" s="89"/>
      <c r="J21" s="95" t="s">
        <v>1116</v>
      </c>
      <c r="K21" s="173" t="str">
        <f>IF(Source!CS15 &lt;&gt; 0, Source!CS15, "")</f>
        <v/>
      </c>
      <c r="L21" s="174"/>
      <c r="M21" s="175"/>
    </row>
    <row r="22" spans="1:13" ht="14.25" customHeight="1" x14ac:dyDescent="0.2">
      <c r="A22" s="24"/>
      <c r="B22" s="24"/>
      <c r="C22" s="24"/>
      <c r="D22" s="24"/>
      <c r="E22" s="24"/>
      <c r="F22" s="24"/>
      <c r="G22" s="24"/>
      <c r="H22" s="24"/>
      <c r="I22" s="24"/>
      <c r="J22" s="96" t="s">
        <v>1117</v>
      </c>
      <c r="K22" s="166" t="str">
        <f>IF(Source!CT15 &lt;&gt; "", Source!CT15, "")</f>
        <v/>
      </c>
      <c r="L22" s="167"/>
      <c r="M22" s="168"/>
    </row>
    <row r="23" spans="1:13" ht="12.75" customHeight="1" x14ac:dyDescent="0.2">
      <c r="A23" s="24"/>
      <c r="B23" s="24"/>
      <c r="C23" s="24"/>
      <c r="D23" s="24"/>
      <c r="E23" s="24"/>
      <c r="F23" s="24"/>
      <c r="G23" s="97"/>
      <c r="H23" s="97"/>
      <c r="I23" s="97"/>
      <c r="J23" s="97"/>
      <c r="K23" s="93"/>
      <c r="L23" s="93"/>
      <c r="M23" s="93"/>
    </row>
    <row r="24" spans="1:13" ht="12.75" customHeight="1" x14ac:dyDescent="0.2">
      <c r="A24" s="24"/>
      <c r="B24" s="24"/>
      <c r="C24" s="24"/>
      <c r="D24" s="24"/>
      <c r="E24" s="24"/>
      <c r="F24" s="90"/>
      <c r="G24" s="176" t="s">
        <v>1118</v>
      </c>
      <c r="H24" s="130" t="s">
        <v>1119</v>
      </c>
      <c r="I24" s="179" t="s">
        <v>1120</v>
      </c>
      <c r="J24" s="180"/>
      <c r="K24" s="98"/>
      <c r="L24" s="24"/>
      <c r="M24" s="24"/>
    </row>
    <row r="25" spans="1:13" ht="12.75" customHeight="1" x14ac:dyDescent="0.2">
      <c r="A25" s="24"/>
      <c r="B25" s="24"/>
      <c r="C25" s="24"/>
      <c r="D25" s="24"/>
      <c r="E25" s="24"/>
      <c r="F25" s="92"/>
      <c r="G25" s="177"/>
      <c r="H25" s="178"/>
      <c r="I25" s="31" t="s">
        <v>1121</v>
      </c>
      <c r="J25" s="31" t="s">
        <v>1122</v>
      </c>
      <c r="K25" s="98"/>
      <c r="L25" s="24"/>
      <c r="M25" s="24"/>
    </row>
    <row r="26" spans="1:13" ht="12.75" customHeight="1" x14ac:dyDescent="0.2">
      <c r="A26" s="24"/>
      <c r="B26" s="24"/>
      <c r="C26" s="24"/>
      <c r="D26" s="24"/>
      <c r="E26" s="24"/>
      <c r="F26" s="89"/>
      <c r="G26" s="99" t="str">
        <f>IF(Source!CN15 &lt;&gt; "", Source!CN15, "")</f>
        <v/>
      </c>
      <c r="H26" s="100" t="str">
        <f>IF(Source!CX15 &lt;&gt; 0, Source!CX15, "")</f>
        <v/>
      </c>
      <c r="I26" s="100" t="str">
        <f>IF(Source!CV15 &lt;&gt; 0, Source!CV15, "")</f>
        <v/>
      </c>
      <c r="J26" s="100" t="str">
        <f>IF(Source!CW15 &lt;&gt; 0, Source!CW15, "")</f>
        <v/>
      </c>
      <c r="K26" s="98"/>
      <c r="L26" s="24"/>
      <c r="M26" s="24"/>
    </row>
    <row r="27" spans="1:13" ht="12.75" customHeight="1" x14ac:dyDescent="0.2">
      <c r="A27" s="24"/>
      <c r="B27" s="24"/>
      <c r="C27" s="24"/>
      <c r="D27" s="24"/>
      <c r="E27" s="24"/>
      <c r="F27" s="24"/>
      <c r="G27" s="93"/>
      <c r="H27" s="93"/>
      <c r="I27" s="93"/>
      <c r="J27" s="93"/>
      <c r="K27" s="24"/>
      <c r="L27" s="24"/>
      <c r="M27" s="24"/>
    </row>
    <row r="28" spans="1:13" ht="18" customHeight="1" x14ac:dyDescent="0.25">
      <c r="A28" s="184" t="s">
        <v>1123</v>
      </c>
      <c r="B28" s="184"/>
      <c r="C28" s="184"/>
      <c r="D28" s="184"/>
      <c r="E28" s="184"/>
      <c r="F28" s="184"/>
      <c r="G28" s="184"/>
      <c r="H28" s="184"/>
      <c r="I28" s="184"/>
      <c r="J28" s="184"/>
      <c r="K28" s="184"/>
      <c r="L28" s="184"/>
      <c r="M28" s="184"/>
    </row>
    <row r="29" spans="1:13" ht="18" customHeight="1" x14ac:dyDescent="0.25">
      <c r="A29" s="184" t="s">
        <v>1124</v>
      </c>
      <c r="B29" s="184"/>
      <c r="C29" s="184"/>
      <c r="D29" s="184"/>
      <c r="E29" s="184"/>
      <c r="F29" s="184"/>
      <c r="G29" s="184"/>
      <c r="H29" s="184"/>
      <c r="I29" s="184"/>
      <c r="J29" s="184"/>
      <c r="K29" s="184"/>
      <c r="L29" s="184"/>
      <c r="M29" s="184"/>
    </row>
    <row r="30" spans="1:13" ht="12.75" customHeight="1" x14ac:dyDescent="0.2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</row>
    <row r="31" spans="1:13" ht="14.25" customHeight="1" x14ac:dyDescent="0.2">
      <c r="A31" s="185" t="s">
        <v>996</v>
      </c>
      <c r="B31" s="185"/>
      <c r="C31" s="185"/>
      <c r="D31" s="185"/>
      <c r="E31" s="185"/>
      <c r="F31" s="185"/>
      <c r="G31" s="185"/>
      <c r="H31" s="185"/>
      <c r="I31" s="185"/>
      <c r="J31" s="185"/>
      <c r="K31" s="185"/>
      <c r="L31" s="185"/>
      <c r="M31" s="185"/>
    </row>
    <row r="32" spans="1:13" ht="12.75" customHeight="1" x14ac:dyDescent="0.2">
      <c r="A32" s="179" t="s">
        <v>980</v>
      </c>
      <c r="B32" s="186"/>
      <c r="C32" s="176" t="s">
        <v>981</v>
      </c>
      <c r="D32" s="130" t="s">
        <v>982</v>
      </c>
      <c r="E32" s="130" t="s">
        <v>983</v>
      </c>
      <c r="F32" s="133" t="s">
        <v>984</v>
      </c>
      <c r="G32" s="134"/>
      <c r="H32" s="135"/>
      <c r="I32" s="133" t="s">
        <v>985</v>
      </c>
      <c r="J32" s="134"/>
      <c r="K32" s="134"/>
      <c r="L32" s="134"/>
      <c r="M32" s="135"/>
    </row>
    <row r="33" spans="1:101" ht="12.75" customHeight="1" x14ac:dyDescent="0.2">
      <c r="A33" s="130" t="s">
        <v>980</v>
      </c>
      <c r="B33" s="181" t="s">
        <v>1125</v>
      </c>
      <c r="C33" s="187"/>
      <c r="D33" s="131"/>
      <c r="E33" s="131"/>
      <c r="F33" s="136"/>
      <c r="G33" s="137"/>
      <c r="H33" s="138"/>
      <c r="I33" s="189"/>
      <c r="J33" s="137"/>
      <c r="K33" s="137"/>
      <c r="L33" s="137"/>
      <c r="M33" s="138"/>
    </row>
    <row r="34" spans="1:101" ht="12.75" customHeight="1" x14ac:dyDescent="0.2">
      <c r="A34" s="131"/>
      <c r="B34" s="182"/>
      <c r="C34" s="187"/>
      <c r="D34" s="131"/>
      <c r="E34" s="131"/>
      <c r="F34" s="136"/>
      <c r="G34" s="137"/>
      <c r="H34" s="138"/>
      <c r="I34" s="189"/>
      <c r="J34" s="137"/>
      <c r="K34" s="137"/>
      <c r="L34" s="137"/>
      <c r="M34" s="138"/>
    </row>
    <row r="35" spans="1:101" ht="12.75" customHeight="1" x14ac:dyDescent="0.2">
      <c r="A35" s="131"/>
      <c r="B35" s="182"/>
      <c r="C35" s="187"/>
      <c r="D35" s="131"/>
      <c r="E35" s="131"/>
      <c r="F35" s="139"/>
      <c r="G35" s="140"/>
      <c r="H35" s="141"/>
      <c r="I35" s="190"/>
      <c r="J35" s="140"/>
      <c r="K35" s="140"/>
      <c r="L35" s="140"/>
      <c r="M35" s="141"/>
    </row>
    <row r="36" spans="1:101" ht="51" customHeight="1" x14ac:dyDescent="0.2">
      <c r="A36" s="132"/>
      <c r="B36" s="183"/>
      <c r="C36" s="188"/>
      <c r="D36" s="132"/>
      <c r="E36" s="132"/>
      <c r="F36" s="31" t="s">
        <v>986</v>
      </c>
      <c r="G36" s="31" t="s">
        <v>987</v>
      </c>
      <c r="H36" s="32" t="s">
        <v>988</v>
      </c>
      <c r="I36" s="31" t="s">
        <v>989</v>
      </c>
      <c r="J36" s="31" t="s">
        <v>990</v>
      </c>
      <c r="K36" s="31" t="s">
        <v>991</v>
      </c>
      <c r="L36" s="31" t="s">
        <v>987</v>
      </c>
      <c r="M36" s="31" t="s">
        <v>992</v>
      </c>
    </row>
    <row r="37" spans="1:101" ht="12.75" customHeight="1" x14ac:dyDescent="0.2">
      <c r="A37" s="101">
        <v>1</v>
      </c>
      <c r="B37" s="101">
        <v>2</v>
      </c>
      <c r="C37" s="101">
        <v>3</v>
      </c>
      <c r="D37" s="101">
        <v>4</v>
      </c>
      <c r="E37" s="101">
        <v>5</v>
      </c>
      <c r="F37" s="101">
        <v>6</v>
      </c>
      <c r="G37" s="101">
        <v>7</v>
      </c>
      <c r="H37" s="101">
        <v>8</v>
      </c>
      <c r="I37" s="101">
        <v>9</v>
      </c>
      <c r="J37" s="101">
        <v>10</v>
      </c>
      <c r="K37" s="101">
        <v>11</v>
      </c>
      <c r="L37" s="101">
        <v>12</v>
      </c>
      <c r="M37" s="101">
        <v>13</v>
      </c>
    </row>
    <row r="39" spans="1:101" ht="16.5" x14ac:dyDescent="0.2">
      <c r="A39" s="126" t="s">
        <v>1126</v>
      </c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</row>
    <row r="41" spans="1:101" ht="16.5" x14ac:dyDescent="0.2">
      <c r="A41" s="126" t="s">
        <v>997</v>
      </c>
      <c r="B41" s="126"/>
      <c r="C41" s="126"/>
      <c r="D41" s="126"/>
      <c r="E41" s="126"/>
      <c r="F41" s="126"/>
      <c r="G41" s="126"/>
      <c r="H41" s="126"/>
      <c r="I41" s="126"/>
      <c r="J41" s="126"/>
      <c r="K41" s="126"/>
      <c r="L41" s="126"/>
      <c r="M41" s="126"/>
    </row>
    <row r="42" spans="1:101" ht="42.75" x14ac:dyDescent="0.2">
      <c r="A42" s="38" t="s">
        <v>28</v>
      </c>
      <c r="B42" s="38" t="s">
        <v>28</v>
      </c>
      <c r="C42" s="40" t="s">
        <v>998</v>
      </c>
      <c r="D42" s="40" t="str">
        <f>Source!G29</f>
        <v>Подвеска проводов ВЛ 10 кВ на переходах через препятствия: автомобильные дороги 1 и 2 категории</v>
      </c>
      <c r="E42" s="41" t="str">
        <f>Source!H29</f>
        <v>переход</v>
      </c>
      <c r="F42" s="43">
        <f>Source!K29</f>
        <v>1</v>
      </c>
      <c r="G42" s="43"/>
      <c r="H42" s="43">
        <f>Source!I29</f>
        <v>1</v>
      </c>
      <c r="I42" s="45"/>
      <c r="J42" s="44"/>
      <c r="K42" s="45"/>
      <c r="L42" s="44"/>
      <c r="M42" s="45"/>
    </row>
    <row r="43" spans="1:101" ht="25.5" x14ac:dyDescent="0.2">
      <c r="C43" s="46" t="s">
        <v>934</v>
      </c>
      <c r="D43" s="127" t="s">
        <v>999</v>
      </c>
      <c r="E43" s="127"/>
      <c r="F43" s="127"/>
      <c r="G43" s="127"/>
      <c r="H43" s="127"/>
      <c r="I43" s="127"/>
      <c r="J43" s="127"/>
      <c r="K43" s="127"/>
      <c r="L43" s="127"/>
      <c r="M43" s="127"/>
      <c r="CW43" s="47" t="s">
        <v>999</v>
      </c>
    </row>
    <row r="44" spans="1:101" ht="15" x14ac:dyDescent="0.2">
      <c r="A44" s="39"/>
      <c r="B44" s="39"/>
      <c r="C44" s="43">
        <v>1</v>
      </c>
      <c r="D44" s="39" t="s">
        <v>1000</v>
      </c>
      <c r="E44" s="41" t="s">
        <v>781</v>
      </c>
      <c r="F44" s="48"/>
      <c r="G44" s="43"/>
      <c r="H44" s="48">
        <f>Source!U29</f>
        <v>8.34</v>
      </c>
      <c r="I44" s="43"/>
      <c r="J44" s="43"/>
      <c r="K44" s="43"/>
      <c r="L44" s="43"/>
      <c r="M44" s="49">
        <f>SUM(M45:M45)-SUMIF(CE45:CE45, 1, M45:M45)</f>
        <v>5173.72</v>
      </c>
    </row>
    <row r="45" spans="1:101" ht="14.25" x14ac:dyDescent="0.2">
      <c r="A45" s="40"/>
      <c r="B45" s="40"/>
      <c r="C45" s="40" t="s">
        <v>792</v>
      </c>
      <c r="D45" s="40" t="s">
        <v>793</v>
      </c>
      <c r="E45" s="41" t="s">
        <v>781</v>
      </c>
      <c r="F45" s="43">
        <v>13.9</v>
      </c>
      <c r="G45" s="43">
        <f>ROUND(0.6,7)</f>
        <v>0.6</v>
      </c>
      <c r="H45" s="43">
        <f>SmtRes!CX5</f>
        <v>8.34</v>
      </c>
      <c r="I45" s="45"/>
      <c r="J45" s="44"/>
      <c r="K45" s="45">
        <f>SmtRes!CZ5</f>
        <v>620.35</v>
      </c>
      <c r="L45" s="44"/>
      <c r="M45" s="45">
        <f>SmtRes!DI5</f>
        <v>5173.72</v>
      </c>
    </row>
    <row r="46" spans="1:101" ht="15" x14ac:dyDescent="0.2">
      <c r="A46" s="39"/>
      <c r="B46" s="39"/>
      <c r="C46" s="43">
        <v>2</v>
      </c>
      <c r="D46" s="39" t="s">
        <v>1001</v>
      </c>
      <c r="E46" s="41"/>
      <c r="F46" s="48"/>
      <c r="G46" s="43"/>
      <c r="H46" s="48"/>
      <c r="I46" s="43"/>
      <c r="J46" s="43"/>
      <c r="K46" s="43"/>
      <c r="L46" s="43"/>
      <c r="M46" s="49">
        <f>SUM(M47:M49)-SUMIF(CE47:CE49, 1, M47:M49)</f>
        <v>272.60000000000002</v>
      </c>
    </row>
    <row r="47" spans="1:101" ht="15" x14ac:dyDescent="0.2">
      <c r="A47" s="39"/>
      <c r="B47" s="39"/>
      <c r="C47" s="43"/>
      <c r="D47" s="39" t="s">
        <v>1003</v>
      </c>
      <c r="E47" s="41" t="s">
        <v>781</v>
      </c>
      <c r="F47" s="48"/>
      <c r="G47" s="43"/>
      <c r="H47" s="48">
        <f>Source!V29</f>
        <v>0.42</v>
      </c>
      <c r="I47" s="43"/>
      <c r="J47" s="43"/>
      <c r="K47" s="43"/>
      <c r="L47" s="43"/>
      <c r="M47" s="49">
        <f>SUMIF(CE48:CE49, 1, M48:M49)</f>
        <v>272.76</v>
      </c>
      <c r="CE47">
        <v>1</v>
      </c>
    </row>
    <row r="48" spans="1:101" ht="28.5" x14ac:dyDescent="0.2">
      <c r="A48" s="40"/>
      <c r="B48" s="40"/>
      <c r="C48" s="40" t="s">
        <v>789</v>
      </c>
      <c r="D48" s="40" t="s">
        <v>791</v>
      </c>
      <c r="E48" s="41" t="s">
        <v>787</v>
      </c>
      <c r="F48" s="43">
        <v>0.7</v>
      </c>
      <c r="G48" s="43">
        <f>ROUND(0.6,7)</f>
        <v>0.6</v>
      </c>
      <c r="H48" s="43">
        <f>SmtRes!CX7</f>
        <v>0.42</v>
      </c>
      <c r="I48" s="45"/>
      <c r="J48" s="44"/>
      <c r="K48" s="45">
        <f>SmtRes!CZ7</f>
        <v>649.04999999999995</v>
      </c>
      <c r="L48" s="44"/>
      <c r="M48" s="45">
        <f>SmtRes!DG7</f>
        <v>272.60000000000002</v>
      </c>
    </row>
    <row r="49" spans="1:83" ht="28.5" x14ac:dyDescent="0.2">
      <c r="A49" s="40"/>
      <c r="B49" s="40"/>
      <c r="C49" s="40" t="s">
        <v>788</v>
      </c>
      <c r="D49" s="40" t="s">
        <v>1002</v>
      </c>
      <c r="E49" s="41" t="s">
        <v>781</v>
      </c>
      <c r="F49" s="43">
        <f>SmtRes!DO7*SmtRes!AT7</f>
        <v>0.7</v>
      </c>
      <c r="G49" s="43">
        <f>ROUND(0.6,7)</f>
        <v>0.6</v>
      </c>
      <c r="H49" s="43">
        <f>ROUND(F49*H42, 7)</f>
        <v>0.7</v>
      </c>
      <c r="I49" s="45"/>
      <c r="J49" s="44"/>
      <c r="K49" s="45">
        <f>ROUND(SmtRes!AG7/SmtRes!DO7, 2)</f>
        <v>649.42999999999995</v>
      </c>
      <c r="L49" s="44"/>
      <c r="M49" s="45">
        <f>SmtRes!DH7</f>
        <v>272.76</v>
      </c>
      <c r="CE49">
        <v>1</v>
      </c>
    </row>
    <row r="50" spans="1:83" ht="14.25" x14ac:dyDescent="0.2">
      <c r="A50" s="40"/>
      <c r="B50" s="40"/>
      <c r="C50" s="40" t="str">
        <f>EtalonRes!I8</f>
        <v>21.2.01.02</v>
      </c>
      <c r="D50" s="50" t="str">
        <f>EtalonRes!K8</f>
        <v>Провода неизолированные</v>
      </c>
      <c r="E50" s="51" t="str">
        <f>EtalonRes!O8</f>
        <v>т</v>
      </c>
      <c r="F50" s="52">
        <f>EtalonRes!X8</f>
        <v>0</v>
      </c>
      <c r="G50" s="52">
        <f>ROUND(0,7)</f>
        <v>0</v>
      </c>
      <c r="H50" s="52">
        <f>ROUND(EtalonRes!AG8*Source!I29, 7)</f>
        <v>0</v>
      </c>
      <c r="I50" s="53"/>
      <c r="J50" s="54"/>
      <c r="K50" s="53"/>
      <c r="L50" s="54"/>
      <c r="M50" s="53"/>
    </row>
    <row r="51" spans="1:83" ht="15" x14ac:dyDescent="0.2">
      <c r="A51" s="40"/>
      <c r="B51" s="40"/>
      <c r="C51" s="40"/>
      <c r="D51" s="57" t="s">
        <v>1004</v>
      </c>
      <c r="E51" s="41"/>
      <c r="F51" s="43"/>
      <c r="G51" s="43"/>
      <c r="H51" s="43"/>
      <c r="I51" s="45"/>
      <c r="J51" s="44"/>
      <c r="K51" s="45"/>
      <c r="L51" s="44"/>
      <c r="M51" s="45">
        <f>M44+M46+M47</f>
        <v>5719.0800000000008</v>
      </c>
    </row>
    <row r="52" spans="1:83" ht="14.25" x14ac:dyDescent="0.2">
      <c r="A52" s="40"/>
      <c r="B52" s="40"/>
      <c r="C52" s="40"/>
      <c r="D52" s="40" t="s">
        <v>1005</v>
      </c>
      <c r="E52" s="41"/>
      <c r="F52" s="43"/>
      <c r="G52" s="43"/>
      <c r="H52" s="43"/>
      <c r="I52" s="45"/>
      <c r="J52" s="44"/>
      <c r="K52" s="45"/>
      <c r="L52" s="44"/>
      <c r="M52" s="45">
        <f>SUM(AR42:AR55)+SUM(AS42:AS55)+SUM(AT42:AT55)+SUM(AU42:AU55)+SUM(AV42:AV55)</f>
        <v>5446.4800000000005</v>
      </c>
    </row>
    <row r="53" spans="1:83" ht="14.25" x14ac:dyDescent="0.2">
      <c r="A53" s="40"/>
      <c r="B53" s="40"/>
      <c r="C53" s="40" t="s">
        <v>26</v>
      </c>
      <c r="D53" s="40" t="s">
        <v>1006</v>
      </c>
      <c r="E53" s="41" t="s">
        <v>57</v>
      </c>
      <c r="F53" s="43">
        <f>Source!BZ29</f>
        <v>103</v>
      </c>
      <c r="G53" s="43"/>
      <c r="H53" s="43">
        <f>Source!AT29</f>
        <v>103</v>
      </c>
      <c r="I53" s="45"/>
      <c r="J53" s="44"/>
      <c r="K53" s="45"/>
      <c r="L53" s="44"/>
      <c r="M53" s="45">
        <f>SUM(AZ42:AZ55)</f>
        <v>5609.87</v>
      </c>
    </row>
    <row r="54" spans="1:83" ht="14.25" x14ac:dyDescent="0.2">
      <c r="A54" s="50"/>
      <c r="B54" s="50"/>
      <c r="C54" s="50" t="s">
        <v>27</v>
      </c>
      <c r="D54" s="50" t="s">
        <v>1007</v>
      </c>
      <c r="E54" s="51" t="s">
        <v>57</v>
      </c>
      <c r="F54" s="52">
        <f>Source!CA29</f>
        <v>60</v>
      </c>
      <c r="G54" s="52"/>
      <c r="H54" s="52">
        <f>Source!AU29</f>
        <v>60</v>
      </c>
      <c r="I54" s="53"/>
      <c r="J54" s="54"/>
      <c r="K54" s="53"/>
      <c r="L54" s="54"/>
      <c r="M54" s="53">
        <f>SUM(BA42:BA55)</f>
        <v>3267.89</v>
      </c>
    </row>
    <row r="55" spans="1:83" ht="15" x14ac:dyDescent="0.2">
      <c r="D55" s="128" t="s">
        <v>1008</v>
      </c>
      <c r="E55" s="128"/>
      <c r="F55" s="128"/>
      <c r="G55" s="128"/>
      <c r="H55" s="128"/>
      <c r="I55" s="128"/>
      <c r="J55" s="129">
        <f>IF(F42&lt;&gt;0,L55/F42, 0)</f>
        <v>14596.84</v>
      </c>
      <c r="K55" s="129"/>
      <c r="L55" s="129">
        <f>M44+M46+M53+M54+M47</f>
        <v>14596.84</v>
      </c>
      <c r="M55" s="129"/>
      <c r="AD55">
        <f>ROUND((Source!AT29/100)*((ROUND(SUMIF(SmtRes!AQ5:'SmtRes'!AQ8,"=1",SmtRes!AD5:'SmtRes'!AD8)*Source!I29, 2)+ROUND(SUMIF(SmtRes!AQ5:'SmtRes'!AQ8,"=1",SmtRes!AC5:'SmtRes'!AC8)*Source!I29, 2))), 2)</f>
        <v>1307.8699999999999</v>
      </c>
      <c r="AE55">
        <f>ROUND((Source!AU29/100)*((ROUND(SUMIF(SmtRes!AQ5:'SmtRes'!AQ8,"=1",SmtRes!AD5:'SmtRes'!AD8)*Source!I29, 2)+ROUND(SUMIF(SmtRes!AQ5:'SmtRes'!AQ8,"=1",SmtRes!AC5:'SmtRes'!AC8)*Source!I29, 2))), 2)</f>
        <v>761.87</v>
      </c>
      <c r="AN55" s="55">
        <f>M44+M46+M53+M54+M47</f>
        <v>14596.84</v>
      </c>
      <c r="AO55" s="55">
        <f>M46</f>
        <v>272.60000000000002</v>
      </c>
      <c r="AQ55" t="s">
        <v>1009</v>
      </c>
      <c r="AR55" s="55">
        <f>M44</f>
        <v>5173.72</v>
      </c>
      <c r="AT55" s="55">
        <f>M47</f>
        <v>272.76</v>
      </c>
      <c r="AV55" t="s">
        <v>1009</v>
      </c>
      <c r="AW55">
        <f>0</f>
        <v>0</v>
      </c>
      <c r="AZ55">
        <f>Source!X29</f>
        <v>5609.87</v>
      </c>
      <c r="BA55">
        <f>Source!Y29</f>
        <v>3267.89</v>
      </c>
      <c r="CD55">
        <v>1</v>
      </c>
    </row>
    <row r="56" spans="1:83" ht="28.5" x14ac:dyDescent="0.2">
      <c r="A56" s="38" t="s">
        <v>99</v>
      </c>
      <c r="B56" s="38" t="s">
        <v>99</v>
      </c>
      <c r="C56" s="40" t="s">
        <v>1010</v>
      </c>
      <c r="D56" s="40" t="str">
        <f>Source!G44</f>
        <v>Демонтаж опор ВЛ 0,38-10 кВ: без приставок одностоечных</v>
      </c>
      <c r="E56" s="41" t="str">
        <f>Source!H44</f>
        <v>ШТ</v>
      </c>
      <c r="F56" s="43">
        <f>Source!K44</f>
        <v>1</v>
      </c>
      <c r="G56" s="43"/>
      <c r="H56" s="43">
        <f>Source!I44</f>
        <v>1</v>
      </c>
      <c r="I56" s="45"/>
      <c r="J56" s="44"/>
      <c r="K56" s="45"/>
      <c r="L56" s="44"/>
      <c r="M56" s="45"/>
    </row>
    <row r="57" spans="1:83" ht="15" x14ac:dyDescent="0.2">
      <c r="A57" s="39"/>
      <c r="B57" s="39"/>
      <c r="C57" s="43">
        <v>1</v>
      </c>
      <c r="D57" s="39" t="s">
        <v>1000</v>
      </c>
      <c r="E57" s="41" t="s">
        <v>781</v>
      </c>
      <c r="F57" s="48"/>
      <c r="G57" s="43"/>
      <c r="H57" s="48">
        <f>Source!U44</f>
        <v>0.81</v>
      </c>
      <c r="I57" s="43"/>
      <c r="J57" s="43"/>
      <c r="K57" s="43"/>
      <c r="L57" s="43"/>
      <c r="M57" s="49">
        <f>SUM(M58:M58)-SUMIF(CE58:CE58, 1, M58:M58)</f>
        <v>496.59</v>
      </c>
    </row>
    <row r="58" spans="1:83" ht="14.25" x14ac:dyDescent="0.2">
      <c r="A58" s="40"/>
      <c r="B58" s="40"/>
      <c r="C58" s="40" t="s">
        <v>847</v>
      </c>
      <c r="D58" s="40" t="s">
        <v>848</v>
      </c>
      <c r="E58" s="41" t="s">
        <v>781</v>
      </c>
      <c r="F58" s="43">
        <v>0.81</v>
      </c>
      <c r="G58" s="43"/>
      <c r="H58" s="43">
        <f>SmtRes!CX43</f>
        <v>0.81</v>
      </c>
      <c r="I58" s="45"/>
      <c r="J58" s="44"/>
      <c r="K58" s="45">
        <f>SmtRes!CZ43</f>
        <v>613.08000000000004</v>
      </c>
      <c r="L58" s="44"/>
      <c r="M58" s="45">
        <f>SmtRes!DI43</f>
        <v>496.59</v>
      </c>
    </row>
    <row r="59" spans="1:83" ht="15" x14ac:dyDescent="0.2">
      <c r="A59" s="39"/>
      <c r="B59" s="39"/>
      <c r="C59" s="43">
        <v>2</v>
      </c>
      <c r="D59" s="39" t="s">
        <v>1001</v>
      </c>
      <c r="E59" s="41"/>
      <c r="F59" s="48"/>
      <c r="G59" s="43"/>
      <c r="H59" s="48"/>
      <c r="I59" s="43"/>
      <c r="J59" s="43"/>
      <c r="K59" s="43"/>
      <c r="L59" s="43"/>
      <c r="M59" s="49">
        <f>SUM(M60:M64)-SUMIF(CE60:CE64, 1, M60:M64)</f>
        <v>1202.3600000000004</v>
      </c>
    </row>
    <row r="60" spans="1:83" ht="15" x14ac:dyDescent="0.2">
      <c r="A60" s="39"/>
      <c r="B60" s="39"/>
      <c r="C60" s="43"/>
      <c r="D60" s="39" t="s">
        <v>1003</v>
      </c>
      <c r="E60" s="41" t="s">
        <v>781</v>
      </c>
      <c r="F60" s="48"/>
      <c r="G60" s="43"/>
      <c r="H60" s="48">
        <f>Source!V44</f>
        <v>0.48</v>
      </c>
      <c r="I60" s="43"/>
      <c r="J60" s="43"/>
      <c r="K60" s="43"/>
      <c r="L60" s="43"/>
      <c r="M60" s="49">
        <f>SUMIF(CE61:CE64, 1, M61:M64)</f>
        <v>354.38</v>
      </c>
      <c r="CE60">
        <v>1</v>
      </c>
    </row>
    <row r="61" spans="1:83" ht="42.75" x14ac:dyDescent="0.2">
      <c r="A61" s="40"/>
      <c r="B61" s="40"/>
      <c r="C61" s="40" t="s">
        <v>849</v>
      </c>
      <c r="D61" s="40" t="s">
        <v>851</v>
      </c>
      <c r="E61" s="41" t="s">
        <v>787</v>
      </c>
      <c r="F61" s="43">
        <v>0.44</v>
      </c>
      <c r="G61" s="43"/>
      <c r="H61" s="43">
        <f>SmtRes!CX45</f>
        <v>0.44</v>
      </c>
      <c r="I61" s="45">
        <f>SmtRes!CZ45</f>
        <v>2088.77</v>
      </c>
      <c r="J61" s="44">
        <f>SmtRes!AJ45</f>
        <v>1.28</v>
      </c>
      <c r="K61" s="45">
        <f>ROUND(I61*J61, 2)</f>
        <v>2673.63</v>
      </c>
      <c r="L61" s="44"/>
      <c r="M61" s="45">
        <f>SmtRes!DG45</f>
        <v>1176.4000000000001</v>
      </c>
    </row>
    <row r="62" spans="1:83" ht="28.5" x14ac:dyDescent="0.2">
      <c r="A62" s="40"/>
      <c r="B62" s="40"/>
      <c r="C62" s="40" t="s">
        <v>805</v>
      </c>
      <c r="D62" s="40" t="s">
        <v>1011</v>
      </c>
      <c r="E62" s="41" t="s">
        <v>781</v>
      </c>
      <c r="F62" s="43">
        <f>SmtRes!DO45*SmtRes!AT45</f>
        <v>0.44</v>
      </c>
      <c r="G62" s="43"/>
      <c r="H62" s="43">
        <f>ROUND(F62*H56, 7)</f>
        <v>0.44</v>
      </c>
      <c r="I62" s="45"/>
      <c r="J62" s="44"/>
      <c r="K62" s="45">
        <f>ROUND(SmtRes!AG45/SmtRes!DO45, 2)</f>
        <v>746.36</v>
      </c>
      <c r="L62" s="44"/>
      <c r="M62" s="45">
        <f>SmtRes!DH45</f>
        <v>328.4</v>
      </c>
      <c r="CE62">
        <v>1</v>
      </c>
    </row>
    <row r="63" spans="1:83" ht="28.5" x14ac:dyDescent="0.2">
      <c r="A63" s="40"/>
      <c r="B63" s="40"/>
      <c r="C63" s="40" t="s">
        <v>789</v>
      </c>
      <c r="D63" s="40" t="s">
        <v>791</v>
      </c>
      <c r="E63" s="41" t="s">
        <v>787</v>
      </c>
      <c r="F63" s="43">
        <v>0.04</v>
      </c>
      <c r="G63" s="43"/>
      <c r="H63" s="43">
        <f>SmtRes!CX46</f>
        <v>0.04</v>
      </c>
      <c r="I63" s="45"/>
      <c r="J63" s="44"/>
      <c r="K63" s="45">
        <f>SmtRes!CZ46</f>
        <v>649.04999999999995</v>
      </c>
      <c r="L63" s="44"/>
      <c r="M63" s="45">
        <f>SmtRes!DG46</f>
        <v>25.96</v>
      </c>
    </row>
    <row r="64" spans="1:83" ht="28.5" x14ac:dyDescent="0.2">
      <c r="A64" s="40"/>
      <c r="B64" s="40"/>
      <c r="C64" s="40" t="s">
        <v>788</v>
      </c>
      <c r="D64" s="50" t="s">
        <v>1002</v>
      </c>
      <c r="E64" s="51" t="s">
        <v>781</v>
      </c>
      <c r="F64" s="52">
        <f>SmtRes!DO46*SmtRes!AT46</f>
        <v>0.04</v>
      </c>
      <c r="G64" s="52"/>
      <c r="H64" s="52">
        <f>ROUND(F64*H56, 7)</f>
        <v>0.04</v>
      </c>
      <c r="I64" s="53"/>
      <c r="J64" s="54"/>
      <c r="K64" s="53">
        <f>ROUND(SmtRes!AG46/SmtRes!DO46, 2)</f>
        <v>649.42999999999995</v>
      </c>
      <c r="L64" s="54"/>
      <c r="M64" s="53">
        <f>SmtRes!DH46</f>
        <v>25.98</v>
      </c>
      <c r="CE64">
        <v>1</v>
      </c>
    </row>
    <row r="65" spans="1:83" ht="15" x14ac:dyDescent="0.2">
      <c r="A65" s="40"/>
      <c r="B65" s="40"/>
      <c r="C65" s="40"/>
      <c r="D65" s="57" t="s">
        <v>1004</v>
      </c>
      <c r="E65" s="41"/>
      <c r="F65" s="43"/>
      <c r="G65" s="43"/>
      <c r="H65" s="43"/>
      <c r="I65" s="45"/>
      <c r="J65" s="44"/>
      <c r="K65" s="45"/>
      <c r="L65" s="44"/>
      <c r="M65" s="45">
        <f>M57+M59+M60</f>
        <v>2053.3300000000004</v>
      </c>
    </row>
    <row r="66" spans="1:83" ht="14.25" x14ac:dyDescent="0.2">
      <c r="A66" s="40"/>
      <c r="B66" s="40"/>
      <c r="C66" s="40"/>
      <c r="D66" s="40" t="s">
        <v>1005</v>
      </c>
      <c r="E66" s="41"/>
      <c r="F66" s="43"/>
      <c r="G66" s="43"/>
      <c r="H66" s="43"/>
      <c r="I66" s="45"/>
      <c r="J66" s="44"/>
      <c r="K66" s="45"/>
      <c r="L66" s="44"/>
      <c r="M66" s="45">
        <f>SUM(AR56:AR69)+SUM(AS56:AS69)+SUM(AT56:AT69)+SUM(AU56:AU69)+SUM(AV56:AV69)</f>
        <v>850.97</v>
      </c>
    </row>
    <row r="67" spans="1:83" ht="14.25" x14ac:dyDescent="0.2">
      <c r="A67" s="40"/>
      <c r="B67" s="40"/>
      <c r="C67" s="40" t="s">
        <v>26</v>
      </c>
      <c r="D67" s="40" t="s">
        <v>1006</v>
      </c>
      <c r="E67" s="41" t="s">
        <v>57</v>
      </c>
      <c r="F67" s="43">
        <f>Source!BZ44</f>
        <v>103</v>
      </c>
      <c r="G67" s="43"/>
      <c r="H67" s="43">
        <f>Source!AT44</f>
        <v>103</v>
      </c>
      <c r="I67" s="45"/>
      <c r="J67" s="44"/>
      <c r="K67" s="45"/>
      <c r="L67" s="44"/>
      <c r="M67" s="45">
        <f>SUM(AZ56:AZ69)</f>
        <v>876.5</v>
      </c>
    </row>
    <row r="68" spans="1:83" ht="14.25" x14ac:dyDescent="0.2">
      <c r="A68" s="50"/>
      <c r="B68" s="50"/>
      <c r="C68" s="50" t="s">
        <v>27</v>
      </c>
      <c r="D68" s="50" t="s">
        <v>1007</v>
      </c>
      <c r="E68" s="51" t="s">
        <v>57</v>
      </c>
      <c r="F68" s="52">
        <f>Source!CA44</f>
        <v>60</v>
      </c>
      <c r="G68" s="52"/>
      <c r="H68" s="52">
        <f>Source!AU44</f>
        <v>60</v>
      </c>
      <c r="I68" s="53"/>
      <c r="J68" s="54"/>
      <c r="K68" s="53"/>
      <c r="L68" s="54"/>
      <c r="M68" s="53">
        <f>SUM(BA56:BA69)</f>
        <v>510.58</v>
      </c>
    </row>
    <row r="69" spans="1:83" ht="15" x14ac:dyDescent="0.2">
      <c r="D69" s="128" t="s">
        <v>1008</v>
      </c>
      <c r="E69" s="128"/>
      <c r="F69" s="128"/>
      <c r="G69" s="128"/>
      <c r="H69" s="128"/>
      <c r="I69" s="128"/>
      <c r="J69" s="129">
        <f>IF(F56&lt;&gt;0,L69/F56, 0)</f>
        <v>3440.4100000000003</v>
      </c>
      <c r="K69" s="129"/>
      <c r="L69" s="129">
        <f>M57+M59+M67+M68+M60</f>
        <v>3440.4100000000003</v>
      </c>
      <c r="M69" s="129"/>
      <c r="AD69">
        <f>ROUND((Source!AT44/100)*((ROUND(SUMIF(SmtRes!AQ43:'SmtRes'!AQ46,"=1",SmtRes!AD43:'SmtRes'!AD46)*Source!I44, 2)+ROUND(SUMIF(SmtRes!AQ43:'SmtRes'!AQ46,"=1",SmtRes!AC43:'SmtRes'!AC46)*Source!I44, 2))), 2)</f>
        <v>2069.14</v>
      </c>
      <c r="AE69">
        <f>ROUND((Source!AU44/100)*((ROUND(SUMIF(SmtRes!AQ43:'SmtRes'!AQ46,"=1",SmtRes!AD43:'SmtRes'!AD46)*Source!I44, 2)+ROUND(SUMIF(SmtRes!AQ43:'SmtRes'!AQ46,"=1",SmtRes!AC43:'SmtRes'!AC46)*Source!I44, 2))), 2)</f>
        <v>1205.32</v>
      </c>
      <c r="AN69" s="55">
        <f>M57+M59+M67+M68+M60</f>
        <v>3440.4100000000003</v>
      </c>
      <c r="AO69" s="55">
        <f>M59</f>
        <v>1202.3600000000004</v>
      </c>
      <c r="AQ69" t="s">
        <v>1009</v>
      </c>
      <c r="AR69" s="55">
        <f>M57</f>
        <v>496.59</v>
      </c>
      <c r="AT69" s="55">
        <f>M60</f>
        <v>354.38</v>
      </c>
      <c r="AV69" t="s">
        <v>1009</v>
      </c>
      <c r="AW69">
        <f>0</f>
        <v>0</v>
      </c>
      <c r="AZ69">
        <f>Source!X44</f>
        <v>876.5</v>
      </c>
      <c r="BA69">
        <f>Source!Y44</f>
        <v>510.58</v>
      </c>
      <c r="CD69">
        <v>1</v>
      </c>
    </row>
    <row r="70" spans="1:83" ht="28.5" x14ac:dyDescent="0.2">
      <c r="A70" s="38" t="s">
        <v>103</v>
      </c>
      <c r="B70" s="38" t="s">
        <v>103</v>
      </c>
      <c r="C70" s="40" t="s">
        <v>1012</v>
      </c>
      <c r="D70" s="40" t="str">
        <f>Source!G45</f>
        <v>Демонтаж опор ВЛ 0,38-10 кВ: без приставок одностоечных с подкосом</v>
      </c>
      <c r="E70" s="41" t="str">
        <f>Source!H45</f>
        <v>ШТ</v>
      </c>
      <c r="F70" s="43">
        <f>Source!K45</f>
        <v>1</v>
      </c>
      <c r="G70" s="43"/>
      <c r="H70" s="43">
        <f>Source!I45</f>
        <v>1</v>
      </c>
      <c r="I70" s="45"/>
      <c r="J70" s="44"/>
      <c r="K70" s="45"/>
      <c r="L70" s="44"/>
      <c r="M70" s="45"/>
    </row>
    <row r="71" spans="1:83" ht="15" x14ac:dyDescent="0.2">
      <c r="A71" s="39"/>
      <c r="B71" s="39"/>
      <c r="C71" s="43">
        <v>1</v>
      </c>
      <c r="D71" s="39" t="s">
        <v>1000</v>
      </c>
      <c r="E71" s="41" t="s">
        <v>781</v>
      </c>
      <c r="F71" s="48"/>
      <c r="G71" s="43"/>
      <c r="H71" s="48">
        <f>Source!U45</f>
        <v>1.75</v>
      </c>
      <c r="I71" s="43"/>
      <c r="J71" s="43"/>
      <c r="K71" s="43"/>
      <c r="L71" s="43"/>
      <c r="M71" s="49">
        <f>SUM(M72:M72)-SUMIF(CE72:CE72, 1, M72:M72)</f>
        <v>1072.8900000000001</v>
      </c>
    </row>
    <row r="72" spans="1:83" ht="14.25" x14ac:dyDescent="0.2">
      <c r="A72" s="40"/>
      <c r="B72" s="40"/>
      <c r="C72" s="40" t="s">
        <v>847</v>
      </c>
      <c r="D72" s="40" t="s">
        <v>848</v>
      </c>
      <c r="E72" s="41" t="s">
        <v>781</v>
      </c>
      <c r="F72" s="43">
        <v>1.75</v>
      </c>
      <c r="G72" s="43"/>
      <c r="H72" s="43">
        <f>SmtRes!CX47</f>
        <v>1.75</v>
      </c>
      <c r="I72" s="45"/>
      <c r="J72" s="44"/>
      <c r="K72" s="45">
        <f>SmtRes!CZ47</f>
        <v>613.08000000000004</v>
      </c>
      <c r="L72" s="44"/>
      <c r="M72" s="45">
        <f>SmtRes!DI47</f>
        <v>1072.8900000000001</v>
      </c>
    </row>
    <row r="73" spans="1:83" ht="15" x14ac:dyDescent="0.2">
      <c r="A73" s="39"/>
      <c r="B73" s="39"/>
      <c r="C73" s="43">
        <v>2</v>
      </c>
      <c r="D73" s="39" t="s">
        <v>1001</v>
      </c>
      <c r="E73" s="41"/>
      <c r="F73" s="48"/>
      <c r="G73" s="43"/>
      <c r="H73" s="48"/>
      <c r="I73" s="43"/>
      <c r="J73" s="43"/>
      <c r="K73" s="43"/>
      <c r="L73" s="43"/>
      <c r="M73" s="49">
        <f>SUM(M74:M80)-SUMIF(CE74:CE80, 1, M74:M80)</f>
        <v>3047.41</v>
      </c>
    </row>
    <row r="74" spans="1:83" ht="15" x14ac:dyDescent="0.2">
      <c r="A74" s="39"/>
      <c r="B74" s="39"/>
      <c r="C74" s="43"/>
      <c r="D74" s="39" t="s">
        <v>1003</v>
      </c>
      <c r="E74" s="41" t="s">
        <v>781</v>
      </c>
      <c r="F74" s="48"/>
      <c r="G74" s="43"/>
      <c r="H74" s="48">
        <f>Source!V45</f>
        <v>1.89</v>
      </c>
      <c r="I74" s="43"/>
      <c r="J74" s="43"/>
      <c r="K74" s="43"/>
      <c r="L74" s="43"/>
      <c r="M74" s="49">
        <f>SUMIF(CE75:CE80, 1, M75:M80)</f>
        <v>1320.48</v>
      </c>
      <c r="CE74">
        <v>1</v>
      </c>
    </row>
    <row r="75" spans="1:83" ht="42.75" x14ac:dyDescent="0.2">
      <c r="A75" s="40"/>
      <c r="B75" s="40"/>
      <c r="C75" s="40" t="s">
        <v>849</v>
      </c>
      <c r="D75" s="40" t="s">
        <v>851</v>
      </c>
      <c r="E75" s="41" t="s">
        <v>787</v>
      </c>
      <c r="F75" s="43">
        <v>0.96</v>
      </c>
      <c r="G75" s="43"/>
      <c r="H75" s="43">
        <f>SmtRes!CX49</f>
        <v>0.96</v>
      </c>
      <c r="I75" s="45">
        <f>SmtRes!CZ49</f>
        <v>2088.77</v>
      </c>
      <c r="J75" s="44">
        <f>SmtRes!AJ49</f>
        <v>1.28</v>
      </c>
      <c r="K75" s="45">
        <f>ROUND(I75*J75, 2)</f>
        <v>2673.63</v>
      </c>
      <c r="L75" s="44"/>
      <c r="M75" s="45">
        <f>SmtRes!DG49</f>
        <v>2566.6799999999998</v>
      </c>
    </row>
    <row r="76" spans="1:83" ht="28.5" x14ac:dyDescent="0.2">
      <c r="A76" s="40"/>
      <c r="B76" s="40"/>
      <c r="C76" s="40" t="s">
        <v>805</v>
      </c>
      <c r="D76" s="40" t="s">
        <v>1011</v>
      </c>
      <c r="E76" s="41" t="s">
        <v>781</v>
      </c>
      <c r="F76" s="43">
        <f>SmtRes!DO49*SmtRes!AT49</f>
        <v>0.96</v>
      </c>
      <c r="G76" s="43"/>
      <c r="H76" s="43">
        <f>ROUND(F76*H70, 7)</f>
        <v>0.96</v>
      </c>
      <c r="I76" s="45"/>
      <c r="J76" s="44"/>
      <c r="K76" s="45">
        <f>ROUND(SmtRes!AG49/SmtRes!DO49, 2)</f>
        <v>746.36</v>
      </c>
      <c r="L76" s="44"/>
      <c r="M76" s="45">
        <f>SmtRes!DH49</f>
        <v>716.51</v>
      </c>
      <c r="CE76">
        <v>1</v>
      </c>
    </row>
    <row r="77" spans="1:83" ht="28.5" x14ac:dyDescent="0.2">
      <c r="A77" s="40"/>
      <c r="B77" s="40"/>
      <c r="C77" s="40" t="s">
        <v>784</v>
      </c>
      <c r="D77" s="40" t="s">
        <v>786</v>
      </c>
      <c r="E77" s="41" t="s">
        <v>787</v>
      </c>
      <c r="F77" s="43">
        <v>0.84</v>
      </c>
      <c r="G77" s="43"/>
      <c r="H77" s="43">
        <f>SmtRes!CX50</f>
        <v>0.84</v>
      </c>
      <c r="I77" s="45">
        <f>SmtRes!CZ50</f>
        <v>346.73</v>
      </c>
      <c r="J77" s="44">
        <f>SmtRes!AJ50</f>
        <v>1.45</v>
      </c>
      <c r="K77" s="45">
        <f>ROUND(I77*J77, 2)</f>
        <v>502.76</v>
      </c>
      <c r="L77" s="44"/>
      <c r="M77" s="45">
        <f>SmtRes!DG50</f>
        <v>422.32</v>
      </c>
    </row>
    <row r="78" spans="1:83" ht="28.5" x14ac:dyDescent="0.2">
      <c r="A78" s="40"/>
      <c r="B78" s="40"/>
      <c r="C78" s="40" t="s">
        <v>788</v>
      </c>
      <c r="D78" s="40" t="s">
        <v>1002</v>
      </c>
      <c r="E78" s="41" t="s">
        <v>781</v>
      </c>
      <c r="F78" s="43">
        <f>SmtRes!DO50*SmtRes!AT50</f>
        <v>0.84</v>
      </c>
      <c r="G78" s="43"/>
      <c r="H78" s="43">
        <f>ROUND(F78*H70, 7)</f>
        <v>0.84</v>
      </c>
      <c r="I78" s="45"/>
      <c r="J78" s="44"/>
      <c r="K78" s="45">
        <f>ROUND(SmtRes!AG50/SmtRes!DO50, 2)</f>
        <v>649.42999999999995</v>
      </c>
      <c r="L78" s="44"/>
      <c r="M78" s="45">
        <f>SmtRes!DH50</f>
        <v>545.52</v>
      </c>
      <c r="CE78">
        <v>1</v>
      </c>
    </row>
    <row r="79" spans="1:83" ht="28.5" x14ac:dyDescent="0.2">
      <c r="A79" s="40"/>
      <c r="B79" s="40"/>
      <c r="C79" s="40" t="s">
        <v>789</v>
      </c>
      <c r="D79" s="40" t="s">
        <v>791</v>
      </c>
      <c r="E79" s="41" t="s">
        <v>787</v>
      </c>
      <c r="F79" s="43">
        <v>0.09</v>
      </c>
      <c r="G79" s="43"/>
      <c r="H79" s="43">
        <f>SmtRes!CX51</f>
        <v>0.09</v>
      </c>
      <c r="I79" s="45"/>
      <c r="J79" s="44"/>
      <c r="K79" s="45">
        <f>SmtRes!CZ51</f>
        <v>649.04999999999995</v>
      </c>
      <c r="L79" s="44"/>
      <c r="M79" s="45">
        <f>SmtRes!DG51</f>
        <v>58.41</v>
      </c>
    </row>
    <row r="80" spans="1:83" ht="28.5" x14ac:dyDescent="0.2">
      <c r="A80" s="40"/>
      <c r="B80" s="40"/>
      <c r="C80" s="40" t="s">
        <v>788</v>
      </c>
      <c r="D80" s="50" t="s">
        <v>1002</v>
      </c>
      <c r="E80" s="51" t="s">
        <v>781</v>
      </c>
      <c r="F80" s="52">
        <f>SmtRes!DO51*SmtRes!AT51</f>
        <v>0.09</v>
      </c>
      <c r="G80" s="52"/>
      <c r="H80" s="52">
        <f>ROUND(F80*H70, 7)</f>
        <v>0.09</v>
      </c>
      <c r="I80" s="53"/>
      <c r="J80" s="54"/>
      <c r="K80" s="53">
        <f>ROUND(SmtRes!AG51/SmtRes!DO51, 2)</f>
        <v>649.42999999999995</v>
      </c>
      <c r="L80" s="54"/>
      <c r="M80" s="53">
        <f>SmtRes!DH51</f>
        <v>58.45</v>
      </c>
      <c r="CE80">
        <v>1</v>
      </c>
    </row>
    <row r="81" spans="1:83" ht="15" x14ac:dyDescent="0.2">
      <c r="A81" s="40"/>
      <c r="B81" s="40"/>
      <c r="C81" s="40"/>
      <c r="D81" s="57" t="s">
        <v>1004</v>
      </c>
      <c r="E81" s="41"/>
      <c r="F81" s="43"/>
      <c r="G81" s="43"/>
      <c r="H81" s="43"/>
      <c r="I81" s="45"/>
      <c r="J81" s="44"/>
      <c r="K81" s="45"/>
      <c r="L81" s="44"/>
      <c r="M81" s="45">
        <f>M71+M73+M74</f>
        <v>5440.7800000000007</v>
      </c>
    </row>
    <row r="82" spans="1:83" ht="14.25" x14ac:dyDescent="0.2">
      <c r="A82" s="40"/>
      <c r="B82" s="40"/>
      <c r="C82" s="40"/>
      <c r="D82" s="40" t="s">
        <v>1005</v>
      </c>
      <c r="E82" s="41"/>
      <c r="F82" s="43"/>
      <c r="G82" s="43"/>
      <c r="H82" s="43"/>
      <c r="I82" s="45"/>
      <c r="J82" s="44"/>
      <c r="K82" s="45"/>
      <c r="L82" s="44"/>
      <c r="M82" s="45">
        <f>SUM(AR70:AR85)+SUM(AS70:AS85)+SUM(AT70:AT85)+SUM(AU70:AU85)+SUM(AV70:AV85)</f>
        <v>2393.37</v>
      </c>
    </row>
    <row r="83" spans="1:83" ht="14.25" x14ac:dyDescent="0.2">
      <c r="A83" s="40"/>
      <c r="B83" s="40"/>
      <c r="C83" s="40" t="s">
        <v>26</v>
      </c>
      <c r="D83" s="40" t="s">
        <v>1006</v>
      </c>
      <c r="E83" s="41" t="s">
        <v>57</v>
      </c>
      <c r="F83" s="43">
        <f>Source!BZ45</f>
        <v>103</v>
      </c>
      <c r="G83" s="43"/>
      <c r="H83" s="43">
        <f>Source!AT45</f>
        <v>103</v>
      </c>
      <c r="I83" s="45"/>
      <c r="J83" s="44"/>
      <c r="K83" s="45"/>
      <c r="L83" s="44"/>
      <c r="M83" s="45">
        <f>SUM(AZ70:AZ85)</f>
        <v>2465.17</v>
      </c>
    </row>
    <row r="84" spans="1:83" ht="14.25" x14ac:dyDescent="0.2">
      <c r="A84" s="50"/>
      <c r="B84" s="50"/>
      <c r="C84" s="50" t="s">
        <v>27</v>
      </c>
      <c r="D84" s="50" t="s">
        <v>1007</v>
      </c>
      <c r="E84" s="51" t="s">
        <v>57</v>
      </c>
      <c r="F84" s="52">
        <f>Source!CA45</f>
        <v>60</v>
      </c>
      <c r="G84" s="52"/>
      <c r="H84" s="52">
        <f>Source!AU45</f>
        <v>60</v>
      </c>
      <c r="I84" s="53"/>
      <c r="J84" s="54"/>
      <c r="K84" s="53"/>
      <c r="L84" s="54"/>
      <c r="M84" s="53">
        <f>SUM(BA70:BA85)</f>
        <v>1436.02</v>
      </c>
    </row>
    <row r="85" spans="1:83" ht="15" x14ac:dyDescent="0.2">
      <c r="D85" s="128" t="s">
        <v>1008</v>
      </c>
      <c r="E85" s="128"/>
      <c r="F85" s="128"/>
      <c r="G85" s="128"/>
      <c r="H85" s="128"/>
      <c r="I85" s="128"/>
      <c r="J85" s="129">
        <f>IF(F70&lt;&gt;0,L85/F70, 0)</f>
        <v>9341.9699999999993</v>
      </c>
      <c r="K85" s="129"/>
      <c r="L85" s="129">
        <f>M71+M73+M83+M84+M74</f>
        <v>9341.9699999999993</v>
      </c>
      <c r="M85" s="129"/>
      <c r="AD85">
        <f>ROUND((Source!AT45/100)*((ROUND(SUMIF(SmtRes!AQ47:'SmtRes'!AQ51,"=1",SmtRes!AD47:'SmtRes'!AD51)*Source!I45, 2)+ROUND(SUMIF(SmtRes!AQ47:'SmtRes'!AQ51,"=1",SmtRes!AC47:'SmtRes'!AC51)*Source!I45, 2))), 2)</f>
        <v>2738.05</v>
      </c>
      <c r="AE85">
        <f>ROUND((Source!AU45/100)*((ROUND(SUMIF(SmtRes!AQ47:'SmtRes'!AQ51,"=1",SmtRes!AD47:'SmtRes'!AD51)*Source!I45, 2)+ROUND(SUMIF(SmtRes!AQ47:'SmtRes'!AQ51,"=1",SmtRes!AC47:'SmtRes'!AC51)*Source!I45, 2))), 2)</f>
        <v>1594.98</v>
      </c>
      <c r="AN85" s="55">
        <f>M71+M73+M83+M84+M74</f>
        <v>9341.9699999999993</v>
      </c>
      <c r="AO85" s="55">
        <f>M73</f>
        <v>3047.41</v>
      </c>
      <c r="AQ85" t="s">
        <v>1009</v>
      </c>
      <c r="AR85" s="55">
        <f>M71</f>
        <v>1072.8900000000001</v>
      </c>
      <c r="AT85" s="55">
        <f>M74</f>
        <v>1320.48</v>
      </c>
      <c r="AV85" t="s">
        <v>1009</v>
      </c>
      <c r="AW85">
        <f>0</f>
        <v>0</v>
      </c>
      <c r="AZ85">
        <f>Source!X45</f>
        <v>2465.17</v>
      </c>
      <c r="BA85">
        <f>Source!Y45</f>
        <v>1436.02</v>
      </c>
      <c r="CD85">
        <v>1</v>
      </c>
    </row>
    <row r="86" spans="1:83" ht="42.75" x14ac:dyDescent="0.2">
      <c r="A86" s="38" t="s">
        <v>123</v>
      </c>
      <c r="B86" s="38" t="s">
        <v>123</v>
      </c>
      <c r="C86" s="40" t="s">
        <v>1013</v>
      </c>
      <c r="D86" s="40" t="str">
        <f>Source!G50</f>
        <v>Развозка конструкций и материалов опор ВЛ 0,38-10 кВ по трассе: одностоечных железобетонных опор</v>
      </c>
      <c r="E86" s="41" t="str">
        <f>Source!H50</f>
        <v>ШТ</v>
      </c>
      <c r="F86" s="43">
        <f>Source!K50</f>
        <v>3</v>
      </c>
      <c r="G86" s="43"/>
      <c r="H86" s="43">
        <f>Source!I50</f>
        <v>3</v>
      </c>
      <c r="I86" s="45"/>
      <c r="J86" s="44"/>
      <c r="K86" s="45"/>
      <c r="L86" s="44"/>
      <c r="M86" s="45"/>
    </row>
    <row r="87" spans="1:83" x14ac:dyDescent="0.2">
      <c r="D87" s="59" t="str">
        <f>"Объем: "&amp;Source!I50&amp;"=1*"&amp;"1+"&amp;"1*"&amp;"2"</f>
        <v>Объем: 3=1*1+1*2</v>
      </c>
    </row>
    <row r="88" spans="1:83" ht="15" x14ac:dyDescent="0.2">
      <c r="A88" s="39"/>
      <c r="B88" s="39"/>
      <c r="C88" s="43">
        <v>1</v>
      </c>
      <c r="D88" s="39" t="s">
        <v>1000</v>
      </c>
      <c r="E88" s="41" t="s">
        <v>781</v>
      </c>
      <c r="F88" s="48"/>
      <c r="G88" s="43"/>
      <c r="H88" s="48">
        <f>Source!U50</f>
        <v>1.32</v>
      </c>
      <c r="I88" s="43"/>
      <c r="J88" s="43"/>
      <c r="K88" s="43"/>
      <c r="L88" s="43"/>
      <c r="M88" s="49">
        <f>SUM(M89:M89)-SUMIF(CE89:CE89, 1, M89:M89)</f>
        <v>729.3</v>
      </c>
    </row>
    <row r="89" spans="1:83" ht="14.25" x14ac:dyDescent="0.2">
      <c r="A89" s="40"/>
      <c r="B89" s="40"/>
      <c r="C89" s="40" t="s">
        <v>852</v>
      </c>
      <c r="D89" s="40" t="s">
        <v>853</v>
      </c>
      <c r="E89" s="41" t="s">
        <v>781</v>
      </c>
      <c r="F89" s="43">
        <v>0.44</v>
      </c>
      <c r="G89" s="43"/>
      <c r="H89" s="43">
        <f>SmtRes!CX70</f>
        <v>1.32</v>
      </c>
      <c r="I89" s="45"/>
      <c r="J89" s="44"/>
      <c r="K89" s="45">
        <f>SmtRes!CZ70</f>
        <v>552.5</v>
      </c>
      <c r="L89" s="44"/>
      <c r="M89" s="45">
        <f>SmtRes!DI70</f>
        <v>729.3</v>
      </c>
    </row>
    <row r="90" spans="1:83" ht="15" x14ac:dyDescent="0.2">
      <c r="A90" s="39"/>
      <c r="B90" s="39"/>
      <c r="C90" s="43">
        <v>2</v>
      </c>
      <c r="D90" s="39" t="s">
        <v>1001</v>
      </c>
      <c r="E90" s="41"/>
      <c r="F90" s="48"/>
      <c r="G90" s="43"/>
      <c r="H90" s="48"/>
      <c r="I90" s="43"/>
      <c r="J90" s="43"/>
      <c r="K90" s="43"/>
      <c r="L90" s="43"/>
      <c r="M90" s="49">
        <f>SUM(M91:M96)-SUMIF(CE91:CE96, 1, M91:M96)</f>
        <v>1614</v>
      </c>
    </row>
    <row r="91" spans="1:83" ht="15" x14ac:dyDescent="0.2">
      <c r="A91" s="39"/>
      <c r="B91" s="39"/>
      <c r="C91" s="43"/>
      <c r="D91" s="39" t="s">
        <v>1003</v>
      </c>
      <c r="E91" s="41" t="s">
        <v>781</v>
      </c>
      <c r="F91" s="48"/>
      <c r="G91" s="43"/>
      <c r="H91" s="48">
        <f>Source!V50</f>
        <v>1.44</v>
      </c>
      <c r="I91" s="43"/>
      <c r="J91" s="43"/>
      <c r="K91" s="43"/>
      <c r="L91" s="43"/>
      <c r="M91" s="49">
        <f>SUMIF(CE92:CE96, 1, M92:M96)</f>
        <v>1095.7</v>
      </c>
      <c r="CE91">
        <v>1</v>
      </c>
    </row>
    <row r="92" spans="1:83" ht="28.5" x14ac:dyDescent="0.2">
      <c r="A92" s="40"/>
      <c r="B92" s="40"/>
      <c r="C92" s="40" t="s">
        <v>796</v>
      </c>
      <c r="D92" s="40" t="s">
        <v>798</v>
      </c>
      <c r="E92" s="41" t="s">
        <v>787</v>
      </c>
      <c r="F92" s="43">
        <v>0.24</v>
      </c>
      <c r="G92" s="43"/>
      <c r="H92" s="43">
        <f>SmtRes!CX72</f>
        <v>0.72</v>
      </c>
      <c r="I92" s="45"/>
      <c r="J92" s="44"/>
      <c r="K92" s="45">
        <f>SmtRes!CZ72</f>
        <v>1611.94</v>
      </c>
      <c r="L92" s="44"/>
      <c r="M92" s="45">
        <f>SmtRes!DG72</f>
        <v>1160.5999999999999</v>
      </c>
    </row>
    <row r="93" spans="1:83" ht="28.5" x14ac:dyDescent="0.2">
      <c r="A93" s="40"/>
      <c r="B93" s="40"/>
      <c r="C93" s="40" t="s">
        <v>799</v>
      </c>
      <c r="D93" s="40" t="s">
        <v>1014</v>
      </c>
      <c r="E93" s="41" t="s">
        <v>781</v>
      </c>
      <c r="F93" s="43">
        <f>SmtRes!DO72*SmtRes!AT72</f>
        <v>0.24</v>
      </c>
      <c r="G93" s="43"/>
      <c r="H93" s="43">
        <f>ROUND(F93*H86, 7)</f>
        <v>0.72</v>
      </c>
      <c r="I93" s="45"/>
      <c r="J93" s="44"/>
      <c r="K93" s="45">
        <f>ROUND(SmtRes!AG72/SmtRes!DO72, 2)</f>
        <v>872.37</v>
      </c>
      <c r="L93" s="44"/>
      <c r="M93" s="45">
        <f>SmtRes!DH72</f>
        <v>628.11</v>
      </c>
      <c r="CE93">
        <v>1</v>
      </c>
    </row>
    <row r="94" spans="1:83" ht="28.5" x14ac:dyDescent="0.2">
      <c r="A94" s="40"/>
      <c r="B94" s="40"/>
      <c r="C94" s="40" t="s">
        <v>854</v>
      </c>
      <c r="D94" s="40" t="s">
        <v>856</v>
      </c>
      <c r="E94" s="41" t="s">
        <v>787</v>
      </c>
      <c r="F94" s="43">
        <v>0.24</v>
      </c>
      <c r="G94" s="43"/>
      <c r="H94" s="43">
        <f>SmtRes!CX73</f>
        <v>0.72</v>
      </c>
      <c r="I94" s="45"/>
      <c r="J94" s="44"/>
      <c r="K94" s="45">
        <f>SmtRes!CZ73</f>
        <v>14.91</v>
      </c>
      <c r="L94" s="44"/>
      <c r="M94" s="45">
        <f>SmtRes!DG73</f>
        <v>10.74</v>
      </c>
    </row>
    <row r="95" spans="1:83" ht="28.5" x14ac:dyDescent="0.2">
      <c r="A95" s="40"/>
      <c r="B95" s="40"/>
      <c r="C95" s="40" t="s">
        <v>857</v>
      </c>
      <c r="D95" s="40" t="s">
        <v>859</v>
      </c>
      <c r="E95" s="41" t="s">
        <v>787</v>
      </c>
      <c r="F95" s="43">
        <v>0.24</v>
      </c>
      <c r="G95" s="43"/>
      <c r="H95" s="43">
        <f>SmtRes!CX74</f>
        <v>0.72</v>
      </c>
      <c r="I95" s="45">
        <f>SmtRes!CZ74</f>
        <v>487.94</v>
      </c>
      <c r="J95" s="44">
        <f>SmtRes!AJ74</f>
        <v>1.26</v>
      </c>
      <c r="K95" s="45">
        <f>ROUND(I95*J95, 2)</f>
        <v>614.79999999999995</v>
      </c>
      <c r="L95" s="44"/>
      <c r="M95" s="45">
        <f>SmtRes!DG74</f>
        <v>442.66</v>
      </c>
    </row>
    <row r="96" spans="1:83" ht="28.5" x14ac:dyDescent="0.2">
      <c r="A96" s="40"/>
      <c r="B96" s="40"/>
      <c r="C96" s="40" t="s">
        <v>788</v>
      </c>
      <c r="D96" s="50" t="s">
        <v>1002</v>
      </c>
      <c r="E96" s="51" t="s">
        <v>781</v>
      </c>
      <c r="F96" s="52">
        <f>SmtRes!DO74*SmtRes!AT74</f>
        <v>0.24</v>
      </c>
      <c r="G96" s="52"/>
      <c r="H96" s="52">
        <f>ROUND(F96*H86, 7)</f>
        <v>0.72</v>
      </c>
      <c r="I96" s="53"/>
      <c r="J96" s="54"/>
      <c r="K96" s="53">
        <f>ROUND(SmtRes!AG74/SmtRes!DO74, 2)</f>
        <v>649.42999999999995</v>
      </c>
      <c r="L96" s="54"/>
      <c r="M96" s="53">
        <f>SmtRes!DH74</f>
        <v>467.59</v>
      </c>
      <c r="CE96">
        <v>1</v>
      </c>
    </row>
    <row r="97" spans="1:83" ht="15" x14ac:dyDescent="0.2">
      <c r="A97" s="40"/>
      <c r="B97" s="40"/>
      <c r="C97" s="40"/>
      <c r="D97" s="57" t="s">
        <v>1004</v>
      </c>
      <c r="E97" s="41"/>
      <c r="F97" s="43"/>
      <c r="G97" s="43"/>
      <c r="H97" s="43"/>
      <c r="I97" s="45"/>
      <c r="J97" s="44"/>
      <c r="K97" s="45"/>
      <c r="L97" s="44"/>
      <c r="M97" s="45">
        <f>M88+M90+M91</f>
        <v>3439</v>
      </c>
    </row>
    <row r="98" spans="1:83" ht="14.25" x14ac:dyDescent="0.2">
      <c r="A98" s="40"/>
      <c r="B98" s="40"/>
      <c r="C98" s="40"/>
      <c r="D98" s="40" t="s">
        <v>1005</v>
      </c>
      <c r="E98" s="41"/>
      <c r="F98" s="43"/>
      <c r="G98" s="43"/>
      <c r="H98" s="43"/>
      <c r="I98" s="45"/>
      <c r="J98" s="44"/>
      <c r="K98" s="45"/>
      <c r="L98" s="44"/>
      <c r="M98" s="45">
        <f>SUM(AR86:AR101)+SUM(AS86:AS101)+SUM(AT86:AT101)+SUM(AU86:AU101)+SUM(AV86:AV101)</f>
        <v>1825</v>
      </c>
    </row>
    <row r="99" spans="1:83" ht="14.25" x14ac:dyDescent="0.2">
      <c r="A99" s="40"/>
      <c r="B99" s="40"/>
      <c r="C99" s="40" t="s">
        <v>26</v>
      </c>
      <c r="D99" s="40" t="s">
        <v>1006</v>
      </c>
      <c r="E99" s="41" t="s">
        <v>57</v>
      </c>
      <c r="F99" s="43">
        <f>Source!BZ50</f>
        <v>103</v>
      </c>
      <c r="G99" s="43"/>
      <c r="H99" s="43">
        <f>Source!AT50</f>
        <v>103</v>
      </c>
      <c r="I99" s="45"/>
      <c r="J99" s="44"/>
      <c r="K99" s="45"/>
      <c r="L99" s="44"/>
      <c r="M99" s="45">
        <f>SUM(AZ86:AZ101)</f>
        <v>1879.75</v>
      </c>
    </row>
    <row r="100" spans="1:83" ht="14.25" x14ac:dyDescent="0.2">
      <c r="A100" s="50"/>
      <c r="B100" s="50"/>
      <c r="C100" s="50" t="s">
        <v>27</v>
      </c>
      <c r="D100" s="50" t="s">
        <v>1007</v>
      </c>
      <c r="E100" s="51" t="s">
        <v>57</v>
      </c>
      <c r="F100" s="52">
        <f>Source!CA50</f>
        <v>60</v>
      </c>
      <c r="G100" s="52"/>
      <c r="H100" s="52">
        <f>Source!AU50</f>
        <v>60</v>
      </c>
      <c r="I100" s="53"/>
      <c r="J100" s="54"/>
      <c r="K100" s="53"/>
      <c r="L100" s="54"/>
      <c r="M100" s="53">
        <f>SUM(BA86:BA101)</f>
        <v>1095</v>
      </c>
    </row>
    <row r="101" spans="1:83" ht="15" x14ac:dyDescent="0.2">
      <c r="D101" s="128" t="s">
        <v>1008</v>
      </c>
      <c r="E101" s="128"/>
      <c r="F101" s="128"/>
      <c r="G101" s="128"/>
      <c r="H101" s="128"/>
      <c r="I101" s="128"/>
      <c r="J101" s="129">
        <f>IF(F86&lt;&gt;0,L101/F86, 0)</f>
        <v>2137.9166666666665</v>
      </c>
      <c r="K101" s="129"/>
      <c r="L101" s="129">
        <f>M88+M90+M99+M100+M91</f>
        <v>6413.75</v>
      </c>
      <c r="M101" s="129"/>
      <c r="AD101">
        <f>ROUND((Source!AT50/100)*((ROUND(SUMIF(SmtRes!AQ70:'SmtRes'!AQ74,"=1",SmtRes!AD70:'SmtRes'!AD74)*Source!I50, 2)+ROUND(SUMIF(SmtRes!AQ70:'SmtRes'!AQ74,"=1",SmtRes!AC70:'SmtRes'!AC74)*Source!I50, 2))), 2)</f>
        <v>6409.59</v>
      </c>
      <c r="AE101">
        <f>ROUND((Source!AU50/100)*((ROUND(SUMIF(SmtRes!AQ70:'SmtRes'!AQ74,"=1",SmtRes!AD70:'SmtRes'!AD74)*Source!I50, 2)+ROUND(SUMIF(SmtRes!AQ70:'SmtRes'!AQ74,"=1",SmtRes!AC70:'SmtRes'!AC74)*Source!I50, 2))), 2)</f>
        <v>3733.74</v>
      </c>
      <c r="AN101" s="55">
        <f>M88+M90+M99+M100+M91</f>
        <v>6413.75</v>
      </c>
      <c r="AO101" s="55">
        <f>M90</f>
        <v>1614</v>
      </c>
      <c r="AQ101" t="s">
        <v>1009</v>
      </c>
      <c r="AR101" s="55">
        <f>M88</f>
        <v>729.3</v>
      </c>
      <c r="AT101" s="55">
        <f>M91</f>
        <v>1095.7</v>
      </c>
      <c r="AV101" t="s">
        <v>1009</v>
      </c>
      <c r="AW101">
        <f>0</f>
        <v>0</v>
      </c>
      <c r="AZ101">
        <f>Source!X50</f>
        <v>1879.75</v>
      </c>
      <c r="BA101">
        <f>Source!Y50</f>
        <v>1095</v>
      </c>
      <c r="CD101">
        <v>1</v>
      </c>
    </row>
    <row r="102" spans="1:83" ht="57" x14ac:dyDescent="0.2">
      <c r="A102" s="38" t="s">
        <v>127</v>
      </c>
      <c r="B102" s="38" t="s">
        <v>127</v>
      </c>
      <c r="C102" s="40" t="s">
        <v>1015</v>
      </c>
      <c r="D102" s="40" t="str">
        <f>Source!G51</f>
        <v>Развозка конструкций и материалов опор ВЛ 0,38-10 кВ по трассе: материалов оснастки одностоечных опор</v>
      </c>
      <c r="E102" s="41" t="str">
        <f>Source!H51</f>
        <v>ШТ</v>
      </c>
      <c r="F102" s="43">
        <f>Source!K51</f>
        <v>1</v>
      </c>
      <c r="G102" s="43"/>
      <c r="H102" s="43">
        <f>Source!I51</f>
        <v>1</v>
      </c>
      <c r="I102" s="45"/>
      <c r="J102" s="44"/>
      <c r="K102" s="45"/>
      <c r="L102" s="44"/>
      <c r="M102" s="45"/>
    </row>
    <row r="103" spans="1:83" ht="15" x14ac:dyDescent="0.2">
      <c r="A103" s="39"/>
      <c r="B103" s="39"/>
      <c r="C103" s="43">
        <v>1</v>
      </c>
      <c r="D103" s="39" t="s">
        <v>1000</v>
      </c>
      <c r="E103" s="41" t="s">
        <v>781</v>
      </c>
      <c r="F103" s="48"/>
      <c r="G103" s="43"/>
      <c r="H103" s="48">
        <f>Source!U51</f>
        <v>0.25</v>
      </c>
      <c r="I103" s="43"/>
      <c r="J103" s="43"/>
      <c r="K103" s="43"/>
      <c r="L103" s="43"/>
      <c r="M103" s="49">
        <f>SUM(M104:M104)-SUMIF(CE104:CE104, 1, M104:M104)</f>
        <v>138.13</v>
      </c>
    </row>
    <row r="104" spans="1:83" ht="14.25" x14ac:dyDescent="0.2">
      <c r="A104" s="40"/>
      <c r="B104" s="40"/>
      <c r="C104" s="40" t="s">
        <v>852</v>
      </c>
      <c r="D104" s="40" t="s">
        <v>853</v>
      </c>
      <c r="E104" s="41" t="s">
        <v>781</v>
      </c>
      <c r="F104" s="43">
        <v>0.25</v>
      </c>
      <c r="G104" s="43"/>
      <c r="H104" s="43">
        <f>SmtRes!CX75</f>
        <v>0.25</v>
      </c>
      <c r="I104" s="45"/>
      <c r="J104" s="44"/>
      <c r="K104" s="45">
        <f>SmtRes!CZ75</f>
        <v>552.5</v>
      </c>
      <c r="L104" s="44"/>
      <c r="M104" s="45">
        <f>SmtRes!DI75</f>
        <v>138.13</v>
      </c>
    </row>
    <row r="105" spans="1:83" ht="15" x14ac:dyDescent="0.2">
      <c r="A105" s="39"/>
      <c r="B105" s="39"/>
      <c r="C105" s="43">
        <v>2</v>
      </c>
      <c r="D105" s="39" t="s">
        <v>1001</v>
      </c>
      <c r="E105" s="41"/>
      <c r="F105" s="48"/>
      <c r="G105" s="43"/>
      <c r="H105" s="48"/>
      <c r="I105" s="43"/>
      <c r="J105" s="43"/>
      <c r="K105" s="43"/>
      <c r="L105" s="43"/>
      <c r="M105" s="49">
        <f>SUM(M106:M109)-SUMIF(CE106:CE109, 1, M106:M109)</f>
        <v>88.16</v>
      </c>
    </row>
    <row r="106" spans="1:83" ht="15" x14ac:dyDescent="0.2">
      <c r="A106" s="39"/>
      <c r="B106" s="39"/>
      <c r="C106" s="43"/>
      <c r="D106" s="39" t="s">
        <v>1003</v>
      </c>
      <c r="E106" s="41" t="s">
        <v>781</v>
      </c>
      <c r="F106" s="48"/>
      <c r="G106" s="43"/>
      <c r="H106" s="48">
        <f>Source!V51</f>
        <v>0.14000000000000001</v>
      </c>
      <c r="I106" s="43"/>
      <c r="J106" s="43"/>
      <c r="K106" s="43"/>
      <c r="L106" s="43"/>
      <c r="M106" s="49">
        <f>SUMIF(CE107:CE109, 1, M107:M109)</f>
        <v>90.92</v>
      </c>
      <c r="CE106">
        <v>1</v>
      </c>
    </row>
    <row r="107" spans="1:83" ht="28.5" x14ac:dyDescent="0.2">
      <c r="A107" s="40"/>
      <c r="B107" s="40"/>
      <c r="C107" s="40" t="s">
        <v>854</v>
      </c>
      <c r="D107" s="40" t="s">
        <v>856</v>
      </c>
      <c r="E107" s="41" t="s">
        <v>787</v>
      </c>
      <c r="F107" s="43">
        <v>0.14000000000000001</v>
      </c>
      <c r="G107" s="43"/>
      <c r="H107" s="43">
        <f>SmtRes!CX77</f>
        <v>0.14000000000000001</v>
      </c>
      <c r="I107" s="45"/>
      <c r="J107" s="44"/>
      <c r="K107" s="45">
        <f>SmtRes!CZ77</f>
        <v>14.91</v>
      </c>
      <c r="L107" s="44"/>
      <c r="M107" s="45">
        <f>SmtRes!DG77</f>
        <v>2.09</v>
      </c>
    </row>
    <row r="108" spans="1:83" ht="28.5" x14ac:dyDescent="0.2">
      <c r="A108" s="40"/>
      <c r="B108" s="40"/>
      <c r="C108" s="40" t="s">
        <v>857</v>
      </c>
      <c r="D108" s="40" t="s">
        <v>859</v>
      </c>
      <c r="E108" s="41" t="s">
        <v>787</v>
      </c>
      <c r="F108" s="43">
        <v>0.14000000000000001</v>
      </c>
      <c r="G108" s="43"/>
      <c r="H108" s="43">
        <f>SmtRes!CX78</f>
        <v>0.14000000000000001</v>
      </c>
      <c r="I108" s="45">
        <f>SmtRes!CZ78</f>
        <v>487.94</v>
      </c>
      <c r="J108" s="44">
        <f>SmtRes!AJ78</f>
        <v>1.26</v>
      </c>
      <c r="K108" s="45">
        <f>ROUND(I108*J108, 2)</f>
        <v>614.79999999999995</v>
      </c>
      <c r="L108" s="44"/>
      <c r="M108" s="45">
        <f>SmtRes!DG78</f>
        <v>86.07</v>
      </c>
    </row>
    <row r="109" spans="1:83" ht="28.5" x14ac:dyDescent="0.2">
      <c r="A109" s="40"/>
      <c r="B109" s="40"/>
      <c r="C109" s="40" t="s">
        <v>788</v>
      </c>
      <c r="D109" s="50" t="s">
        <v>1002</v>
      </c>
      <c r="E109" s="51" t="s">
        <v>781</v>
      </c>
      <c r="F109" s="52">
        <f>SmtRes!DO78*SmtRes!AT78</f>
        <v>0.14000000000000001</v>
      </c>
      <c r="G109" s="52"/>
      <c r="H109" s="52">
        <f>ROUND(F109*H102, 7)</f>
        <v>0.14000000000000001</v>
      </c>
      <c r="I109" s="53"/>
      <c r="J109" s="54"/>
      <c r="K109" s="53">
        <f>ROUND(SmtRes!AG78/SmtRes!DO78, 2)</f>
        <v>649.42999999999995</v>
      </c>
      <c r="L109" s="54"/>
      <c r="M109" s="53">
        <f>SmtRes!DH78</f>
        <v>90.92</v>
      </c>
      <c r="CE109">
        <v>1</v>
      </c>
    </row>
    <row r="110" spans="1:83" ht="15" x14ac:dyDescent="0.2">
      <c r="A110" s="40"/>
      <c r="B110" s="40"/>
      <c r="C110" s="40"/>
      <c r="D110" s="57" t="s">
        <v>1004</v>
      </c>
      <c r="E110" s="41"/>
      <c r="F110" s="43"/>
      <c r="G110" s="43"/>
      <c r="H110" s="43"/>
      <c r="I110" s="45"/>
      <c r="J110" s="44"/>
      <c r="K110" s="45"/>
      <c r="L110" s="44"/>
      <c r="M110" s="45">
        <f>M103+M105+M106</f>
        <v>317.20999999999998</v>
      </c>
    </row>
    <row r="111" spans="1:83" ht="14.25" x14ac:dyDescent="0.2">
      <c r="A111" s="40"/>
      <c r="B111" s="40"/>
      <c r="C111" s="40"/>
      <c r="D111" s="40" t="s">
        <v>1005</v>
      </c>
      <c r="E111" s="41"/>
      <c r="F111" s="43"/>
      <c r="G111" s="43"/>
      <c r="H111" s="43"/>
      <c r="I111" s="45"/>
      <c r="J111" s="44"/>
      <c r="K111" s="45"/>
      <c r="L111" s="44"/>
      <c r="M111" s="45">
        <f>SUM(AR102:AR114)+SUM(AS102:AS114)+SUM(AT102:AT114)+SUM(AU102:AU114)+SUM(AV102:AV114)</f>
        <v>229.05</v>
      </c>
    </row>
    <row r="112" spans="1:83" ht="14.25" x14ac:dyDescent="0.2">
      <c r="A112" s="40"/>
      <c r="B112" s="40"/>
      <c r="C112" s="40" t="s">
        <v>26</v>
      </c>
      <c r="D112" s="40" t="s">
        <v>1006</v>
      </c>
      <c r="E112" s="41" t="s">
        <v>57</v>
      </c>
      <c r="F112" s="43">
        <f>Source!BZ51</f>
        <v>103</v>
      </c>
      <c r="G112" s="43"/>
      <c r="H112" s="43">
        <f>Source!AT51</f>
        <v>103</v>
      </c>
      <c r="I112" s="45"/>
      <c r="J112" s="44"/>
      <c r="K112" s="45"/>
      <c r="L112" s="44"/>
      <c r="M112" s="45">
        <f>SUM(AZ102:AZ114)</f>
        <v>235.92</v>
      </c>
    </row>
    <row r="113" spans="1:83" ht="14.25" x14ac:dyDescent="0.2">
      <c r="A113" s="50"/>
      <c r="B113" s="50"/>
      <c r="C113" s="50" t="s">
        <v>27</v>
      </c>
      <c r="D113" s="50" t="s">
        <v>1007</v>
      </c>
      <c r="E113" s="51" t="s">
        <v>57</v>
      </c>
      <c r="F113" s="52">
        <f>Source!CA51</f>
        <v>60</v>
      </c>
      <c r="G113" s="52"/>
      <c r="H113" s="52">
        <f>Source!AU51</f>
        <v>60</v>
      </c>
      <c r="I113" s="53"/>
      <c r="J113" s="54"/>
      <c r="K113" s="53"/>
      <c r="L113" s="54"/>
      <c r="M113" s="53">
        <f>SUM(BA102:BA114)</f>
        <v>137.43</v>
      </c>
    </row>
    <row r="114" spans="1:83" ht="15" x14ac:dyDescent="0.2">
      <c r="D114" s="128" t="s">
        <v>1008</v>
      </c>
      <c r="E114" s="128"/>
      <c r="F114" s="128"/>
      <c r="G114" s="128"/>
      <c r="H114" s="128"/>
      <c r="I114" s="128"/>
      <c r="J114" s="129">
        <f>IF(F102&lt;&gt;0,L114/F102, 0)</f>
        <v>690.56</v>
      </c>
      <c r="K114" s="129"/>
      <c r="L114" s="129">
        <f>M103+M105+M112+M113+M106</f>
        <v>690.56</v>
      </c>
      <c r="M114" s="129"/>
      <c r="AD114">
        <f>ROUND((Source!AT51/100)*((ROUND(SUMIF(SmtRes!AQ75:'SmtRes'!AQ78,"=1",SmtRes!AD75:'SmtRes'!AD78)*Source!I51, 2)+ROUND(SUMIF(SmtRes!AQ75:'SmtRes'!AQ78,"=1",SmtRes!AC75:'SmtRes'!AC78)*Source!I51, 2))), 2)</f>
        <v>1237.99</v>
      </c>
      <c r="AE114">
        <f>ROUND((Source!AU51/100)*((ROUND(SUMIF(SmtRes!AQ75:'SmtRes'!AQ78,"=1",SmtRes!AD75:'SmtRes'!AD78)*Source!I51, 2)+ROUND(SUMIF(SmtRes!AQ75:'SmtRes'!AQ78,"=1",SmtRes!AC75:'SmtRes'!AC78)*Source!I51, 2))), 2)</f>
        <v>721.16</v>
      </c>
      <c r="AN114" s="55">
        <f>M103+M105+M112+M113+M106</f>
        <v>690.56</v>
      </c>
      <c r="AO114" s="55">
        <f>M105</f>
        <v>88.16</v>
      </c>
      <c r="AQ114" t="s">
        <v>1009</v>
      </c>
      <c r="AR114" s="55">
        <f>M103</f>
        <v>138.13</v>
      </c>
      <c r="AT114" s="55">
        <f>M106</f>
        <v>90.92</v>
      </c>
      <c r="AV114" t="s">
        <v>1009</v>
      </c>
      <c r="AW114">
        <f>0</f>
        <v>0</v>
      </c>
      <c r="AZ114">
        <f>Source!X51</f>
        <v>235.92</v>
      </c>
      <c r="BA114">
        <f>Source!Y51</f>
        <v>137.43</v>
      </c>
      <c r="CD114">
        <v>1</v>
      </c>
    </row>
    <row r="115" spans="1:83" ht="42.75" x14ac:dyDescent="0.2">
      <c r="A115" s="38" t="s">
        <v>131</v>
      </c>
      <c r="B115" s="38" t="s">
        <v>131</v>
      </c>
      <c r="C115" s="40" t="s">
        <v>1016</v>
      </c>
      <c r="D115" s="40" t="str">
        <f>Source!G52</f>
        <v>Развозка конструкций и материалов опор ВЛ 0,38-10 кВ по трассе: материалов оснастки сложных опор</v>
      </c>
      <c r="E115" s="41" t="str">
        <f>Source!H52</f>
        <v>ШТ</v>
      </c>
      <c r="F115" s="43">
        <f>Source!K52</f>
        <v>1</v>
      </c>
      <c r="G115" s="43"/>
      <c r="H115" s="43">
        <f>Source!I52</f>
        <v>1</v>
      </c>
      <c r="I115" s="45"/>
      <c r="J115" s="44"/>
      <c r="K115" s="45"/>
      <c r="L115" s="44"/>
      <c r="M115" s="45"/>
    </row>
    <row r="116" spans="1:83" ht="15" x14ac:dyDescent="0.2">
      <c r="A116" s="39"/>
      <c r="B116" s="39"/>
      <c r="C116" s="43">
        <v>1</v>
      </c>
      <c r="D116" s="39" t="s">
        <v>1000</v>
      </c>
      <c r="E116" s="41" t="s">
        <v>781</v>
      </c>
      <c r="F116" s="48"/>
      <c r="G116" s="43"/>
      <c r="H116" s="48">
        <f>Source!U52</f>
        <v>0.3</v>
      </c>
      <c r="I116" s="43"/>
      <c r="J116" s="43"/>
      <c r="K116" s="43"/>
      <c r="L116" s="43"/>
      <c r="M116" s="49">
        <f>SUM(M117:M117)-SUMIF(CE117:CE117, 1, M117:M117)</f>
        <v>165.75</v>
      </c>
    </row>
    <row r="117" spans="1:83" ht="14.25" x14ac:dyDescent="0.2">
      <c r="A117" s="40"/>
      <c r="B117" s="40"/>
      <c r="C117" s="40" t="s">
        <v>852</v>
      </c>
      <c r="D117" s="40" t="s">
        <v>853</v>
      </c>
      <c r="E117" s="41" t="s">
        <v>781</v>
      </c>
      <c r="F117" s="43">
        <v>0.3</v>
      </c>
      <c r="G117" s="43"/>
      <c r="H117" s="43">
        <f>SmtRes!CX79</f>
        <v>0.3</v>
      </c>
      <c r="I117" s="45"/>
      <c r="J117" s="44"/>
      <c r="K117" s="45">
        <f>SmtRes!CZ79</f>
        <v>552.5</v>
      </c>
      <c r="L117" s="44"/>
      <c r="M117" s="45">
        <f>SmtRes!DI79</f>
        <v>165.75</v>
      </c>
    </row>
    <row r="118" spans="1:83" ht="15" x14ac:dyDescent="0.2">
      <c r="A118" s="39"/>
      <c r="B118" s="39"/>
      <c r="C118" s="43">
        <v>2</v>
      </c>
      <c r="D118" s="39" t="s">
        <v>1001</v>
      </c>
      <c r="E118" s="41"/>
      <c r="F118" s="48"/>
      <c r="G118" s="43"/>
      <c r="H118" s="48"/>
      <c r="I118" s="43"/>
      <c r="J118" s="43"/>
      <c r="K118" s="43"/>
      <c r="L118" s="43"/>
      <c r="M118" s="49">
        <f>SUM(M119:M122)-SUMIF(CE119:CE122, 1, M119:M122)</f>
        <v>100.76000000000005</v>
      </c>
    </row>
    <row r="119" spans="1:83" ht="15" x14ac:dyDescent="0.2">
      <c r="A119" s="39"/>
      <c r="B119" s="39"/>
      <c r="C119" s="43"/>
      <c r="D119" s="39" t="s">
        <v>1003</v>
      </c>
      <c r="E119" s="41" t="s">
        <v>781</v>
      </c>
      <c r="F119" s="48"/>
      <c r="G119" s="43"/>
      <c r="H119" s="48">
        <f>Source!V52</f>
        <v>0.16</v>
      </c>
      <c r="I119" s="43"/>
      <c r="J119" s="43"/>
      <c r="K119" s="43"/>
      <c r="L119" s="43"/>
      <c r="M119" s="49">
        <f>SUMIF(CE120:CE122, 1, M120:M122)</f>
        <v>103.91</v>
      </c>
      <c r="CE119">
        <v>1</v>
      </c>
    </row>
    <row r="120" spans="1:83" ht="28.5" x14ac:dyDescent="0.2">
      <c r="A120" s="40"/>
      <c r="B120" s="40"/>
      <c r="C120" s="40" t="s">
        <v>854</v>
      </c>
      <c r="D120" s="40" t="s">
        <v>856</v>
      </c>
      <c r="E120" s="41" t="s">
        <v>787</v>
      </c>
      <c r="F120" s="43">
        <v>0.16</v>
      </c>
      <c r="G120" s="43"/>
      <c r="H120" s="43">
        <f>SmtRes!CX81</f>
        <v>0.16</v>
      </c>
      <c r="I120" s="45"/>
      <c r="J120" s="44"/>
      <c r="K120" s="45">
        <f>SmtRes!CZ81</f>
        <v>14.91</v>
      </c>
      <c r="L120" s="44"/>
      <c r="M120" s="45">
        <f>SmtRes!DG81</f>
        <v>2.39</v>
      </c>
    </row>
    <row r="121" spans="1:83" ht="28.5" x14ac:dyDescent="0.2">
      <c r="A121" s="40"/>
      <c r="B121" s="40"/>
      <c r="C121" s="40" t="s">
        <v>857</v>
      </c>
      <c r="D121" s="40" t="s">
        <v>859</v>
      </c>
      <c r="E121" s="41" t="s">
        <v>787</v>
      </c>
      <c r="F121" s="43">
        <v>0.16</v>
      </c>
      <c r="G121" s="43"/>
      <c r="H121" s="43">
        <f>SmtRes!CX82</f>
        <v>0.16</v>
      </c>
      <c r="I121" s="45">
        <f>SmtRes!CZ82</f>
        <v>487.94</v>
      </c>
      <c r="J121" s="44">
        <f>SmtRes!AJ82</f>
        <v>1.26</v>
      </c>
      <c r="K121" s="45">
        <f>ROUND(I121*J121, 2)</f>
        <v>614.79999999999995</v>
      </c>
      <c r="L121" s="44"/>
      <c r="M121" s="45">
        <f>SmtRes!DG82</f>
        <v>98.37</v>
      </c>
    </row>
    <row r="122" spans="1:83" ht="28.5" x14ac:dyDescent="0.2">
      <c r="A122" s="40"/>
      <c r="B122" s="40"/>
      <c r="C122" s="40" t="s">
        <v>788</v>
      </c>
      <c r="D122" s="50" t="s">
        <v>1002</v>
      </c>
      <c r="E122" s="51" t="s">
        <v>781</v>
      </c>
      <c r="F122" s="52">
        <f>SmtRes!DO82*SmtRes!AT82</f>
        <v>0.16</v>
      </c>
      <c r="G122" s="52"/>
      <c r="H122" s="52">
        <f>ROUND(F122*H115, 7)</f>
        <v>0.16</v>
      </c>
      <c r="I122" s="53"/>
      <c r="J122" s="54"/>
      <c r="K122" s="53">
        <f>ROUND(SmtRes!AG82/SmtRes!DO82, 2)</f>
        <v>649.42999999999995</v>
      </c>
      <c r="L122" s="54"/>
      <c r="M122" s="53">
        <f>SmtRes!DH82</f>
        <v>103.91</v>
      </c>
      <c r="CE122">
        <v>1</v>
      </c>
    </row>
    <row r="123" spans="1:83" ht="15" x14ac:dyDescent="0.2">
      <c r="A123" s="40"/>
      <c r="B123" s="40"/>
      <c r="C123" s="40"/>
      <c r="D123" s="57" t="s">
        <v>1004</v>
      </c>
      <c r="E123" s="41"/>
      <c r="F123" s="43"/>
      <c r="G123" s="43"/>
      <c r="H123" s="43"/>
      <c r="I123" s="45"/>
      <c r="J123" s="44"/>
      <c r="K123" s="45"/>
      <c r="L123" s="44"/>
      <c r="M123" s="45">
        <f>M116+M118+M119</f>
        <v>370.42000000000007</v>
      </c>
    </row>
    <row r="124" spans="1:83" ht="14.25" x14ac:dyDescent="0.2">
      <c r="A124" s="40"/>
      <c r="B124" s="40"/>
      <c r="C124" s="40"/>
      <c r="D124" s="40" t="s">
        <v>1005</v>
      </c>
      <c r="E124" s="41"/>
      <c r="F124" s="43"/>
      <c r="G124" s="43"/>
      <c r="H124" s="43"/>
      <c r="I124" s="45"/>
      <c r="J124" s="44"/>
      <c r="K124" s="45"/>
      <c r="L124" s="44"/>
      <c r="M124" s="45">
        <f>SUM(AR115:AR127)+SUM(AS115:AS127)+SUM(AT115:AT127)+SUM(AU115:AU127)+SUM(AV115:AV127)</f>
        <v>269.65999999999997</v>
      </c>
    </row>
    <row r="125" spans="1:83" ht="14.25" x14ac:dyDescent="0.2">
      <c r="A125" s="40"/>
      <c r="B125" s="40"/>
      <c r="C125" s="40" t="s">
        <v>26</v>
      </c>
      <c r="D125" s="40" t="s">
        <v>1006</v>
      </c>
      <c r="E125" s="41" t="s">
        <v>57</v>
      </c>
      <c r="F125" s="43">
        <f>Source!BZ52</f>
        <v>103</v>
      </c>
      <c r="G125" s="43"/>
      <c r="H125" s="43">
        <f>Source!AT52</f>
        <v>103</v>
      </c>
      <c r="I125" s="45"/>
      <c r="J125" s="44"/>
      <c r="K125" s="45"/>
      <c r="L125" s="44"/>
      <c r="M125" s="45">
        <f>SUM(AZ115:AZ127)</f>
        <v>277.75</v>
      </c>
    </row>
    <row r="126" spans="1:83" ht="14.25" x14ac:dyDescent="0.2">
      <c r="A126" s="50"/>
      <c r="B126" s="50"/>
      <c r="C126" s="50" t="s">
        <v>27</v>
      </c>
      <c r="D126" s="50" t="s">
        <v>1007</v>
      </c>
      <c r="E126" s="51" t="s">
        <v>57</v>
      </c>
      <c r="F126" s="52">
        <f>Source!CA52</f>
        <v>60</v>
      </c>
      <c r="G126" s="52"/>
      <c r="H126" s="52">
        <f>Source!AU52</f>
        <v>60</v>
      </c>
      <c r="I126" s="53"/>
      <c r="J126" s="54"/>
      <c r="K126" s="53"/>
      <c r="L126" s="54"/>
      <c r="M126" s="53">
        <f>SUM(BA115:BA127)</f>
        <v>161.80000000000001</v>
      </c>
    </row>
    <row r="127" spans="1:83" ht="15" x14ac:dyDescent="0.2">
      <c r="D127" s="128" t="s">
        <v>1008</v>
      </c>
      <c r="E127" s="128"/>
      <c r="F127" s="128"/>
      <c r="G127" s="128"/>
      <c r="H127" s="128"/>
      <c r="I127" s="128"/>
      <c r="J127" s="129">
        <f>IF(F115&lt;&gt;0,L127/F115, 0)</f>
        <v>809.96999999999991</v>
      </c>
      <c r="K127" s="129"/>
      <c r="L127" s="129">
        <f>M116+M118+M125+M126+M119</f>
        <v>809.96999999999991</v>
      </c>
      <c r="M127" s="129"/>
      <c r="AD127">
        <f>ROUND((Source!AT52/100)*((ROUND(SUMIF(SmtRes!AQ79:'SmtRes'!AQ82,"=1",SmtRes!AD79:'SmtRes'!AD82)*Source!I52, 2)+ROUND(SUMIF(SmtRes!AQ79:'SmtRes'!AQ82,"=1",SmtRes!AC79:'SmtRes'!AC82)*Source!I52, 2))), 2)</f>
        <v>1237.99</v>
      </c>
      <c r="AE127">
        <f>ROUND((Source!AU52/100)*((ROUND(SUMIF(SmtRes!AQ79:'SmtRes'!AQ82,"=1",SmtRes!AD79:'SmtRes'!AD82)*Source!I52, 2)+ROUND(SUMIF(SmtRes!AQ79:'SmtRes'!AQ82,"=1",SmtRes!AC79:'SmtRes'!AC82)*Source!I52, 2))), 2)</f>
        <v>721.16</v>
      </c>
      <c r="AN127" s="55">
        <f>M116+M118+M125+M126+M119</f>
        <v>809.96999999999991</v>
      </c>
      <c r="AO127" s="55">
        <f>M118</f>
        <v>100.76000000000005</v>
      </c>
      <c r="AQ127" t="s">
        <v>1009</v>
      </c>
      <c r="AR127" s="55">
        <f>M116</f>
        <v>165.75</v>
      </c>
      <c r="AT127" s="55">
        <f>M119</f>
        <v>103.91</v>
      </c>
      <c r="AV127" t="s">
        <v>1009</v>
      </c>
      <c r="AW127">
        <f>0</f>
        <v>0</v>
      </c>
      <c r="AZ127">
        <f>Source!X52</f>
        <v>277.75</v>
      </c>
      <c r="BA127">
        <f>Source!Y52</f>
        <v>161.80000000000001</v>
      </c>
      <c r="CD127">
        <v>1</v>
      </c>
    </row>
    <row r="128" spans="1:83" ht="57" x14ac:dyDescent="0.2">
      <c r="A128" s="38" t="s">
        <v>135</v>
      </c>
      <c r="B128" s="38" t="s">
        <v>135</v>
      </c>
      <c r="C128" s="40" t="s">
        <v>136</v>
      </c>
      <c r="D128" s="40" t="str">
        <f>Source!G53</f>
        <v>Погрузка в автотранспортное средство: изделия из сборного железобетона, бетона, керамзитобетона массой до 3 т</v>
      </c>
      <c r="E128" s="41" t="str">
        <f>Source!H53</f>
        <v>1т груза</v>
      </c>
      <c r="F128" s="43">
        <f>Source!K53</f>
        <v>3.375</v>
      </c>
      <c r="G128" s="43"/>
      <c r="H128" s="43">
        <f>Source!I53</f>
        <v>3.375</v>
      </c>
      <c r="I128" s="45"/>
      <c r="J128" s="44"/>
      <c r="K128" s="45">
        <f>Source!AK53</f>
        <v>448.14</v>
      </c>
      <c r="L128" s="44"/>
      <c r="M128" s="45">
        <f>Source!HD53</f>
        <v>1512.47</v>
      </c>
    </row>
    <row r="129" spans="1:82" x14ac:dyDescent="0.2">
      <c r="A129" s="60"/>
      <c r="B129" s="60"/>
      <c r="C129" s="60"/>
      <c r="D129" s="61" t="str">
        <f>"Объем: "&amp;Source!I53&amp;"=(0*"&amp;"325+"&amp;"3*"&amp;"1125)/"&amp;"1000"</f>
        <v>Объем: 3,375=(0*325+3*1125)/1000</v>
      </c>
      <c r="E129" s="60"/>
      <c r="F129" s="60"/>
      <c r="G129" s="60"/>
      <c r="H129" s="60"/>
      <c r="I129" s="60"/>
      <c r="J129" s="60"/>
      <c r="K129" s="60"/>
      <c r="L129" s="60"/>
      <c r="M129" s="60"/>
    </row>
    <row r="130" spans="1:82" ht="15" x14ac:dyDescent="0.2">
      <c r="D130" s="128" t="s">
        <v>1008</v>
      </c>
      <c r="E130" s="128"/>
      <c r="F130" s="128"/>
      <c r="G130" s="128"/>
      <c r="H130" s="128"/>
      <c r="I130" s="128"/>
      <c r="J130" s="129">
        <f>IF(F128&lt;&gt;0,L130/F128, 0)</f>
        <v>448.13925925925929</v>
      </c>
      <c r="K130" s="129"/>
      <c r="L130" s="129">
        <f>M128</f>
        <v>1512.47</v>
      </c>
      <c r="M130" s="129"/>
      <c r="AD130">
        <f>ROUND((Source!AT53/100)*((ROUND(0*Source!I53, 2)+ROUND(0*Source!I53, 2))), 2)</f>
        <v>0</v>
      </c>
      <c r="AE130">
        <f>ROUND((Source!AU53/100)*((ROUND(0*Source!I53, 2)+ROUND(0*Source!I53, 2))), 2)</f>
        <v>0</v>
      </c>
      <c r="AN130" s="55">
        <f>M128</f>
        <v>1512.47</v>
      </c>
      <c r="AP130">
        <f>0</f>
        <v>0</v>
      </c>
      <c r="AQ130" t="s">
        <v>1009</v>
      </c>
      <c r="AS130">
        <f>0</f>
        <v>0</v>
      </c>
      <c r="AU130">
        <f>0</f>
        <v>0</v>
      </c>
      <c r="AV130" t="s">
        <v>1009</v>
      </c>
      <c r="AZ130">
        <f>Source!X53</f>
        <v>0</v>
      </c>
      <c r="BA130">
        <f>Source!Y53</f>
        <v>0</v>
      </c>
      <c r="BB130" s="55">
        <f>M128</f>
        <v>1512.47</v>
      </c>
      <c r="CD130">
        <v>1</v>
      </c>
    </row>
    <row r="131" spans="1:82" ht="42.75" x14ac:dyDescent="0.2">
      <c r="A131" s="38" t="s">
        <v>148</v>
      </c>
      <c r="B131" s="38" t="s">
        <v>148</v>
      </c>
      <c r="C131" s="40" t="s">
        <v>149</v>
      </c>
      <c r="D131" s="40" t="str">
        <f>Source!G55</f>
        <v>Погрузка в автотранспортное средство: металлические конструкции весом до 1 т</v>
      </c>
      <c r="E131" s="41" t="str">
        <f>Source!H55</f>
        <v>1т груза</v>
      </c>
      <c r="F131" s="43">
        <f>Source!K55</f>
        <v>4.9439999999999998E-2</v>
      </c>
      <c r="G131" s="43"/>
      <c r="H131" s="43">
        <f>Source!I55</f>
        <v>4.9439999999999998E-2</v>
      </c>
      <c r="I131" s="45"/>
      <c r="J131" s="44"/>
      <c r="K131" s="45">
        <f>Source!AK55</f>
        <v>924</v>
      </c>
      <c r="L131" s="44"/>
      <c r="M131" s="45">
        <f>Source!HD55</f>
        <v>45.68</v>
      </c>
    </row>
    <row r="132" spans="1:82" ht="25.5" x14ac:dyDescent="0.2">
      <c r="A132" s="60"/>
      <c r="B132" s="60"/>
      <c r="C132" s="60"/>
      <c r="D132" s="61" t="str">
        <f>"Объем: "&amp;Source!I55&amp;"=(60*"&amp;"3*"&amp;"0,108+"&amp;"0*"&amp;"42+"&amp;"2*"&amp;"15)/"&amp;"1000"</f>
        <v>Объем: 0,04944=(60*3*0,108+0*42+2*15)/1000</v>
      </c>
      <c r="E132" s="60"/>
      <c r="F132" s="60"/>
      <c r="G132" s="60"/>
      <c r="H132" s="60"/>
      <c r="I132" s="60"/>
      <c r="J132" s="60"/>
      <c r="K132" s="60"/>
      <c r="L132" s="60"/>
      <c r="M132" s="60"/>
    </row>
    <row r="133" spans="1:82" ht="15" x14ac:dyDescent="0.2">
      <c r="D133" s="128" t="s">
        <v>1008</v>
      </c>
      <c r="E133" s="128"/>
      <c r="F133" s="128"/>
      <c r="G133" s="128"/>
      <c r="H133" s="128"/>
      <c r="I133" s="128"/>
      <c r="J133" s="129">
        <f>IF(F131&lt;&gt;0,L133/F131, 0)</f>
        <v>923.94822006472498</v>
      </c>
      <c r="K133" s="129"/>
      <c r="L133" s="129">
        <f>M131</f>
        <v>45.68</v>
      </c>
      <c r="M133" s="129"/>
      <c r="AD133">
        <f>ROUND((Source!AT55/100)*((ROUND(0*Source!I55, 2)+ROUND(0*Source!I55, 2))), 2)</f>
        <v>0</v>
      </c>
      <c r="AE133">
        <f>ROUND((Source!AU55/100)*((ROUND(0*Source!I55, 2)+ROUND(0*Source!I55, 2))), 2)</f>
        <v>0</v>
      </c>
      <c r="AN133" s="55">
        <f>M131</f>
        <v>45.68</v>
      </c>
      <c r="AP133">
        <f>0</f>
        <v>0</v>
      </c>
      <c r="AQ133" t="s">
        <v>1009</v>
      </c>
      <c r="AS133">
        <f>0</f>
        <v>0</v>
      </c>
      <c r="AU133">
        <f>0</f>
        <v>0</v>
      </c>
      <c r="AV133" t="s">
        <v>1009</v>
      </c>
      <c r="AZ133">
        <f>Source!X55</f>
        <v>0</v>
      </c>
      <c r="BA133">
        <f>Source!Y55</f>
        <v>0</v>
      </c>
      <c r="BB133" s="55">
        <f>M131</f>
        <v>45.68</v>
      </c>
      <c r="CD133">
        <v>1</v>
      </c>
    </row>
    <row r="134" spans="1:82" ht="128.25" x14ac:dyDescent="0.2">
      <c r="A134" s="38" t="s">
        <v>152</v>
      </c>
      <c r="B134" s="38" t="s">
        <v>152</v>
      </c>
      <c r="C134" s="40" t="s">
        <v>153</v>
      </c>
      <c r="D134" s="40" t="str">
        <f>Source!G56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v>
      </c>
      <c r="E134" s="41" t="str">
        <f>Source!H56</f>
        <v>1т груза</v>
      </c>
      <c r="F134" s="43">
        <f>Source!K56</f>
        <v>3.4244400000000002</v>
      </c>
      <c r="G134" s="43"/>
      <c r="H134" s="43">
        <f>Source!I56</f>
        <v>3.4244400000000002</v>
      </c>
      <c r="I134" s="45"/>
      <c r="J134" s="44"/>
      <c r="K134" s="45">
        <f>Source!AK56</f>
        <v>460.55</v>
      </c>
      <c r="L134" s="44"/>
      <c r="M134" s="45">
        <f>Source!HD56</f>
        <v>1577.13</v>
      </c>
    </row>
    <row r="135" spans="1:82" x14ac:dyDescent="0.2">
      <c r="A135" s="60"/>
      <c r="B135" s="60"/>
      <c r="C135" s="60"/>
      <c r="D135" s="61" t="str">
        <f>"Объем: "&amp;Source!I56&amp;"="&amp;Source!I53&amp;"+"&amp;""&amp;Source!I54&amp;"+"&amp;""&amp;Source!I55&amp;""</f>
        <v>Объем: 3,42444=3,375+0+0,04944</v>
      </c>
      <c r="E135" s="60"/>
      <c r="F135" s="60"/>
      <c r="G135" s="60"/>
      <c r="H135" s="60"/>
      <c r="I135" s="60"/>
      <c r="J135" s="60"/>
      <c r="K135" s="60"/>
      <c r="L135" s="60"/>
      <c r="M135" s="60"/>
    </row>
    <row r="136" spans="1:82" ht="15" x14ac:dyDescent="0.2">
      <c r="D136" s="128" t="s">
        <v>1008</v>
      </c>
      <c r="E136" s="128"/>
      <c r="F136" s="128"/>
      <c r="G136" s="128"/>
      <c r="H136" s="128"/>
      <c r="I136" s="128"/>
      <c r="J136" s="129">
        <f>IF(F134&lt;&gt;0,L136/F134, 0)</f>
        <v>460.55121421312685</v>
      </c>
      <c r="K136" s="129"/>
      <c r="L136" s="129">
        <f>M134</f>
        <v>1577.13</v>
      </c>
      <c r="M136" s="129"/>
      <c r="AD136">
        <f>ROUND((Source!AT56/100)*((ROUND(0*Source!I56, 2)+ROUND(0*Source!I56, 2))), 2)</f>
        <v>0</v>
      </c>
      <c r="AE136">
        <f>ROUND((Source!AU56/100)*((ROUND(0*Source!I56, 2)+ROUND(0*Source!I56, 2))), 2)</f>
        <v>0</v>
      </c>
      <c r="AN136" s="55">
        <f>M134</f>
        <v>1577.13</v>
      </c>
      <c r="AP136">
        <f>0</f>
        <v>0</v>
      </c>
      <c r="AQ136" t="s">
        <v>1009</v>
      </c>
      <c r="AS136">
        <f>0</f>
        <v>0</v>
      </c>
      <c r="AU136">
        <f>0</f>
        <v>0</v>
      </c>
      <c r="AV136" t="s">
        <v>1009</v>
      </c>
      <c r="AZ136">
        <f>Source!X56</f>
        <v>0</v>
      </c>
      <c r="BA136">
        <f>Source!Y56</f>
        <v>0</v>
      </c>
      <c r="BB136" s="55">
        <f>M134</f>
        <v>1577.13</v>
      </c>
      <c r="CD136">
        <v>1</v>
      </c>
    </row>
    <row r="137" spans="1:82" ht="57" x14ac:dyDescent="0.2">
      <c r="A137" s="62" t="s">
        <v>162</v>
      </c>
      <c r="B137" s="62" t="s">
        <v>162</v>
      </c>
      <c r="C137" s="50" t="s">
        <v>163</v>
      </c>
      <c r="D137" s="50" t="str">
        <f>Source!G57</f>
        <v>Разгрузка с автотранспортного средства: изделия из сборного железобетона, бетона, керамзитобетона массой до 3 т</v>
      </c>
      <c r="E137" s="51" t="str">
        <f>Source!H57</f>
        <v>1т груза</v>
      </c>
      <c r="F137" s="52">
        <f>Source!K57</f>
        <v>3.375</v>
      </c>
      <c r="G137" s="52"/>
      <c r="H137" s="52">
        <f>Source!I57</f>
        <v>3.375</v>
      </c>
      <c r="I137" s="53"/>
      <c r="J137" s="54"/>
      <c r="K137" s="53">
        <f>Source!AK57</f>
        <v>448.14</v>
      </c>
      <c r="L137" s="54"/>
      <c r="M137" s="53">
        <f>Source!HD57</f>
        <v>1512.47</v>
      </c>
    </row>
    <row r="138" spans="1:82" ht="15" x14ac:dyDescent="0.2">
      <c r="D138" s="128" t="s">
        <v>1008</v>
      </c>
      <c r="E138" s="128"/>
      <c r="F138" s="128"/>
      <c r="G138" s="128"/>
      <c r="H138" s="128"/>
      <c r="I138" s="128"/>
      <c r="J138" s="129">
        <f>IF(F137&lt;&gt;0,L138/F137, 0)</f>
        <v>448.13925925925929</v>
      </c>
      <c r="K138" s="129"/>
      <c r="L138" s="129">
        <f>M137</f>
        <v>1512.47</v>
      </c>
      <c r="M138" s="129"/>
      <c r="AD138">
        <f>ROUND((Source!AT57/100)*((ROUND(0*Source!I57, 2)+ROUND(0*Source!I57, 2))), 2)</f>
        <v>0</v>
      </c>
      <c r="AE138">
        <f>ROUND((Source!AU57/100)*((ROUND(0*Source!I57, 2)+ROUND(0*Source!I57, 2))), 2)</f>
        <v>0</v>
      </c>
      <c r="AN138" s="55">
        <f>M137</f>
        <v>1512.47</v>
      </c>
      <c r="AP138">
        <f>0</f>
        <v>0</v>
      </c>
      <c r="AQ138" t="s">
        <v>1009</v>
      </c>
      <c r="AS138">
        <f>0</f>
        <v>0</v>
      </c>
      <c r="AU138">
        <f>0</f>
        <v>0</v>
      </c>
      <c r="AV138" t="s">
        <v>1009</v>
      </c>
      <c r="AZ138">
        <f>Source!X57</f>
        <v>0</v>
      </c>
      <c r="BA138">
        <f>Source!Y57</f>
        <v>0</v>
      </c>
      <c r="BB138" s="55">
        <f>M137</f>
        <v>1512.47</v>
      </c>
      <c r="CD138">
        <v>1</v>
      </c>
    </row>
    <row r="139" spans="1:82" ht="42.75" x14ac:dyDescent="0.2">
      <c r="A139" s="62" t="s">
        <v>170</v>
      </c>
      <c r="B139" s="62" t="s">
        <v>170</v>
      </c>
      <c r="C139" s="50" t="s">
        <v>171</v>
      </c>
      <c r="D139" s="50" t="str">
        <f>Source!G59</f>
        <v>Разгрузка с автотранспортного средства: металлические конструкции весом до 1 т</v>
      </c>
      <c r="E139" s="51" t="str">
        <f>Source!H59</f>
        <v>1т груза</v>
      </c>
      <c r="F139" s="52">
        <f>Source!K59</f>
        <v>4.9439999999999998E-2</v>
      </c>
      <c r="G139" s="52"/>
      <c r="H139" s="52">
        <f>Source!I59</f>
        <v>4.9439999999999998E-2</v>
      </c>
      <c r="I139" s="53"/>
      <c r="J139" s="54"/>
      <c r="K139" s="53">
        <f>Source!AK59</f>
        <v>924</v>
      </c>
      <c r="L139" s="54"/>
      <c r="M139" s="53">
        <f>Source!HD59</f>
        <v>45.68</v>
      </c>
    </row>
    <row r="140" spans="1:82" ht="15" x14ac:dyDescent="0.2">
      <c r="D140" s="128" t="s">
        <v>1008</v>
      </c>
      <c r="E140" s="128"/>
      <c r="F140" s="128"/>
      <c r="G140" s="128"/>
      <c r="H140" s="128"/>
      <c r="I140" s="128"/>
      <c r="J140" s="129">
        <f>IF(F139&lt;&gt;0,L140/F139, 0)</f>
        <v>923.94822006472498</v>
      </c>
      <c r="K140" s="129"/>
      <c r="L140" s="129">
        <f>M139</f>
        <v>45.68</v>
      </c>
      <c r="M140" s="129"/>
      <c r="AD140">
        <f>ROUND((Source!AT59/100)*((ROUND(0*Source!I59, 2)+ROUND(0*Source!I59, 2))), 2)</f>
        <v>0</v>
      </c>
      <c r="AE140">
        <f>ROUND((Source!AU59/100)*((ROUND(0*Source!I59, 2)+ROUND(0*Source!I59, 2))), 2)</f>
        <v>0</v>
      </c>
      <c r="AN140" s="55">
        <f>M139</f>
        <v>45.68</v>
      </c>
      <c r="AP140">
        <f>0</f>
        <v>0</v>
      </c>
      <c r="AQ140" t="s">
        <v>1009</v>
      </c>
      <c r="AS140">
        <f>0</f>
        <v>0</v>
      </c>
      <c r="AU140">
        <f>0</f>
        <v>0</v>
      </c>
      <c r="AV140" t="s">
        <v>1009</v>
      </c>
      <c r="AZ140">
        <f>Source!X59</f>
        <v>0</v>
      </c>
      <c r="BA140">
        <f>Source!Y59</f>
        <v>0</v>
      </c>
      <c r="BB140" s="55">
        <f>M139</f>
        <v>45.68</v>
      </c>
      <c r="CD140">
        <v>1</v>
      </c>
    </row>
    <row r="142" spans="1:82" ht="15" x14ac:dyDescent="0.2">
      <c r="A142" s="64"/>
      <c r="B142" s="64"/>
      <c r="C142" s="65"/>
      <c r="D142" s="144" t="s">
        <v>1017</v>
      </c>
      <c r="E142" s="144"/>
      <c r="F142" s="144"/>
      <c r="G142" s="144"/>
      <c r="H142" s="144"/>
      <c r="I142" s="144"/>
      <c r="J142" s="49"/>
      <c r="K142" s="64"/>
      <c r="L142" s="66"/>
      <c r="M142" s="49">
        <f>M144+M145+M151+M155</f>
        <v>22033.25</v>
      </c>
    </row>
    <row r="143" spans="1:82" ht="14.25" x14ac:dyDescent="0.2">
      <c r="A143" s="58"/>
      <c r="B143" s="58"/>
      <c r="C143" s="63"/>
      <c r="D143" s="143" t="s">
        <v>1018</v>
      </c>
      <c r="E143" s="142"/>
      <c r="F143" s="142"/>
      <c r="G143" s="142"/>
      <c r="H143" s="142"/>
      <c r="I143" s="142"/>
      <c r="J143" s="45"/>
      <c r="K143" s="58"/>
      <c r="L143" s="43"/>
      <c r="M143" s="45"/>
    </row>
    <row r="144" spans="1:82" ht="14.25" x14ac:dyDescent="0.2">
      <c r="A144" s="58"/>
      <c r="B144" s="58"/>
      <c r="C144" s="63"/>
      <c r="D144" s="142" t="s">
        <v>1019</v>
      </c>
      <c r="E144" s="142"/>
      <c r="F144" s="142"/>
      <c r="G144" s="142"/>
      <c r="H144" s="142"/>
      <c r="I144" s="142"/>
      <c r="J144" s="45"/>
      <c r="K144" s="58"/>
      <c r="L144" s="43"/>
      <c r="M144" s="45">
        <f>SUM(AR41:AR140)</f>
        <v>7776.380000000001</v>
      </c>
    </row>
    <row r="145" spans="1:13" ht="14.25" hidden="1" x14ac:dyDescent="0.2">
      <c r="A145" s="58"/>
      <c r="B145" s="58"/>
      <c r="C145" s="63"/>
      <c r="D145" s="142" t="s">
        <v>1020</v>
      </c>
      <c r="E145" s="142"/>
      <c r="F145" s="142"/>
      <c r="G145" s="142"/>
      <c r="H145" s="142"/>
      <c r="I145" s="142"/>
      <c r="J145" s="45"/>
      <c r="K145" s="58"/>
      <c r="L145" s="43"/>
      <c r="M145" s="45">
        <f>M147+M150+M149</f>
        <v>9563.44</v>
      </c>
    </row>
    <row r="146" spans="1:13" ht="14.25" hidden="1" x14ac:dyDescent="0.2">
      <c r="A146" s="58"/>
      <c r="B146" s="58"/>
      <c r="C146" s="63"/>
      <c r="D146" s="143" t="s">
        <v>1021</v>
      </c>
      <c r="E146" s="142"/>
      <c r="F146" s="142"/>
      <c r="G146" s="142"/>
      <c r="H146" s="142"/>
      <c r="I146" s="142"/>
      <c r="J146" s="45"/>
      <c r="K146" s="58"/>
      <c r="L146" s="43"/>
      <c r="M146" s="45"/>
    </row>
    <row r="147" spans="1:13" ht="14.25" x14ac:dyDescent="0.2">
      <c r="A147" s="58"/>
      <c r="B147" s="58"/>
      <c r="C147" s="63"/>
      <c r="D147" s="142" t="s">
        <v>1020</v>
      </c>
      <c r="E147" s="142"/>
      <c r="F147" s="142"/>
      <c r="G147" s="142"/>
      <c r="H147" s="142"/>
      <c r="I147" s="142"/>
      <c r="J147" s="45"/>
      <c r="K147" s="58"/>
      <c r="L147" s="43"/>
      <c r="M147" s="45">
        <f>SUM(AO41:AO140)</f>
        <v>6325.2900000000009</v>
      </c>
    </row>
    <row r="148" spans="1:13" ht="14.25" hidden="1" x14ac:dyDescent="0.2">
      <c r="A148" s="58"/>
      <c r="B148" s="58"/>
      <c r="C148" s="63"/>
      <c r="D148" s="143" t="s">
        <v>1022</v>
      </c>
      <c r="E148" s="142"/>
      <c r="F148" s="142"/>
      <c r="G148" s="142"/>
      <c r="H148" s="142"/>
      <c r="I148" s="142"/>
      <c r="J148" s="45"/>
      <c r="K148" s="58"/>
      <c r="L148" s="43"/>
      <c r="M148" s="45"/>
    </row>
    <row r="149" spans="1:13" ht="14.25" x14ac:dyDescent="0.2">
      <c r="A149" s="58"/>
      <c r="B149" s="58"/>
      <c r="C149" s="63"/>
      <c r="D149" s="142" t="s">
        <v>1042</v>
      </c>
      <c r="E149" s="142"/>
      <c r="F149" s="142"/>
      <c r="G149" s="142"/>
      <c r="H149" s="142"/>
      <c r="I149" s="142"/>
      <c r="J149" s="45"/>
      <c r="K149" s="58"/>
      <c r="L149" s="43"/>
      <c r="M149" s="45">
        <f>SUM(AT41:AT140)</f>
        <v>3238.1499999999996</v>
      </c>
    </row>
    <row r="150" spans="1:13" ht="14.25" hidden="1" x14ac:dyDescent="0.2">
      <c r="A150" s="58"/>
      <c r="B150" s="58"/>
      <c r="C150" s="63"/>
      <c r="D150" s="142" t="s">
        <v>1023</v>
      </c>
      <c r="E150" s="142"/>
      <c r="F150" s="142"/>
      <c r="G150" s="142"/>
      <c r="H150" s="142"/>
      <c r="I150" s="142"/>
      <c r="J150" s="45"/>
      <c r="K150" s="58"/>
      <c r="L150" s="43"/>
      <c r="M150" s="45">
        <f>SUM(AV41:AV140)</f>
        <v>0</v>
      </c>
    </row>
    <row r="151" spans="1:13" ht="14.25" hidden="1" x14ac:dyDescent="0.2">
      <c r="A151" s="58"/>
      <c r="B151" s="58"/>
      <c r="C151" s="63"/>
      <c r="D151" s="142" t="s">
        <v>1024</v>
      </c>
      <c r="E151" s="142"/>
      <c r="F151" s="142"/>
      <c r="G151" s="142"/>
      <c r="H151" s="142"/>
      <c r="I151" s="142"/>
      <c r="J151" s="45"/>
      <c r="K151" s="58"/>
      <c r="L151" s="43"/>
      <c r="M151" s="45">
        <f>M153+M154</f>
        <v>0</v>
      </c>
    </row>
    <row r="152" spans="1:13" ht="14.25" hidden="1" x14ac:dyDescent="0.2">
      <c r="A152" s="58"/>
      <c r="B152" s="58"/>
      <c r="C152" s="63"/>
      <c r="D152" s="143" t="s">
        <v>1021</v>
      </c>
      <c r="E152" s="142"/>
      <c r="F152" s="142"/>
      <c r="G152" s="142"/>
      <c r="H152" s="142"/>
      <c r="I152" s="142"/>
      <c r="J152" s="45"/>
      <c r="K152" s="58"/>
      <c r="L152" s="43"/>
      <c r="M152" s="45"/>
    </row>
    <row r="153" spans="1:13" ht="14.25" hidden="1" x14ac:dyDescent="0.2">
      <c r="A153" s="58"/>
      <c r="B153" s="58"/>
      <c r="C153" s="63"/>
      <c r="D153" s="142" t="s">
        <v>1025</v>
      </c>
      <c r="E153" s="142"/>
      <c r="F153" s="142"/>
      <c r="G153" s="142"/>
      <c r="H153" s="142"/>
      <c r="I153" s="142"/>
      <c r="J153" s="45"/>
      <c r="K153" s="58"/>
      <c r="L153" s="43"/>
      <c r="M153" s="45">
        <f>SUM(AW41:AW140)-SUM(BK41:BK140)</f>
        <v>0</v>
      </c>
    </row>
    <row r="154" spans="1:13" ht="14.25" hidden="1" x14ac:dyDescent="0.2">
      <c r="A154" s="58"/>
      <c r="B154" s="58"/>
      <c r="C154" s="63"/>
      <c r="D154" s="142" t="s">
        <v>1026</v>
      </c>
      <c r="E154" s="142"/>
      <c r="F154" s="142"/>
      <c r="G154" s="142"/>
      <c r="H154" s="142"/>
      <c r="I154" s="142"/>
      <c r="J154" s="45"/>
      <c r="K154" s="58"/>
      <c r="L154" s="43"/>
      <c r="M154" s="45">
        <f>SUM(BC41:BC140)</f>
        <v>0</v>
      </c>
    </row>
    <row r="155" spans="1:13" ht="14.25" x14ac:dyDescent="0.2">
      <c r="A155" s="58"/>
      <c r="B155" s="58"/>
      <c r="C155" s="63"/>
      <c r="D155" s="142" t="s">
        <v>1027</v>
      </c>
      <c r="E155" s="142"/>
      <c r="F155" s="142"/>
      <c r="G155" s="142"/>
      <c r="H155" s="142"/>
      <c r="I155" s="142"/>
      <c r="J155" s="45"/>
      <c r="K155" s="58"/>
      <c r="L155" s="43"/>
      <c r="M155" s="45">
        <f>SUM(BB41:BB140)</f>
        <v>4693.43</v>
      </c>
    </row>
    <row r="156" spans="1:13" ht="14.25" x14ac:dyDescent="0.2">
      <c r="A156" s="58"/>
      <c r="B156" s="58"/>
      <c r="C156" s="63"/>
      <c r="D156" s="142" t="s">
        <v>1028</v>
      </c>
      <c r="E156" s="142"/>
      <c r="F156" s="142"/>
      <c r="G156" s="142"/>
      <c r="H156" s="142"/>
      <c r="I156" s="142"/>
      <c r="J156" s="45"/>
      <c r="K156" s="58"/>
      <c r="L156" s="43"/>
      <c r="M156" s="45">
        <f>SUM(AR41:AR140)+SUM(AT41:AT140)+SUM(AV41:AV140)</f>
        <v>11014.53</v>
      </c>
    </row>
    <row r="157" spans="1:13" ht="14.25" x14ac:dyDescent="0.2">
      <c r="A157" s="58"/>
      <c r="B157" s="58"/>
      <c r="C157" s="63"/>
      <c r="D157" s="142" t="s">
        <v>1029</v>
      </c>
      <c r="E157" s="142"/>
      <c r="F157" s="142"/>
      <c r="G157" s="142"/>
      <c r="H157" s="142"/>
      <c r="I157" s="142"/>
      <c r="J157" s="45"/>
      <c r="K157" s="58"/>
      <c r="L157" s="43"/>
      <c r="M157" s="45">
        <f>SUM(AZ41:AZ140)</f>
        <v>11344.960000000001</v>
      </c>
    </row>
    <row r="158" spans="1:13" ht="14.25" x14ac:dyDescent="0.2">
      <c r="A158" s="58"/>
      <c r="B158" s="58"/>
      <c r="C158" s="63"/>
      <c r="D158" s="142" t="s">
        <v>1030</v>
      </c>
      <c r="E158" s="142"/>
      <c r="F158" s="142"/>
      <c r="G158" s="142"/>
      <c r="H158" s="142"/>
      <c r="I158" s="142"/>
      <c r="J158" s="45"/>
      <c r="K158" s="58"/>
      <c r="L158" s="43"/>
      <c r="M158" s="45">
        <f>SUM(BA41:BA140)</f>
        <v>6608.72</v>
      </c>
    </row>
    <row r="159" spans="1:13" ht="14.25" hidden="1" x14ac:dyDescent="0.2">
      <c r="A159" s="58"/>
      <c r="B159" s="58"/>
      <c r="C159" s="63"/>
      <c r="D159" s="142" t="s">
        <v>1031</v>
      </c>
      <c r="E159" s="142"/>
      <c r="F159" s="142"/>
      <c r="G159" s="142"/>
      <c r="H159" s="142"/>
      <c r="I159" s="142"/>
      <c r="J159" s="45"/>
      <c r="K159" s="58"/>
      <c r="L159" s="43"/>
      <c r="M159" s="45">
        <f>M161+M162</f>
        <v>0</v>
      </c>
    </row>
    <row r="160" spans="1:13" ht="14.25" hidden="1" x14ac:dyDescent="0.2">
      <c r="A160" s="58"/>
      <c r="B160" s="58"/>
      <c r="C160" s="63"/>
      <c r="D160" s="143" t="s">
        <v>1018</v>
      </c>
      <c r="E160" s="142"/>
      <c r="F160" s="142"/>
      <c r="G160" s="142"/>
      <c r="H160" s="142"/>
      <c r="I160" s="142"/>
      <c r="J160" s="45"/>
      <c r="K160" s="58"/>
      <c r="L160" s="43"/>
      <c r="M160" s="45"/>
    </row>
    <row r="161" spans="1:13" ht="14.25" hidden="1" x14ac:dyDescent="0.2">
      <c r="A161" s="58"/>
      <c r="B161" s="58"/>
      <c r="C161" s="63"/>
      <c r="D161" s="142" t="s">
        <v>1032</v>
      </c>
      <c r="E161" s="142"/>
      <c r="F161" s="142"/>
      <c r="G161" s="142"/>
      <c r="H161" s="142"/>
      <c r="I161" s="142"/>
      <c r="J161" s="45"/>
      <c r="K161" s="58"/>
      <c r="L161" s="43"/>
      <c r="M161" s="45">
        <f>SUM(BK41:BK140)</f>
        <v>0</v>
      </c>
    </row>
    <row r="162" spans="1:13" ht="14.25" hidden="1" x14ac:dyDescent="0.2">
      <c r="A162" s="58"/>
      <c r="B162" s="58"/>
      <c r="C162" s="63"/>
      <c r="D162" s="142" t="s">
        <v>1033</v>
      </c>
      <c r="E162" s="142"/>
      <c r="F162" s="142"/>
      <c r="G162" s="142"/>
      <c r="H162" s="142"/>
      <c r="I162" s="142"/>
      <c r="J162" s="45"/>
      <c r="K162" s="58"/>
      <c r="L162" s="43"/>
      <c r="M162" s="45">
        <f>SUM(BD41:BD140)</f>
        <v>0</v>
      </c>
    </row>
    <row r="163" spans="1:13" ht="14.25" hidden="1" x14ac:dyDescent="0.2">
      <c r="A163" s="58"/>
      <c r="B163" s="58"/>
      <c r="C163" s="63"/>
      <c r="D163" s="142" t="s">
        <v>1034</v>
      </c>
      <c r="E163" s="142"/>
      <c r="F163" s="142"/>
      <c r="G163" s="142"/>
      <c r="H163" s="142"/>
      <c r="I163" s="142"/>
      <c r="J163" s="45"/>
      <c r="K163" s="58"/>
      <c r="L163" s="43"/>
      <c r="M163" s="45"/>
    </row>
    <row r="164" spans="1:13" ht="14.25" hidden="1" x14ac:dyDescent="0.2">
      <c r="A164" s="58"/>
      <c r="B164" s="58"/>
      <c r="C164" s="63"/>
      <c r="D164" s="142" t="s">
        <v>1035</v>
      </c>
      <c r="E164" s="142"/>
      <c r="F164" s="142"/>
      <c r="G164" s="142"/>
      <c r="H164" s="142"/>
      <c r="I164" s="142"/>
      <c r="J164" s="45"/>
      <c r="K164" s="58"/>
      <c r="L164" s="43"/>
      <c r="M164" s="45">
        <f>SUM(BO41:BO140)</f>
        <v>0</v>
      </c>
    </row>
    <row r="165" spans="1:13" ht="15" x14ac:dyDescent="0.2">
      <c r="A165" s="64"/>
      <c r="B165" s="64"/>
      <c r="C165" s="65"/>
      <c r="D165" s="144" t="s">
        <v>1036</v>
      </c>
      <c r="E165" s="144"/>
      <c r="F165" s="144"/>
      <c r="G165" s="144"/>
      <c r="H165" s="144"/>
      <c r="I165" s="144"/>
      <c r="J165" s="49"/>
      <c r="K165" s="64"/>
      <c r="L165" s="66"/>
      <c r="M165" s="49">
        <f>M142+M157+M158+M159+M163+M164</f>
        <v>39986.93</v>
      </c>
    </row>
    <row r="166" spans="1:13" ht="14.25" x14ac:dyDescent="0.2">
      <c r="A166" s="58"/>
      <c r="B166" s="58"/>
      <c r="C166" s="63"/>
      <c r="D166" s="143" t="s">
        <v>1037</v>
      </c>
      <c r="E166" s="142"/>
      <c r="F166" s="142"/>
      <c r="G166" s="142"/>
      <c r="H166" s="142"/>
      <c r="I166" s="142"/>
      <c r="J166" s="45"/>
      <c r="K166" s="58"/>
      <c r="L166" s="43"/>
      <c r="M166" s="45"/>
    </row>
    <row r="167" spans="1:13" ht="14.25" hidden="1" x14ac:dyDescent="0.2">
      <c r="A167" s="58"/>
      <c r="B167" s="58"/>
      <c r="C167" s="63"/>
      <c r="D167" s="142" t="s">
        <v>1038</v>
      </c>
      <c r="E167" s="142"/>
      <c r="F167" s="142"/>
      <c r="G167" s="142"/>
      <c r="H167" s="142"/>
      <c r="I167" s="142"/>
      <c r="J167" s="45"/>
      <c r="K167" s="58"/>
      <c r="L167" s="43"/>
      <c r="M167" s="45">
        <f>SUM(AX41:AX140)</f>
        <v>0</v>
      </c>
    </row>
    <row r="168" spans="1:13" ht="14.25" hidden="1" x14ac:dyDescent="0.2">
      <c r="A168" s="58"/>
      <c r="B168" s="58"/>
      <c r="C168" s="63"/>
      <c r="D168" s="142" t="s">
        <v>1039</v>
      </c>
      <c r="E168" s="142"/>
      <c r="F168" s="142"/>
      <c r="G168" s="142"/>
      <c r="H168" s="142"/>
      <c r="I168" s="142"/>
      <c r="J168" s="45"/>
      <c r="K168" s="58"/>
      <c r="L168" s="43"/>
      <c r="M168" s="45">
        <f>SUM(AY41:AY140)</f>
        <v>0</v>
      </c>
    </row>
    <row r="169" spans="1:13" ht="14.25" x14ac:dyDescent="0.2">
      <c r="A169" s="58"/>
      <c r="B169" s="58"/>
      <c r="C169" s="63"/>
      <c r="D169" s="142" t="s">
        <v>1040</v>
      </c>
      <c r="E169" s="142"/>
      <c r="F169" s="142"/>
      <c r="G169" s="145"/>
      <c r="H169" s="48">
        <f>Source!F83</f>
        <v>12.77</v>
      </c>
      <c r="I169" s="58"/>
      <c r="J169" s="58"/>
      <c r="K169" s="58"/>
      <c r="L169" s="58"/>
      <c r="M169" s="58"/>
    </row>
    <row r="170" spans="1:13" ht="14.25" x14ac:dyDescent="0.2">
      <c r="A170" s="58"/>
      <c r="B170" s="58"/>
      <c r="C170" s="63"/>
      <c r="D170" s="142" t="s">
        <v>1041</v>
      </c>
      <c r="E170" s="142"/>
      <c r="F170" s="142"/>
      <c r="G170" s="145"/>
      <c r="H170" s="48">
        <f>Source!F84</f>
        <v>4.53</v>
      </c>
      <c r="I170" s="58"/>
      <c r="J170" s="58"/>
      <c r="K170" s="58"/>
      <c r="L170" s="58"/>
      <c r="M170" s="58"/>
    </row>
    <row r="173" spans="1:13" ht="16.5" x14ac:dyDescent="0.2">
      <c r="A173" s="126" t="s">
        <v>1043</v>
      </c>
      <c r="B173" s="126"/>
      <c r="C173" s="126"/>
      <c r="D173" s="126"/>
      <c r="E173" s="126"/>
      <c r="F173" s="126"/>
      <c r="G173" s="126"/>
      <c r="H173" s="126"/>
      <c r="I173" s="126"/>
      <c r="J173" s="126"/>
      <c r="K173" s="126"/>
      <c r="L173" s="126"/>
      <c r="M173" s="126"/>
    </row>
    <row r="174" spans="1:13" ht="42.75" x14ac:dyDescent="0.2">
      <c r="A174" s="38" t="s">
        <v>229</v>
      </c>
      <c r="B174" s="38" t="s">
        <v>229</v>
      </c>
      <c r="C174" s="40" t="s">
        <v>1013</v>
      </c>
      <c r="D174" s="40" t="str">
        <f>Source!G95</f>
        <v>Развозка конструкций и материалов опор ВЛ 0,38-10 кВ по трассе: одностоечных железобетонных опор</v>
      </c>
      <c r="E174" s="41" t="str">
        <f>Source!H95</f>
        <v>ШТ</v>
      </c>
      <c r="F174" s="43">
        <f>Source!K95</f>
        <v>4</v>
      </c>
      <c r="G174" s="43"/>
      <c r="H174" s="43">
        <f>Source!I95</f>
        <v>4</v>
      </c>
      <c r="I174" s="45"/>
      <c r="J174" s="44"/>
      <c r="K174" s="45"/>
      <c r="L174" s="44"/>
      <c r="M174" s="45"/>
    </row>
    <row r="175" spans="1:13" x14ac:dyDescent="0.2">
      <c r="D175" s="59" t="str">
        <f>"Объем: "&amp;Source!I95&amp;"=2*"&amp;"2"</f>
        <v>Объем: 4=2*2</v>
      </c>
    </row>
    <row r="176" spans="1:13" ht="15" x14ac:dyDescent="0.2">
      <c r="A176" s="39"/>
      <c r="B176" s="39"/>
      <c r="C176" s="43">
        <v>1</v>
      </c>
      <c r="D176" s="39" t="s">
        <v>1000</v>
      </c>
      <c r="E176" s="41" t="s">
        <v>781</v>
      </c>
      <c r="F176" s="48"/>
      <c r="G176" s="43"/>
      <c r="H176" s="48">
        <f>Source!U95</f>
        <v>1.76</v>
      </c>
      <c r="I176" s="43"/>
      <c r="J176" s="43"/>
      <c r="K176" s="43"/>
      <c r="L176" s="43"/>
      <c r="M176" s="49">
        <f>SUM(M177:M177)-SUMIF(CE177:CE177, 1, M177:M177)</f>
        <v>972.4</v>
      </c>
    </row>
    <row r="177" spans="1:83" ht="14.25" x14ac:dyDescent="0.2">
      <c r="A177" s="40"/>
      <c r="B177" s="40"/>
      <c r="C177" s="40" t="s">
        <v>852</v>
      </c>
      <c r="D177" s="40" t="s">
        <v>853</v>
      </c>
      <c r="E177" s="41" t="s">
        <v>781</v>
      </c>
      <c r="F177" s="43">
        <v>0.44</v>
      </c>
      <c r="G177" s="43"/>
      <c r="H177" s="43">
        <f>SmtRes!CX83</f>
        <v>1.76</v>
      </c>
      <c r="I177" s="45"/>
      <c r="J177" s="44"/>
      <c r="K177" s="45">
        <f>SmtRes!CZ83</f>
        <v>552.5</v>
      </c>
      <c r="L177" s="44"/>
      <c r="M177" s="45">
        <f>SmtRes!DI83</f>
        <v>972.4</v>
      </c>
    </row>
    <row r="178" spans="1:83" ht="15" x14ac:dyDescent="0.2">
      <c r="A178" s="39"/>
      <c r="B178" s="39"/>
      <c r="C178" s="43">
        <v>2</v>
      </c>
      <c r="D178" s="39" t="s">
        <v>1001</v>
      </c>
      <c r="E178" s="41"/>
      <c r="F178" s="48"/>
      <c r="G178" s="43"/>
      <c r="H178" s="48"/>
      <c r="I178" s="43"/>
      <c r="J178" s="43"/>
      <c r="K178" s="43"/>
      <c r="L178" s="43"/>
      <c r="M178" s="49">
        <f>SUM(M179:M184)-SUMIF(CE179:CE184, 1, M179:M184)</f>
        <v>2151.9800000000005</v>
      </c>
    </row>
    <row r="179" spans="1:83" ht="15" x14ac:dyDescent="0.2">
      <c r="A179" s="39"/>
      <c r="B179" s="39"/>
      <c r="C179" s="43"/>
      <c r="D179" s="39" t="s">
        <v>1003</v>
      </c>
      <c r="E179" s="41" t="s">
        <v>781</v>
      </c>
      <c r="F179" s="48"/>
      <c r="G179" s="43"/>
      <c r="H179" s="48">
        <f>Source!V95</f>
        <v>1.92</v>
      </c>
      <c r="I179" s="43"/>
      <c r="J179" s="43"/>
      <c r="K179" s="43"/>
      <c r="L179" s="43"/>
      <c r="M179" s="49">
        <f>SUMIF(CE180:CE184, 1, M180:M184)</f>
        <v>1460.93</v>
      </c>
      <c r="CE179">
        <v>1</v>
      </c>
    </row>
    <row r="180" spans="1:83" ht="28.5" x14ac:dyDescent="0.2">
      <c r="A180" s="40"/>
      <c r="B180" s="40"/>
      <c r="C180" s="40" t="s">
        <v>796</v>
      </c>
      <c r="D180" s="40" t="s">
        <v>798</v>
      </c>
      <c r="E180" s="41" t="s">
        <v>787</v>
      </c>
      <c r="F180" s="43">
        <v>0.24</v>
      </c>
      <c r="G180" s="43"/>
      <c r="H180" s="43">
        <f>SmtRes!CX85</f>
        <v>0.96</v>
      </c>
      <c r="I180" s="45"/>
      <c r="J180" s="44"/>
      <c r="K180" s="45">
        <f>SmtRes!CZ85</f>
        <v>1611.94</v>
      </c>
      <c r="L180" s="44"/>
      <c r="M180" s="45">
        <f>SmtRes!DG85</f>
        <v>1547.46</v>
      </c>
    </row>
    <row r="181" spans="1:83" ht="28.5" x14ac:dyDescent="0.2">
      <c r="A181" s="40"/>
      <c r="B181" s="40"/>
      <c r="C181" s="40" t="s">
        <v>799</v>
      </c>
      <c r="D181" s="40" t="s">
        <v>1014</v>
      </c>
      <c r="E181" s="41" t="s">
        <v>781</v>
      </c>
      <c r="F181" s="43">
        <f>SmtRes!DO85*SmtRes!AT85</f>
        <v>0.24</v>
      </c>
      <c r="G181" s="43"/>
      <c r="H181" s="43">
        <f>ROUND(F181*H174, 7)</f>
        <v>0.96</v>
      </c>
      <c r="I181" s="45"/>
      <c r="J181" s="44"/>
      <c r="K181" s="45">
        <f>ROUND(SmtRes!AG85/SmtRes!DO85, 2)</f>
        <v>872.37</v>
      </c>
      <c r="L181" s="44"/>
      <c r="M181" s="45">
        <f>SmtRes!DH85</f>
        <v>837.48</v>
      </c>
      <c r="CE181">
        <v>1</v>
      </c>
    </row>
    <row r="182" spans="1:83" ht="28.5" x14ac:dyDescent="0.2">
      <c r="A182" s="40"/>
      <c r="B182" s="40"/>
      <c r="C182" s="40" t="s">
        <v>854</v>
      </c>
      <c r="D182" s="40" t="s">
        <v>856</v>
      </c>
      <c r="E182" s="41" t="s">
        <v>787</v>
      </c>
      <c r="F182" s="43">
        <v>0.24</v>
      </c>
      <c r="G182" s="43"/>
      <c r="H182" s="43">
        <f>SmtRes!CX86</f>
        <v>0.96</v>
      </c>
      <c r="I182" s="45"/>
      <c r="J182" s="44"/>
      <c r="K182" s="45">
        <f>SmtRes!CZ86</f>
        <v>14.91</v>
      </c>
      <c r="L182" s="44"/>
      <c r="M182" s="45">
        <f>SmtRes!DG86</f>
        <v>14.31</v>
      </c>
    </row>
    <row r="183" spans="1:83" ht="28.5" x14ac:dyDescent="0.2">
      <c r="A183" s="40"/>
      <c r="B183" s="40"/>
      <c r="C183" s="40" t="s">
        <v>857</v>
      </c>
      <c r="D183" s="40" t="s">
        <v>859</v>
      </c>
      <c r="E183" s="41" t="s">
        <v>787</v>
      </c>
      <c r="F183" s="43">
        <v>0.24</v>
      </c>
      <c r="G183" s="43"/>
      <c r="H183" s="43">
        <f>SmtRes!CX87</f>
        <v>0.96</v>
      </c>
      <c r="I183" s="45">
        <f>SmtRes!CZ87</f>
        <v>487.94</v>
      </c>
      <c r="J183" s="44">
        <f>SmtRes!AJ87</f>
        <v>1.26</v>
      </c>
      <c r="K183" s="45">
        <f>ROUND(I183*J183, 2)</f>
        <v>614.79999999999995</v>
      </c>
      <c r="L183" s="44"/>
      <c r="M183" s="45">
        <f>SmtRes!DG87</f>
        <v>590.21</v>
      </c>
    </row>
    <row r="184" spans="1:83" ht="28.5" x14ac:dyDescent="0.2">
      <c r="A184" s="40"/>
      <c r="B184" s="40"/>
      <c r="C184" s="40" t="s">
        <v>788</v>
      </c>
      <c r="D184" s="50" t="s">
        <v>1002</v>
      </c>
      <c r="E184" s="51" t="s">
        <v>781</v>
      </c>
      <c r="F184" s="52">
        <f>SmtRes!DO87*SmtRes!AT87</f>
        <v>0.24</v>
      </c>
      <c r="G184" s="52"/>
      <c r="H184" s="52">
        <f>ROUND(F184*H174, 7)</f>
        <v>0.96</v>
      </c>
      <c r="I184" s="53"/>
      <c r="J184" s="54"/>
      <c r="K184" s="53">
        <f>ROUND(SmtRes!AG87/SmtRes!DO87, 2)</f>
        <v>649.42999999999995</v>
      </c>
      <c r="L184" s="54"/>
      <c r="M184" s="53">
        <f>SmtRes!DH87</f>
        <v>623.45000000000005</v>
      </c>
      <c r="CE184">
        <v>1</v>
      </c>
    </row>
    <row r="185" spans="1:83" ht="15" x14ac:dyDescent="0.2">
      <c r="A185" s="40"/>
      <c r="B185" s="40"/>
      <c r="C185" s="40"/>
      <c r="D185" s="57" t="s">
        <v>1004</v>
      </c>
      <c r="E185" s="41"/>
      <c r="F185" s="43"/>
      <c r="G185" s="43"/>
      <c r="H185" s="43"/>
      <c r="I185" s="45"/>
      <c r="J185" s="44"/>
      <c r="K185" s="45"/>
      <c r="L185" s="44"/>
      <c r="M185" s="45">
        <f>M176+M178+M179</f>
        <v>4585.3100000000004</v>
      </c>
    </row>
    <row r="186" spans="1:83" ht="14.25" x14ac:dyDescent="0.2">
      <c r="A186" s="40"/>
      <c r="B186" s="40"/>
      <c r="C186" s="40"/>
      <c r="D186" s="40" t="s">
        <v>1005</v>
      </c>
      <c r="E186" s="41"/>
      <c r="F186" s="43"/>
      <c r="G186" s="43"/>
      <c r="H186" s="43"/>
      <c r="I186" s="45"/>
      <c r="J186" s="44"/>
      <c r="K186" s="45"/>
      <c r="L186" s="44"/>
      <c r="M186" s="45">
        <f>SUM(AR174:AR189)+SUM(AS174:AS189)+SUM(AT174:AT189)+SUM(AU174:AU189)+SUM(AV174:AV189)</f>
        <v>2433.33</v>
      </c>
    </row>
    <row r="187" spans="1:83" ht="14.25" x14ac:dyDescent="0.2">
      <c r="A187" s="40"/>
      <c r="B187" s="40"/>
      <c r="C187" s="40" t="s">
        <v>26</v>
      </c>
      <c r="D187" s="40" t="s">
        <v>1006</v>
      </c>
      <c r="E187" s="41" t="s">
        <v>57</v>
      </c>
      <c r="F187" s="43">
        <f>Source!BZ95</f>
        <v>103</v>
      </c>
      <c r="G187" s="43"/>
      <c r="H187" s="43">
        <f>Source!AT95</f>
        <v>103</v>
      </c>
      <c r="I187" s="45"/>
      <c r="J187" s="44"/>
      <c r="K187" s="45"/>
      <c r="L187" s="44"/>
      <c r="M187" s="45">
        <f>SUM(AZ174:AZ189)</f>
        <v>2506.33</v>
      </c>
    </row>
    <row r="188" spans="1:83" ht="14.25" x14ac:dyDescent="0.2">
      <c r="A188" s="50"/>
      <c r="B188" s="50"/>
      <c r="C188" s="50" t="s">
        <v>27</v>
      </c>
      <c r="D188" s="50" t="s">
        <v>1007</v>
      </c>
      <c r="E188" s="51" t="s">
        <v>57</v>
      </c>
      <c r="F188" s="52">
        <f>Source!CA95</f>
        <v>60</v>
      </c>
      <c r="G188" s="52"/>
      <c r="H188" s="52">
        <f>Source!AU95</f>
        <v>60</v>
      </c>
      <c r="I188" s="53"/>
      <c r="J188" s="54"/>
      <c r="K188" s="53"/>
      <c r="L188" s="54"/>
      <c r="M188" s="53">
        <f>SUM(BA174:BA189)</f>
        <v>1460</v>
      </c>
    </row>
    <row r="189" spans="1:83" ht="15" x14ac:dyDescent="0.2">
      <c r="D189" s="128" t="s">
        <v>1008</v>
      </c>
      <c r="E189" s="128"/>
      <c r="F189" s="128"/>
      <c r="G189" s="128"/>
      <c r="H189" s="128"/>
      <c r="I189" s="128"/>
      <c r="J189" s="129">
        <f>IF(F174&lt;&gt;0,L189/F174, 0)</f>
        <v>2137.9100000000003</v>
      </c>
      <c r="K189" s="129"/>
      <c r="L189" s="129">
        <f>M176+M178+M187+M188+M179</f>
        <v>8551.6400000000012</v>
      </c>
      <c r="M189" s="129"/>
      <c r="AD189">
        <f>ROUND((Source!AT95/100)*((ROUND(SUMIF(SmtRes!AQ83:'SmtRes'!AQ87,"=1",SmtRes!AD83:'SmtRes'!AD87)*Source!I95, 2)+ROUND(SUMIF(SmtRes!AQ83:'SmtRes'!AQ87,"=1",SmtRes!AC83:'SmtRes'!AC87)*Source!I95, 2))), 2)</f>
        <v>8546.1200000000008</v>
      </c>
      <c r="AE189">
        <f>ROUND((Source!AU95/100)*((ROUND(SUMIF(SmtRes!AQ83:'SmtRes'!AQ87,"=1",SmtRes!AD83:'SmtRes'!AD87)*Source!I95, 2)+ROUND(SUMIF(SmtRes!AQ83:'SmtRes'!AQ87,"=1",SmtRes!AC83:'SmtRes'!AC87)*Source!I95, 2))), 2)</f>
        <v>4978.32</v>
      </c>
      <c r="AN189" s="55">
        <f>M176+M178+M187+M188+M179</f>
        <v>8551.6400000000012</v>
      </c>
      <c r="AO189" s="55">
        <f>M178</f>
        <v>2151.9800000000005</v>
      </c>
      <c r="AQ189" t="s">
        <v>1009</v>
      </c>
      <c r="AR189" s="55">
        <f>M176</f>
        <v>972.4</v>
      </c>
      <c r="AT189" s="55">
        <f>M179</f>
        <v>1460.93</v>
      </c>
      <c r="AV189" t="s">
        <v>1009</v>
      </c>
      <c r="AW189">
        <f>0</f>
        <v>0</v>
      </c>
      <c r="AZ189">
        <f>Source!X95</f>
        <v>2506.33</v>
      </c>
      <c r="BA189">
        <f>Source!Y95</f>
        <v>1460</v>
      </c>
      <c r="CD189">
        <v>1</v>
      </c>
    </row>
    <row r="190" spans="1:83" ht="42.75" x14ac:dyDescent="0.2">
      <c r="A190" s="38" t="s">
        <v>230</v>
      </c>
      <c r="B190" s="38" t="s">
        <v>230</v>
      </c>
      <c r="C190" s="40" t="s">
        <v>1044</v>
      </c>
      <c r="D190" s="40" t="str">
        <f>Source!G96</f>
        <v>Развозка конструкций и материалов опор ВЛ 0,38-10 кВ по трассе: приставок железобетонных</v>
      </c>
      <c r="E190" s="41" t="str">
        <f>Source!H96</f>
        <v>ШТ</v>
      </c>
      <c r="F190" s="43">
        <f>Source!K96</f>
        <v>10</v>
      </c>
      <c r="G190" s="43"/>
      <c r="H190" s="43">
        <f>Source!I96</f>
        <v>10</v>
      </c>
      <c r="I190" s="45"/>
      <c r="J190" s="44"/>
      <c r="K190" s="45"/>
      <c r="L190" s="44"/>
      <c r="M190" s="45"/>
    </row>
    <row r="191" spans="1:83" ht="15" x14ac:dyDescent="0.2">
      <c r="A191" s="39"/>
      <c r="B191" s="39"/>
      <c r="C191" s="43">
        <v>1</v>
      </c>
      <c r="D191" s="39" t="s">
        <v>1000</v>
      </c>
      <c r="E191" s="41" t="s">
        <v>781</v>
      </c>
      <c r="F191" s="48"/>
      <c r="G191" s="43"/>
      <c r="H191" s="48">
        <f>Source!U96</f>
        <v>4.0999999999999996</v>
      </c>
      <c r="I191" s="43"/>
      <c r="J191" s="43"/>
      <c r="K191" s="43"/>
      <c r="L191" s="43"/>
      <c r="M191" s="49">
        <f>SUM(M192:M192)-SUMIF(CE192:CE192, 1, M192:M192)</f>
        <v>2265.25</v>
      </c>
    </row>
    <row r="192" spans="1:83" ht="14.25" x14ac:dyDescent="0.2">
      <c r="A192" s="40"/>
      <c r="B192" s="40"/>
      <c r="C192" s="40" t="s">
        <v>852</v>
      </c>
      <c r="D192" s="40" t="s">
        <v>853</v>
      </c>
      <c r="E192" s="41" t="s">
        <v>781</v>
      </c>
      <c r="F192" s="43">
        <v>0.41</v>
      </c>
      <c r="G192" s="43"/>
      <c r="H192" s="43">
        <f>SmtRes!CX88</f>
        <v>4.0999999999999996</v>
      </c>
      <c r="I192" s="45"/>
      <c r="J192" s="44"/>
      <c r="K192" s="45">
        <f>SmtRes!CZ88</f>
        <v>552.5</v>
      </c>
      <c r="L192" s="44"/>
      <c r="M192" s="45">
        <f>SmtRes!DI88</f>
        <v>2265.25</v>
      </c>
    </row>
    <row r="193" spans="1:83" ht="15" x14ac:dyDescent="0.2">
      <c r="A193" s="39"/>
      <c r="B193" s="39"/>
      <c r="C193" s="43">
        <v>2</v>
      </c>
      <c r="D193" s="39" t="s">
        <v>1001</v>
      </c>
      <c r="E193" s="41"/>
      <c r="F193" s="48"/>
      <c r="G193" s="43"/>
      <c r="H193" s="48"/>
      <c r="I193" s="43"/>
      <c r="J193" s="43"/>
      <c r="K193" s="43"/>
      <c r="L193" s="43"/>
      <c r="M193" s="49">
        <f>SUM(M194:M199)-SUMIF(CE194:CE199, 1, M194:M199)</f>
        <v>4931.6299999999974</v>
      </c>
    </row>
    <row r="194" spans="1:83" ht="15" x14ac:dyDescent="0.2">
      <c r="A194" s="39"/>
      <c r="B194" s="39"/>
      <c r="C194" s="43"/>
      <c r="D194" s="39" t="s">
        <v>1003</v>
      </c>
      <c r="E194" s="41" t="s">
        <v>781</v>
      </c>
      <c r="F194" s="48"/>
      <c r="G194" s="43"/>
      <c r="H194" s="48">
        <f>Source!V96</f>
        <v>4.4000000000000004</v>
      </c>
      <c r="I194" s="43"/>
      <c r="J194" s="43"/>
      <c r="K194" s="43"/>
      <c r="L194" s="43"/>
      <c r="M194" s="49">
        <f>SUMIF(CE195:CE199, 1, M195:M199)</f>
        <v>3347.96</v>
      </c>
      <c r="CE194">
        <v>1</v>
      </c>
    </row>
    <row r="195" spans="1:83" ht="28.5" x14ac:dyDescent="0.2">
      <c r="A195" s="40"/>
      <c r="B195" s="40"/>
      <c r="C195" s="40" t="s">
        <v>796</v>
      </c>
      <c r="D195" s="40" t="s">
        <v>798</v>
      </c>
      <c r="E195" s="41" t="s">
        <v>787</v>
      </c>
      <c r="F195" s="43">
        <v>0.22</v>
      </c>
      <c r="G195" s="43"/>
      <c r="H195" s="43">
        <f>SmtRes!CX90</f>
        <v>2.2000000000000002</v>
      </c>
      <c r="I195" s="45"/>
      <c r="J195" s="44"/>
      <c r="K195" s="45">
        <f>SmtRes!CZ90</f>
        <v>1611.94</v>
      </c>
      <c r="L195" s="44"/>
      <c r="M195" s="45">
        <f>SmtRes!DG90</f>
        <v>3546.27</v>
      </c>
    </row>
    <row r="196" spans="1:83" ht="28.5" x14ac:dyDescent="0.2">
      <c r="A196" s="40"/>
      <c r="B196" s="40"/>
      <c r="C196" s="40" t="s">
        <v>799</v>
      </c>
      <c r="D196" s="40" t="s">
        <v>1014</v>
      </c>
      <c r="E196" s="41" t="s">
        <v>781</v>
      </c>
      <c r="F196" s="43">
        <f>SmtRes!DO90*SmtRes!AT90</f>
        <v>0.22</v>
      </c>
      <c r="G196" s="43"/>
      <c r="H196" s="43">
        <f>ROUND(F196*H190, 7)</f>
        <v>2.2000000000000002</v>
      </c>
      <c r="I196" s="45"/>
      <c r="J196" s="44"/>
      <c r="K196" s="45">
        <f>ROUND(SmtRes!AG90/SmtRes!DO90, 2)</f>
        <v>872.37</v>
      </c>
      <c r="L196" s="44"/>
      <c r="M196" s="45">
        <f>SmtRes!DH90</f>
        <v>1919.21</v>
      </c>
      <c r="CE196">
        <v>1</v>
      </c>
    </row>
    <row r="197" spans="1:83" ht="28.5" x14ac:dyDescent="0.2">
      <c r="A197" s="40"/>
      <c r="B197" s="40"/>
      <c r="C197" s="40" t="s">
        <v>854</v>
      </c>
      <c r="D197" s="40" t="s">
        <v>856</v>
      </c>
      <c r="E197" s="41" t="s">
        <v>787</v>
      </c>
      <c r="F197" s="43">
        <v>0.22</v>
      </c>
      <c r="G197" s="43"/>
      <c r="H197" s="43">
        <f>SmtRes!CX91</f>
        <v>2.2000000000000002</v>
      </c>
      <c r="I197" s="45"/>
      <c r="J197" s="44"/>
      <c r="K197" s="45">
        <f>SmtRes!CZ91</f>
        <v>14.91</v>
      </c>
      <c r="L197" s="44"/>
      <c r="M197" s="45">
        <f>SmtRes!DG91</f>
        <v>32.799999999999997</v>
      </c>
    </row>
    <row r="198" spans="1:83" ht="28.5" x14ac:dyDescent="0.2">
      <c r="A198" s="40"/>
      <c r="B198" s="40"/>
      <c r="C198" s="40" t="s">
        <v>857</v>
      </c>
      <c r="D198" s="40" t="s">
        <v>859</v>
      </c>
      <c r="E198" s="41" t="s">
        <v>787</v>
      </c>
      <c r="F198" s="43">
        <v>0.22</v>
      </c>
      <c r="G198" s="43"/>
      <c r="H198" s="43">
        <f>SmtRes!CX92</f>
        <v>2.2000000000000002</v>
      </c>
      <c r="I198" s="45">
        <f>SmtRes!CZ92</f>
        <v>487.94</v>
      </c>
      <c r="J198" s="44">
        <f>SmtRes!AJ92</f>
        <v>1.26</v>
      </c>
      <c r="K198" s="45">
        <f>ROUND(I198*J198, 2)</f>
        <v>614.79999999999995</v>
      </c>
      <c r="L198" s="44"/>
      <c r="M198" s="45">
        <f>SmtRes!DG92</f>
        <v>1352.56</v>
      </c>
    </row>
    <row r="199" spans="1:83" ht="28.5" x14ac:dyDescent="0.2">
      <c r="A199" s="40"/>
      <c r="B199" s="40"/>
      <c r="C199" s="40" t="s">
        <v>788</v>
      </c>
      <c r="D199" s="50" t="s">
        <v>1002</v>
      </c>
      <c r="E199" s="51" t="s">
        <v>781</v>
      </c>
      <c r="F199" s="52">
        <f>SmtRes!DO92*SmtRes!AT92</f>
        <v>0.22</v>
      </c>
      <c r="G199" s="52"/>
      <c r="H199" s="52">
        <f>ROUND(F199*H190, 7)</f>
        <v>2.2000000000000002</v>
      </c>
      <c r="I199" s="53"/>
      <c r="J199" s="54"/>
      <c r="K199" s="53">
        <f>ROUND(SmtRes!AG92/SmtRes!DO92, 2)</f>
        <v>649.42999999999995</v>
      </c>
      <c r="L199" s="54"/>
      <c r="M199" s="53">
        <f>SmtRes!DH92</f>
        <v>1428.75</v>
      </c>
      <c r="CE199">
        <v>1</v>
      </c>
    </row>
    <row r="200" spans="1:83" ht="15" x14ac:dyDescent="0.2">
      <c r="A200" s="40"/>
      <c r="B200" s="40"/>
      <c r="C200" s="40"/>
      <c r="D200" s="57" t="s">
        <v>1004</v>
      </c>
      <c r="E200" s="41"/>
      <c r="F200" s="43"/>
      <c r="G200" s="43"/>
      <c r="H200" s="43"/>
      <c r="I200" s="45"/>
      <c r="J200" s="44"/>
      <c r="K200" s="45"/>
      <c r="L200" s="44"/>
      <c r="M200" s="45">
        <f>M191+M193+M194</f>
        <v>10544.839999999997</v>
      </c>
    </row>
    <row r="201" spans="1:83" ht="14.25" x14ac:dyDescent="0.2">
      <c r="A201" s="40"/>
      <c r="B201" s="40"/>
      <c r="C201" s="40"/>
      <c r="D201" s="40" t="s">
        <v>1005</v>
      </c>
      <c r="E201" s="41"/>
      <c r="F201" s="43"/>
      <c r="G201" s="43"/>
      <c r="H201" s="43"/>
      <c r="I201" s="45"/>
      <c r="J201" s="44"/>
      <c r="K201" s="45"/>
      <c r="L201" s="44"/>
      <c r="M201" s="45">
        <f>SUM(AR190:AR204)+SUM(AS190:AS204)+SUM(AT190:AT204)+SUM(AU190:AU204)+SUM(AV190:AV204)</f>
        <v>5613.21</v>
      </c>
    </row>
    <row r="202" spans="1:83" ht="14.25" x14ac:dyDescent="0.2">
      <c r="A202" s="40"/>
      <c r="B202" s="40"/>
      <c r="C202" s="40" t="s">
        <v>26</v>
      </c>
      <c r="D202" s="40" t="s">
        <v>1006</v>
      </c>
      <c r="E202" s="41" t="s">
        <v>57</v>
      </c>
      <c r="F202" s="43">
        <f>Source!BZ96</f>
        <v>103</v>
      </c>
      <c r="G202" s="43"/>
      <c r="H202" s="43">
        <f>Source!AT96</f>
        <v>103</v>
      </c>
      <c r="I202" s="45"/>
      <c r="J202" s="44"/>
      <c r="K202" s="45"/>
      <c r="L202" s="44"/>
      <c r="M202" s="45">
        <f>SUM(AZ190:AZ204)</f>
        <v>5781.61</v>
      </c>
    </row>
    <row r="203" spans="1:83" ht="14.25" x14ac:dyDescent="0.2">
      <c r="A203" s="50"/>
      <c r="B203" s="50"/>
      <c r="C203" s="50" t="s">
        <v>27</v>
      </c>
      <c r="D203" s="50" t="s">
        <v>1007</v>
      </c>
      <c r="E203" s="51" t="s">
        <v>57</v>
      </c>
      <c r="F203" s="52">
        <f>Source!CA96</f>
        <v>60</v>
      </c>
      <c r="G203" s="52"/>
      <c r="H203" s="52">
        <f>Source!AU96</f>
        <v>60</v>
      </c>
      <c r="I203" s="53"/>
      <c r="J203" s="54"/>
      <c r="K203" s="53"/>
      <c r="L203" s="54"/>
      <c r="M203" s="53">
        <f>SUM(BA190:BA204)</f>
        <v>3367.93</v>
      </c>
    </row>
    <row r="204" spans="1:83" ht="15" x14ac:dyDescent="0.2">
      <c r="D204" s="128" t="s">
        <v>1008</v>
      </c>
      <c r="E204" s="128"/>
      <c r="F204" s="128"/>
      <c r="G204" s="128"/>
      <c r="H204" s="128"/>
      <c r="I204" s="128"/>
      <c r="J204" s="129">
        <f>IF(F190&lt;&gt;0,L204/F190, 0)</f>
        <v>1969.4379999999996</v>
      </c>
      <c r="K204" s="129"/>
      <c r="L204" s="129">
        <f>M191+M193+M202+M203+M194</f>
        <v>19694.379999999997</v>
      </c>
      <c r="M204" s="129"/>
      <c r="AD204">
        <f>ROUND((Source!AT96/100)*((ROUND(SUMIF(SmtRes!AQ88:'SmtRes'!AQ92,"=1",SmtRes!AD88:'SmtRes'!AD92)*Source!I96, 2)+ROUND(SUMIF(SmtRes!AQ88:'SmtRes'!AQ92,"=1",SmtRes!AC88:'SmtRes'!AC92)*Source!I96, 2))), 2)</f>
        <v>21365.29</v>
      </c>
      <c r="AE204">
        <f>ROUND((Source!AU96/100)*((ROUND(SUMIF(SmtRes!AQ88:'SmtRes'!AQ92,"=1",SmtRes!AD88:'SmtRes'!AD92)*Source!I96, 2)+ROUND(SUMIF(SmtRes!AQ88:'SmtRes'!AQ92,"=1",SmtRes!AC88:'SmtRes'!AC92)*Source!I96, 2))), 2)</f>
        <v>12445.8</v>
      </c>
      <c r="AN204" s="55">
        <f>M191+M193+M202+M203+M194</f>
        <v>19694.379999999997</v>
      </c>
      <c r="AO204" s="55">
        <f>M193</f>
        <v>4931.6299999999974</v>
      </c>
      <c r="AQ204" t="s">
        <v>1009</v>
      </c>
      <c r="AR204" s="55">
        <f>M191</f>
        <v>2265.25</v>
      </c>
      <c r="AT204" s="55">
        <f>M194</f>
        <v>3347.96</v>
      </c>
      <c r="AV204" t="s">
        <v>1009</v>
      </c>
      <c r="AW204">
        <f>0</f>
        <v>0</v>
      </c>
      <c r="AZ204">
        <f>Source!X96</f>
        <v>5781.61</v>
      </c>
      <c r="BA204">
        <f>Source!Y96</f>
        <v>3367.93</v>
      </c>
      <c r="CD204">
        <v>1</v>
      </c>
    </row>
    <row r="205" spans="1:83" ht="42.75" x14ac:dyDescent="0.2">
      <c r="A205" s="38" t="s">
        <v>232</v>
      </c>
      <c r="B205" s="38" t="s">
        <v>232</v>
      </c>
      <c r="C205" s="40" t="s">
        <v>1016</v>
      </c>
      <c r="D205" s="40" t="str">
        <f>Source!G98</f>
        <v>Развозка конструкций и материалов опор ВЛ 0,38-10 кВ по трассе: материалов оснастки сложных опор</v>
      </c>
      <c r="E205" s="41" t="str">
        <f>Source!H98</f>
        <v>ШТ</v>
      </c>
      <c r="F205" s="43">
        <f>Source!K98</f>
        <v>2</v>
      </c>
      <c r="G205" s="43"/>
      <c r="H205" s="43">
        <f>Source!I98</f>
        <v>2</v>
      </c>
      <c r="I205" s="45"/>
      <c r="J205" s="44"/>
      <c r="K205" s="45"/>
      <c r="L205" s="44"/>
      <c r="M205" s="45"/>
    </row>
    <row r="206" spans="1:83" ht="15" x14ac:dyDescent="0.2">
      <c r="A206" s="39"/>
      <c r="B206" s="39"/>
      <c r="C206" s="43">
        <v>1</v>
      </c>
      <c r="D206" s="39" t="s">
        <v>1000</v>
      </c>
      <c r="E206" s="41" t="s">
        <v>781</v>
      </c>
      <c r="F206" s="48"/>
      <c r="G206" s="43"/>
      <c r="H206" s="48">
        <f>Source!U98</f>
        <v>0.6</v>
      </c>
      <c r="I206" s="43"/>
      <c r="J206" s="43"/>
      <c r="K206" s="43"/>
      <c r="L206" s="43"/>
      <c r="M206" s="49">
        <f>SUM(M207:M207)-SUMIF(CE207:CE207, 1, M207:M207)</f>
        <v>331.5</v>
      </c>
    </row>
    <row r="207" spans="1:83" ht="14.25" x14ac:dyDescent="0.2">
      <c r="A207" s="40"/>
      <c r="B207" s="40"/>
      <c r="C207" s="40" t="s">
        <v>852</v>
      </c>
      <c r="D207" s="40" t="s">
        <v>853</v>
      </c>
      <c r="E207" s="41" t="s">
        <v>781</v>
      </c>
      <c r="F207" s="43">
        <v>0.3</v>
      </c>
      <c r="G207" s="43"/>
      <c r="H207" s="43">
        <f>SmtRes!CX97</f>
        <v>0.6</v>
      </c>
      <c r="I207" s="45"/>
      <c r="J207" s="44"/>
      <c r="K207" s="45">
        <f>SmtRes!CZ97</f>
        <v>552.5</v>
      </c>
      <c r="L207" s="44"/>
      <c r="M207" s="45">
        <f>SmtRes!DI97</f>
        <v>331.5</v>
      </c>
    </row>
    <row r="208" spans="1:83" ht="15" x14ac:dyDescent="0.2">
      <c r="A208" s="39"/>
      <c r="B208" s="39"/>
      <c r="C208" s="43">
        <v>2</v>
      </c>
      <c r="D208" s="39" t="s">
        <v>1001</v>
      </c>
      <c r="E208" s="41"/>
      <c r="F208" s="48"/>
      <c r="G208" s="43"/>
      <c r="H208" s="48"/>
      <c r="I208" s="43"/>
      <c r="J208" s="43"/>
      <c r="K208" s="43"/>
      <c r="L208" s="43"/>
      <c r="M208" s="49">
        <f>SUM(M209:M212)-SUMIF(CE209:CE212, 1, M209:M212)</f>
        <v>201.5100000000001</v>
      </c>
    </row>
    <row r="209" spans="1:101" ht="15" x14ac:dyDescent="0.2">
      <c r="A209" s="39"/>
      <c r="B209" s="39"/>
      <c r="C209" s="43"/>
      <c r="D209" s="39" t="s">
        <v>1003</v>
      </c>
      <c r="E209" s="41" t="s">
        <v>781</v>
      </c>
      <c r="F209" s="48"/>
      <c r="G209" s="43"/>
      <c r="H209" s="48">
        <f>Source!V98</f>
        <v>0.32</v>
      </c>
      <c r="I209" s="43"/>
      <c r="J209" s="43"/>
      <c r="K209" s="43"/>
      <c r="L209" s="43"/>
      <c r="M209" s="49">
        <f>SUMIF(CE210:CE212, 1, M210:M212)</f>
        <v>207.82</v>
      </c>
      <c r="CE209">
        <v>1</v>
      </c>
    </row>
    <row r="210" spans="1:101" ht="28.5" x14ac:dyDescent="0.2">
      <c r="A210" s="40"/>
      <c r="B210" s="40"/>
      <c r="C210" s="40" t="s">
        <v>854</v>
      </c>
      <c r="D210" s="40" t="s">
        <v>856</v>
      </c>
      <c r="E210" s="41" t="s">
        <v>787</v>
      </c>
      <c r="F210" s="43">
        <v>0.16</v>
      </c>
      <c r="G210" s="43"/>
      <c r="H210" s="43">
        <f>SmtRes!CX99</f>
        <v>0.32</v>
      </c>
      <c r="I210" s="45"/>
      <c r="J210" s="44"/>
      <c r="K210" s="45">
        <f>SmtRes!CZ99</f>
        <v>14.91</v>
      </c>
      <c r="L210" s="44"/>
      <c r="M210" s="45">
        <f>SmtRes!DG99</f>
        <v>4.7699999999999996</v>
      </c>
    </row>
    <row r="211" spans="1:101" ht="28.5" x14ac:dyDescent="0.2">
      <c r="A211" s="40"/>
      <c r="B211" s="40"/>
      <c r="C211" s="40" t="s">
        <v>857</v>
      </c>
      <c r="D211" s="40" t="s">
        <v>859</v>
      </c>
      <c r="E211" s="41" t="s">
        <v>787</v>
      </c>
      <c r="F211" s="43">
        <v>0.16</v>
      </c>
      <c r="G211" s="43"/>
      <c r="H211" s="43">
        <f>SmtRes!CX100</f>
        <v>0.32</v>
      </c>
      <c r="I211" s="45">
        <f>SmtRes!CZ100</f>
        <v>487.94</v>
      </c>
      <c r="J211" s="44">
        <f>SmtRes!AJ100</f>
        <v>1.26</v>
      </c>
      <c r="K211" s="45">
        <f>ROUND(I211*J211, 2)</f>
        <v>614.79999999999995</v>
      </c>
      <c r="L211" s="44"/>
      <c r="M211" s="45">
        <f>SmtRes!DG100</f>
        <v>196.74</v>
      </c>
    </row>
    <row r="212" spans="1:101" ht="28.5" x14ac:dyDescent="0.2">
      <c r="A212" s="40"/>
      <c r="B212" s="40"/>
      <c r="C212" s="40" t="s">
        <v>788</v>
      </c>
      <c r="D212" s="50" t="s">
        <v>1002</v>
      </c>
      <c r="E212" s="51" t="s">
        <v>781</v>
      </c>
      <c r="F212" s="52">
        <f>SmtRes!DO100*SmtRes!AT100</f>
        <v>0.16</v>
      </c>
      <c r="G212" s="52"/>
      <c r="H212" s="52">
        <f>ROUND(F212*H205, 7)</f>
        <v>0.32</v>
      </c>
      <c r="I212" s="53"/>
      <c r="J212" s="54"/>
      <c r="K212" s="53">
        <f>ROUND(SmtRes!AG100/SmtRes!DO100, 2)</f>
        <v>649.42999999999995</v>
      </c>
      <c r="L212" s="54"/>
      <c r="M212" s="53">
        <f>SmtRes!DH100</f>
        <v>207.82</v>
      </c>
      <c r="CE212">
        <v>1</v>
      </c>
    </row>
    <row r="213" spans="1:101" ht="15" x14ac:dyDescent="0.2">
      <c r="A213" s="40"/>
      <c r="B213" s="40"/>
      <c r="C213" s="40"/>
      <c r="D213" s="57" t="s">
        <v>1004</v>
      </c>
      <c r="E213" s="41"/>
      <c r="F213" s="43"/>
      <c r="G213" s="43"/>
      <c r="H213" s="43"/>
      <c r="I213" s="45"/>
      <c r="J213" s="44"/>
      <c r="K213" s="45"/>
      <c r="L213" s="44"/>
      <c r="M213" s="45">
        <f>M206+M208+M209</f>
        <v>740.83000000000015</v>
      </c>
    </row>
    <row r="214" spans="1:101" ht="14.25" x14ac:dyDescent="0.2">
      <c r="A214" s="40"/>
      <c r="B214" s="40"/>
      <c r="C214" s="40"/>
      <c r="D214" s="40" t="s">
        <v>1005</v>
      </c>
      <c r="E214" s="41"/>
      <c r="F214" s="43"/>
      <c r="G214" s="43"/>
      <c r="H214" s="43"/>
      <c r="I214" s="45"/>
      <c r="J214" s="44"/>
      <c r="K214" s="45"/>
      <c r="L214" s="44"/>
      <c r="M214" s="45">
        <f>SUM(AR205:AR217)+SUM(AS205:AS217)+SUM(AT205:AT217)+SUM(AU205:AU217)+SUM(AV205:AV217)</f>
        <v>539.31999999999994</v>
      </c>
    </row>
    <row r="215" spans="1:101" ht="14.25" x14ac:dyDescent="0.2">
      <c r="A215" s="40"/>
      <c r="B215" s="40"/>
      <c r="C215" s="40" t="s">
        <v>26</v>
      </c>
      <c r="D215" s="40" t="s">
        <v>1006</v>
      </c>
      <c r="E215" s="41" t="s">
        <v>57</v>
      </c>
      <c r="F215" s="43">
        <f>Source!BZ98</f>
        <v>103</v>
      </c>
      <c r="G215" s="43"/>
      <c r="H215" s="43">
        <f>Source!AT98</f>
        <v>103</v>
      </c>
      <c r="I215" s="45"/>
      <c r="J215" s="44"/>
      <c r="K215" s="45"/>
      <c r="L215" s="44"/>
      <c r="M215" s="45">
        <f>SUM(AZ205:AZ217)</f>
        <v>555.5</v>
      </c>
    </row>
    <row r="216" spans="1:101" ht="14.25" x14ac:dyDescent="0.2">
      <c r="A216" s="50"/>
      <c r="B216" s="50"/>
      <c r="C216" s="50" t="s">
        <v>27</v>
      </c>
      <c r="D216" s="50" t="s">
        <v>1007</v>
      </c>
      <c r="E216" s="51" t="s">
        <v>57</v>
      </c>
      <c r="F216" s="52">
        <f>Source!CA98</f>
        <v>60</v>
      </c>
      <c r="G216" s="52"/>
      <c r="H216" s="52">
        <f>Source!AU98</f>
        <v>60</v>
      </c>
      <c r="I216" s="53"/>
      <c r="J216" s="54"/>
      <c r="K216" s="53"/>
      <c r="L216" s="54"/>
      <c r="M216" s="53">
        <f>SUM(BA205:BA217)</f>
        <v>323.58999999999997</v>
      </c>
    </row>
    <row r="217" spans="1:101" ht="15" x14ac:dyDescent="0.2">
      <c r="D217" s="128" t="s">
        <v>1008</v>
      </c>
      <c r="E217" s="128"/>
      <c r="F217" s="128"/>
      <c r="G217" s="128"/>
      <c r="H217" s="128"/>
      <c r="I217" s="128"/>
      <c r="J217" s="129">
        <f>IF(F205&lt;&gt;0,L217/F205, 0)</f>
        <v>809.96</v>
      </c>
      <c r="K217" s="129"/>
      <c r="L217" s="129">
        <f>M206+M208+M215+M216+M209</f>
        <v>1619.92</v>
      </c>
      <c r="M217" s="129"/>
      <c r="AD217">
        <f>ROUND((Source!AT98/100)*((ROUND(SUMIF(SmtRes!AQ97:'SmtRes'!AQ100,"=1",SmtRes!AD97:'SmtRes'!AD100)*Source!I98, 2)+ROUND(SUMIF(SmtRes!AQ97:'SmtRes'!AQ100,"=1",SmtRes!AC97:'SmtRes'!AC100)*Source!I98, 2))), 2)</f>
        <v>2475.98</v>
      </c>
      <c r="AE217">
        <f>ROUND((Source!AU98/100)*((ROUND(SUMIF(SmtRes!AQ97:'SmtRes'!AQ100,"=1",SmtRes!AD97:'SmtRes'!AD100)*Source!I98, 2)+ROUND(SUMIF(SmtRes!AQ97:'SmtRes'!AQ100,"=1",SmtRes!AC97:'SmtRes'!AC100)*Source!I98, 2))), 2)</f>
        <v>1442.32</v>
      </c>
      <c r="AN217" s="55">
        <f>M206+M208+M215+M216+M209</f>
        <v>1619.92</v>
      </c>
      <c r="AO217" s="55">
        <f>M208</f>
        <v>201.5100000000001</v>
      </c>
      <c r="AQ217" t="s">
        <v>1009</v>
      </c>
      <c r="AR217" s="55">
        <f>M206</f>
        <v>331.5</v>
      </c>
      <c r="AT217" s="55">
        <f>M209</f>
        <v>207.82</v>
      </c>
      <c r="AV217" t="s">
        <v>1009</v>
      </c>
      <c r="AW217">
        <f>0</f>
        <v>0</v>
      </c>
      <c r="AZ217">
        <f>Source!X98</f>
        <v>555.5</v>
      </c>
      <c r="BA217">
        <f>Source!Y98</f>
        <v>323.58999999999997</v>
      </c>
      <c r="CD217">
        <v>1</v>
      </c>
    </row>
    <row r="218" spans="1:101" ht="57" x14ac:dyDescent="0.2">
      <c r="A218" s="38" t="s">
        <v>308</v>
      </c>
      <c r="B218" s="38" t="s">
        <v>308</v>
      </c>
      <c r="C218" s="40" t="s">
        <v>1045</v>
      </c>
      <c r="D218" s="40" t="str">
        <f>Source!G134</f>
        <v>Установка железобетонных опор ВЛ 0,38; 6-10 кВ с траверсами с двойными приставками: одностоечных с одним подкосом</v>
      </c>
      <c r="E218" s="41" t="str">
        <f>Source!H134</f>
        <v>ШТ</v>
      </c>
      <c r="F218" s="43">
        <f>Source!K134</f>
        <v>1</v>
      </c>
      <c r="G218" s="43"/>
      <c r="H218" s="43">
        <f>Source!I134</f>
        <v>1</v>
      </c>
      <c r="I218" s="45"/>
      <c r="J218" s="44"/>
      <c r="K218" s="45"/>
      <c r="L218" s="44"/>
      <c r="M218" s="45"/>
    </row>
    <row r="219" spans="1:101" ht="25.5" x14ac:dyDescent="0.2">
      <c r="C219" s="46" t="s">
        <v>946</v>
      </c>
      <c r="D219" s="127" t="s">
        <v>1046</v>
      </c>
      <c r="E219" s="127"/>
      <c r="F219" s="127"/>
      <c r="G219" s="127"/>
      <c r="H219" s="127"/>
      <c r="I219" s="127"/>
      <c r="J219" s="127"/>
      <c r="K219" s="127"/>
      <c r="L219" s="127"/>
      <c r="M219" s="127"/>
      <c r="CW219" s="47" t="s">
        <v>1046</v>
      </c>
    </row>
    <row r="220" spans="1:101" ht="15" x14ac:dyDescent="0.2">
      <c r="A220" s="39"/>
      <c r="B220" s="39"/>
      <c r="C220" s="43">
        <v>1</v>
      </c>
      <c r="D220" s="39" t="s">
        <v>1000</v>
      </c>
      <c r="E220" s="41" t="s">
        <v>781</v>
      </c>
      <c r="F220" s="48"/>
      <c r="G220" s="43"/>
      <c r="H220" s="48">
        <f>Source!U134</f>
        <v>18.587800000000001</v>
      </c>
      <c r="I220" s="43"/>
      <c r="J220" s="43"/>
      <c r="K220" s="43"/>
      <c r="L220" s="43"/>
      <c r="M220" s="49">
        <f>SUM(M221:M221)-SUMIF(CE221:CE221, 1, M221:M221)</f>
        <v>10855.28</v>
      </c>
    </row>
    <row r="221" spans="1:101" ht="14.25" x14ac:dyDescent="0.2">
      <c r="A221" s="40"/>
      <c r="B221" s="40"/>
      <c r="C221" s="40" t="s">
        <v>866</v>
      </c>
      <c r="D221" s="40" t="s">
        <v>867</v>
      </c>
      <c r="E221" s="41" t="s">
        <v>781</v>
      </c>
      <c r="F221" s="43">
        <v>15.62</v>
      </c>
      <c r="G221" s="43">
        <f>ROUND(1.19,7)</f>
        <v>1.19</v>
      </c>
      <c r="H221" s="43">
        <f>SmtRes!CX175</f>
        <v>18.587800000000001</v>
      </c>
      <c r="I221" s="45"/>
      <c r="J221" s="44"/>
      <c r="K221" s="45">
        <f>SmtRes!CZ175</f>
        <v>584</v>
      </c>
      <c r="L221" s="44"/>
      <c r="M221" s="45">
        <f>SmtRes!DI175</f>
        <v>10855.28</v>
      </c>
    </row>
    <row r="222" spans="1:101" ht="15" x14ac:dyDescent="0.2">
      <c r="A222" s="39"/>
      <c r="B222" s="39"/>
      <c r="C222" s="43">
        <v>2</v>
      </c>
      <c r="D222" s="39" t="s">
        <v>1001</v>
      </c>
      <c r="E222" s="41"/>
      <c r="F222" s="48"/>
      <c r="G222" s="43"/>
      <c r="H222" s="48"/>
      <c r="I222" s="43"/>
      <c r="J222" s="43"/>
      <c r="K222" s="43"/>
      <c r="L222" s="43"/>
      <c r="M222" s="49">
        <f>SUM(M223:M227)-SUMIF(CE223:CE227, 1, M223:M227)</f>
        <v>6201.0899999999992</v>
      </c>
    </row>
    <row r="223" spans="1:101" ht="15" x14ac:dyDescent="0.2">
      <c r="A223" s="39"/>
      <c r="B223" s="39"/>
      <c r="C223" s="43"/>
      <c r="D223" s="39" t="s">
        <v>1003</v>
      </c>
      <c r="E223" s="41" t="s">
        <v>781</v>
      </c>
      <c r="F223" s="48"/>
      <c r="G223" s="43"/>
      <c r="H223" s="48">
        <f>Source!V134</f>
        <v>2.91</v>
      </c>
      <c r="I223" s="43"/>
      <c r="J223" s="43"/>
      <c r="K223" s="43"/>
      <c r="L223" s="43"/>
      <c r="M223" s="49">
        <f>SUMIF(CE224:CE227, 1, M224:M227)</f>
        <v>2096.31</v>
      </c>
      <c r="CE223">
        <v>1</v>
      </c>
    </row>
    <row r="224" spans="1:101" ht="42.75" x14ac:dyDescent="0.2">
      <c r="A224" s="40"/>
      <c r="B224" s="40"/>
      <c r="C224" s="40" t="s">
        <v>849</v>
      </c>
      <c r="D224" s="40" t="s">
        <v>851</v>
      </c>
      <c r="E224" s="41" t="s">
        <v>787</v>
      </c>
      <c r="F224" s="43">
        <v>2.13</v>
      </c>
      <c r="G224" s="43"/>
      <c r="H224" s="43">
        <f>SmtRes!CX177</f>
        <v>2.13</v>
      </c>
      <c r="I224" s="45">
        <f>SmtRes!CZ177</f>
        <v>2088.77</v>
      </c>
      <c r="J224" s="44">
        <f>SmtRes!AJ177</f>
        <v>1.28</v>
      </c>
      <c r="K224" s="45">
        <f>ROUND(I224*J224, 2)</f>
        <v>2673.63</v>
      </c>
      <c r="L224" s="44"/>
      <c r="M224" s="45">
        <f>SmtRes!DG177</f>
        <v>5694.83</v>
      </c>
    </row>
    <row r="225" spans="1:83" ht="28.5" x14ac:dyDescent="0.2">
      <c r="A225" s="40"/>
      <c r="B225" s="40"/>
      <c r="C225" s="40" t="s">
        <v>805</v>
      </c>
      <c r="D225" s="40" t="s">
        <v>1011</v>
      </c>
      <c r="E225" s="41" t="s">
        <v>781</v>
      </c>
      <c r="F225" s="43">
        <f>SmtRes!DO177*SmtRes!AT177</f>
        <v>2.13</v>
      </c>
      <c r="G225" s="43"/>
      <c r="H225" s="43">
        <f>ROUND(F225*H218, 7)</f>
        <v>2.13</v>
      </c>
      <c r="I225" s="45"/>
      <c r="J225" s="44"/>
      <c r="K225" s="45">
        <f>ROUND(SmtRes!AG177/SmtRes!DO177, 2)</f>
        <v>746.36</v>
      </c>
      <c r="L225" s="44"/>
      <c r="M225" s="45">
        <f>SmtRes!DH177</f>
        <v>1589.75</v>
      </c>
      <c r="CE225">
        <v>1</v>
      </c>
    </row>
    <row r="226" spans="1:83" ht="28.5" x14ac:dyDescent="0.2">
      <c r="A226" s="40"/>
      <c r="B226" s="40"/>
      <c r="C226" s="40" t="s">
        <v>789</v>
      </c>
      <c r="D226" s="40" t="s">
        <v>791</v>
      </c>
      <c r="E226" s="41" t="s">
        <v>787</v>
      </c>
      <c r="F226" s="43">
        <v>0.78</v>
      </c>
      <c r="G226" s="43"/>
      <c r="H226" s="43">
        <f>SmtRes!CX178</f>
        <v>0.78</v>
      </c>
      <c r="I226" s="45"/>
      <c r="J226" s="44"/>
      <c r="K226" s="45">
        <f>SmtRes!CZ178</f>
        <v>649.04999999999995</v>
      </c>
      <c r="L226" s="44"/>
      <c r="M226" s="45">
        <f>SmtRes!DG178</f>
        <v>506.26</v>
      </c>
    </row>
    <row r="227" spans="1:83" ht="28.5" x14ac:dyDescent="0.2">
      <c r="A227" s="40"/>
      <c r="B227" s="40"/>
      <c r="C227" s="40" t="s">
        <v>788</v>
      </c>
      <c r="D227" s="40" t="s">
        <v>1002</v>
      </c>
      <c r="E227" s="41" t="s">
        <v>781</v>
      </c>
      <c r="F227" s="43">
        <f>SmtRes!DO178*SmtRes!AT178</f>
        <v>0.78</v>
      </c>
      <c r="G227" s="43"/>
      <c r="H227" s="43">
        <f>ROUND(F227*H218, 7)</f>
        <v>0.78</v>
      </c>
      <c r="I227" s="45"/>
      <c r="J227" s="44"/>
      <c r="K227" s="45">
        <f>ROUND(SmtRes!AG178/SmtRes!DO178, 2)</f>
        <v>649.42999999999995</v>
      </c>
      <c r="L227" s="44"/>
      <c r="M227" s="45">
        <f>SmtRes!DH178</f>
        <v>506.56</v>
      </c>
      <c r="CE227">
        <v>1</v>
      </c>
    </row>
    <row r="228" spans="1:83" ht="15" x14ac:dyDescent="0.2">
      <c r="A228" s="39"/>
      <c r="B228" s="39"/>
      <c r="C228" s="43">
        <v>4</v>
      </c>
      <c r="D228" s="39" t="s">
        <v>1047</v>
      </c>
      <c r="E228" s="41"/>
      <c r="F228" s="48"/>
      <c r="G228" s="43"/>
      <c r="H228" s="48"/>
      <c r="I228" s="43"/>
      <c r="J228" s="43"/>
      <c r="K228" s="43"/>
      <c r="L228" s="43"/>
      <c r="M228" s="49">
        <f>SUM(M229:M234)-SUMIF(CE229:CE234, 1, M229:M234)</f>
        <v>177.26</v>
      </c>
    </row>
    <row r="229" spans="1:83" ht="14.25" x14ac:dyDescent="0.2">
      <c r="A229" s="40"/>
      <c r="B229" s="40"/>
      <c r="C229" s="40" t="s">
        <v>832</v>
      </c>
      <c r="D229" s="40" t="s">
        <v>834</v>
      </c>
      <c r="E229" s="41" t="s">
        <v>83</v>
      </c>
      <c r="F229" s="43">
        <v>0.1</v>
      </c>
      <c r="G229" s="43"/>
      <c r="H229" s="43">
        <f>SmtRes!CX179</f>
        <v>0.1</v>
      </c>
      <c r="I229" s="45">
        <f>SmtRes!CZ179</f>
        <v>238.29</v>
      </c>
      <c r="J229" s="44">
        <f>SmtRes!AI179</f>
        <v>1.63</v>
      </c>
      <c r="K229" s="45">
        <f>ROUND(I229*J229, 2)</f>
        <v>388.41</v>
      </c>
      <c r="L229" s="44"/>
      <c r="M229" s="45">
        <f>SmtRes!DF179</f>
        <v>38.840000000000003</v>
      </c>
    </row>
    <row r="230" spans="1:83" ht="14.25" x14ac:dyDescent="0.2">
      <c r="A230" s="40"/>
      <c r="B230" s="40"/>
      <c r="C230" s="40" t="s">
        <v>835</v>
      </c>
      <c r="D230" s="40" t="s">
        <v>837</v>
      </c>
      <c r="E230" s="41" t="s">
        <v>83</v>
      </c>
      <c r="F230" s="43">
        <v>0.03</v>
      </c>
      <c r="G230" s="43"/>
      <c r="H230" s="43">
        <f>SmtRes!CX180</f>
        <v>0.03</v>
      </c>
      <c r="I230" s="45">
        <f>SmtRes!CZ180</f>
        <v>58.53</v>
      </c>
      <c r="J230" s="44">
        <f>SmtRes!AI180</f>
        <v>1.63</v>
      </c>
      <c r="K230" s="45">
        <f>ROUND(I230*J230, 2)</f>
        <v>95.4</v>
      </c>
      <c r="L230" s="44"/>
      <c r="M230" s="45">
        <f>SmtRes!DF180</f>
        <v>2.86</v>
      </c>
    </row>
    <row r="231" spans="1:83" ht="14.25" x14ac:dyDescent="0.2">
      <c r="A231" s="40"/>
      <c r="B231" s="40"/>
      <c r="C231" s="40" t="s">
        <v>838</v>
      </c>
      <c r="D231" s="40" t="s">
        <v>840</v>
      </c>
      <c r="E231" s="41" t="s">
        <v>83</v>
      </c>
      <c r="F231" s="43">
        <v>0.02</v>
      </c>
      <c r="G231" s="43"/>
      <c r="H231" s="43">
        <f>SmtRes!CX182</f>
        <v>0.02</v>
      </c>
      <c r="I231" s="45">
        <f>SmtRes!CZ182</f>
        <v>56.11</v>
      </c>
      <c r="J231" s="44">
        <f>SmtRes!AI182</f>
        <v>1.55</v>
      </c>
      <c r="K231" s="45">
        <f>ROUND(I231*J231, 2)</f>
        <v>86.97</v>
      </c>
      <c r="L231" s="44"/>
      <c r="M231" s="45">
        <f>SmtRes!DF182</f>
        <v>1.74</v>
      </c>
    </row>
    <row r="232" spans="1:83" ht="14.25" x14ac:dyDescent="0.2">
      <c r="A232" s="40"/>
      <c r="B232" s="40"/>
      <c r="C232" s="40" t="s">
        <v>860</v>
      </c>
      <c r="D232" s="40" t="s">
        <v>862</v>
      </c>
      <c r="E232" s="41" t="s">
        <v>40</v>
      </c>
      <c r="F232" s="43">
        <v>4.0000000000000002E-4</v>
      </c>
      <c r="G232" s="43"/>
      <c r="H232" s="43">
        <f>SmtRes!CX188</f>
        <v>4.0000000000000002E-4</v>
      </c>
      <c r="I232" s="45">
        <f>SmtRes!CZ188</f>
        <v>61265.39</v>
      </c>
      <c r="J232" s="44">
        <f>SmtRes!AI188</f>
        <v>1.48</v>
      </c>
      <c r="K232" s="45">
        <f>ROUND(I232*J232, 2)</f>
        <v>90672.78</v>
      </c>
      <c r="L232" s="44"/>
      <c r="M232" s="45">
        <f>SmtRes!DF188</f>
        <v>36.270000000000003</v>
      </c>
    </row>
    <row r="233" spans="1:83" ht="14.25" x14ac:dyDescent="0.2">
      <c r="A233" s="40"/>
      <c r="B233" s="40"/>
      <c r="C233" s="40" t="s">
        <v>841</v>
      </c>
      <c r="D233" s="40" t="s">
        <v>843</v>
      </c>
      <c r="E233" s="41" t="s">
        <v>40</v>
      </c>
      <c r="F233" s="43">
        <v>1E-4</v>
      </c>
      <c r="G233" s="43"/>
      <c r="H233" s="43">
        <f>SmtRes!CX189</f>
        <v>1E-4</v>
      </c>
      <c r="I233" s="45">
        <f>SmtRes!CZ189</f>
        <v>80020.98</v>
      </c>
      <c r="J233" s="44">
        <f>SmtRes!AI189</f>
        <v>1.32</v>
      </c>
      <c r="K233" s="45">
        <f>ROUND(I233*J233, 2)</f>
        <v>105627.69</v>
      </c>
      <c r="L233" s="44"/>
      <c r="M233" s="45">
        <f>SmtRes!DF189</f>
        <v>10.56</v>
      </c>
    </row>
    <row r="234" spans="1:83" ht="14.25" x14ac:dyDescent="0.2">
      <c r="A234" s="40"/>
      <c r="B234" s="40"/>
      <c r="C234" s="40" t="s">
        <v>863</v>
      </c>
      <c r="D234" s="40" t="s">
        <v>865</v>
      </c>
      <c r="E234" s="41" t="s">
        <v>44</v>
      </c>
      <c r="F234" s="43">
        <v>0.06</v>
      </c>
      <c r="G234" s="43"/>
      <c r="H234" s="43">
        <f>SmtRes!CX190</f>
        <v>0.06</v>
      </c>
      <c r="I234" s="45"/>
      <c r="J234" s="44"/>
      <c r="K234" s="45">
        <f>SmtRes!CZ190</f>
        <v>1449.85</v>
      </c>
      <c r="L234" s="44"/>
      <c r="M234" s="45">
        <f>SmtRes!DF190</f>
        <v>86.99</v>
      </c>
    </row>
    <row r="235" spans="1:83" ht="14.25" x14ac:dyDescent="0.2">
      <c r="A235" s="40"/>
      <c r="B235" s="40"/>
      <c r="C235" s="40" t="str">
        <f>EtalonRes!I183</f>
        <v>05.1.02.06</v>
      </c>
      <c r="D235" s="40" t="str">
        <f>EtalonRes!K183</f>
        <v>Приставки железобетонные</v>
      </c>
      <c r="E235" s="41" t="str">
        <f>EtalonRes!O183</f>
        <v>ШТ</v>
      </c>
      <c r="F235" s="43">
        <f>EtalonRes!X183</f>
        <v>0</v>
      </c>
      <c r="G235" s="43"/>
      <c r="H235" s="43">
        <f>ROUND(EtalonRes!AG183*Source!I134, 7)</f>
        <v>0</v>
      </c>
      <c r="I235" s="45"/>
      <c r="J235" s="44"/>
      <c r="K235" s="45"/>
      <c r="L235" s="44"/>
      <c r="M235" s="45"/>
    </row>
    <row r="236" spans="1:83" ht="28.5" x14ac:dyDescent="0.2">
      <c r="A236" s="40"/>
      <c r="B236" s="40"/>
      <c r="C236" s="40" t="str">
        <f>EtalonRes!I184</f>
        <v>05.1.02.07</v>
      </c>
      <c r="D236" s="40" t="str">
        <f>EtalonRes!K184</f>
        <v>Стойка железобетонная вибрированная для опор</v>
      </c>
      <c r="E236" s="41" t="str">
        <f>EtalonRes!O184</f>
        <v>ШТ</v>
      </c>
      <c r="F236" s="43">
        <f>EtalonRes!X184</f>
        <v>0</v>
      </c>
      <c r="G236" s="43"/>
      <c r="H236" s="43">
        <f>ROUND(EtalonRes!AG184*Source!I134, 7)</f>
        <v>0</v>
      </c>
      <c r="I236" s="45"/>
      <c r="J236" s="44"/>
      <c r="K236" s="45"/>
      <c r="L236" s="44"/>
      <c r="M236" s="45"/>
    </row>
    <row r="237" spans="1:83" ht="14.25" x14ac:dyDescent="0.2">
      <c r="A237" s="40"/>
      <c r="B237" s="40"/>
      <c r="C237" s="40" t="str">
        <f>EtalonRes!I185</f>
        <v>07.2.02.05</v>
      </c>
      <c r="D237" s="40" t="str">
        <f>EtalonRes!K185</f>
        <v>Траверсы стальные</v>
      </c>
      <c r="E237" s="41" t="str">
        <f>EtalonRes!O185</f>
        <v>т</v>
      </c>
      <c r="F237" s="43">
        <f>EtalonRes!X185</f>
        <v>0</v>
      </c>
      <c r="G237" s="43"/>
      <c r="H237" s="43">
        <f>ROUND(EtalonRes!AG185*Source!I134, 7)</f>
        <v>0</v>
      </c>
      <c r="I237" s="45"/>
      <c r="J237" s="44"/>
      <c r="K237" s="45"/>
      <c r="L237" s="44"/>
      <c r="M237" s="45"/>
    </row>
    <row r="238" spans="1:83" ht="14.25" x14ac:dyDescent="0.2">
      <c r="A238" s="40"/>
      <c r="B238" s="40"/>
      <c r="C238" s="40" t="str">
        <f>EtalonRes!I186</f>
        <v>07.2.07.13</v>
      </c>
      <c r="D238" s="40" t="str">
        <f>EtalonRes!K186</f>
        <v>Хомуты стальные</v>
      </c>
      <c r="E238" s="41" t="str">
        <f>EtalonRes!O186</f>
        <v>кг</v>
      </c>
      <c r="F238" s="43">
        <f>EtalonRes!X186</f>
        <v>0</v>
      </c>
      <c r="G238" s="43"/>
      <c r="H238" s="43">
        <f>ROUND(EtalonRes!AG186*Source!I134, 7)</f>
        <v>0</v>
      </c>
      <c r="I238" s="45"/>
      <c r="J238" s="44"/>
      <c r="K238" s="45"/>
      <c r="L238" s="44"/>
      <c r="M238" s="45"/>
    </row>
    <row r="239" spans="1:83" ht="14.25" x14ac:dyDescent="0.2">
      <c r="A239" s="40"/>
      <c r="B239" s="40"/>
      <c r="C239" s="40" t="str">
        <f>EtalonRes!I187</f>
        <v>08.3.04.02</v>
      </c>
      <c r="D239" s="40" t="str">
        <f>EtalonRes!K187</f>
        <v>Сталь стержневая диаметром до 10 мм</v>
      </c>
      <c r="E239" s="41" t="str">
        <f>EtalonRes!O187</f>
        <v>т</v>
      </c>
      <c r="F239" s="43">
        <f>EtalonRes!X187</f>
        <v>0</v>
      </c>
      <c r="G239" s="43"/>
      <c r="H239" s="43">
        <f>ROUND(EtalonRes!AG187*Source!I134, 7)</f>
        <v>0</v>
      </c>
      <c r="I239" s="45"/>
      <c r="J239" s="44"/>
      <c r="K239" s="45"/>
      <c r="L239" s="44"/>
      <c r="M239" s="45"/>
    </row>
    <row r="240" spans="1:83" ht="14.25" x14ac:dyDescent="0.2">
      <c r="A240" s="40"/>
      <c r="B240" s="40"/>
      <c r="C240" s="40" t="str">
        <f>EtalonRes!I191</f>
        <v>22.2.01.04</v>
      </c>
      <c r="D240" s="40" t="str">
        <f>EtalonRes!K191</f>
        <v>Изоляторы штыревые</v>
      </c>
      <c r="E240" s="41" t="str">
        <f>EtalonRes!O191</f>
        <v>ШТ</v>
      </c>
      <c r="F240" s="43">
        <f>EtalonRes!X191</f>
        <v>0</v>
      </c>
      <c r="G240" s="43"/>
      <c r="H240" s="43">
        <f>ROUND(EtalonRes!AG191*Source!I134, 7)</f>
        <v>0</v>
      </c>
      <c r="I240" s="45"/>
      <c r="J240" s="44"/>
      <c r="K240" s="45"/>
      <c r="L240" s="44"/>
      <c r="M240" s="45"/>
    </row>
    <row r="241" spans="1:83" ht="14.25" x14ac:dyDescent="0.2">
      <c r="A241" s="40"/>
      <c r="B241" s="40"/>
      <c r="C241" s="40" t="str">
        <f>EtalonRes!I192</f>
        <v>22.2.02.09</v>
      </c>
      <c r="D241" s="40" t="str">
        <f>EtalonRes!K192</f>
        <v>Детали крепления стальные</v>
      </c>
      <c r="E241" s="41" t="str">
        <f>EtalonRes!O192</f>
        <v>кг</v>
      </c>
      <c r="F241" s="43">
        <f>EtalonRes!X192</f>
        <v>0</v>
      </c>
      <c r="G241" s="43"/>
      <c r="H241" s="43">
        <f>ROUND(EtalonRes!AG192*Source!I134, 7)</f>
        <v>0</v>
      </c>
      <c r="I241" s="45"/>
      <c r="J241" s="44"/>
      <c r="K241" s="45"/>
      <c r="L241" s="44"/>
      <c r="M241" s="45"/>
    </row>
    <row r="242" spans="1:83" ht="14.25" x14ac:dyDescent="0.2">
      <c r="A242" s="40"/>
      <c r="B242" s="40"/>
      <c r="C242" s="40" t="str">
        <f>EtalonRes!I193</f>
        <v>22.2.02.21</v>
      </c>
      <c r="D242" s="40" t="str">
        <f>EtalonRes!K193</f>
        <v>Штыри</v>
      </c>
      <c r="E242" s="41" t="str">
        <f>EtalonRes!O193</f>
        <v>ШТ</v>
      </c>
      <c r="F242" s="43">
        <f>EtalonRes!X193</f>
        <v>0</v>
      </c>
      <c r="G242" s="43"/>
      <c r="H242" s="43">
        <f>ROUND(EtalonRes!AG193*Source!I134, 7)</f>
        <v>0</v>
      </c>
      <c r="I242" s="45"/>
      <c r="J242" s="44"/>
      <c r="K242" s="45"/>
      <c r="L242" s="44"/>
      <c r="M242" s="45"/>
    </row>
    <row r="243" spans="1:83" ht="14.25" x14ac:dyDescent="0.2">
      <c r="A243" s="40"/>
      <c r="B243" s="40"/>
      <c r="C243" s="40" t="str">
        <f>EtalonRes!I194</f>
        <v>22.2.02.23</v>
      </c>
      <c r="D243" s="50" t="str">
        <f>EtalonRes!K194</f>
        <v>Металлические плакаты</v>
      </c>
      <c r="E243" s="51" t="str">
        <f>EtalonRes!O194</f>
        <v>ШТ</v>
      </c>
      <c r="F243" s="52">
        <f>EtalonRes!X194</f>
        <v>0</v>
      </c>
      <c r="G243" s="52"/>
      <c r="H243" s="52">
        <f>ROUND(EtalonRes!AG194*Source!I134, 7)</f>
        <v>0</v>
      </c>
      <c r="I243" s="53"/>
      <c r="J243" s="54"/>
      <c r="K243" s="53"/>
      <c r="L243" s="54"/>
      <c r="M243" s="53"/>
    </row>
    <row r="244" spans="1:83" ht="15" x14ac:dyDescent="0.2">
      <c r="A244" s="40"/>
      <c r="B244" s="40"/>
      <c r="C244" s="40"/>
      <c r="D244" s="57" t="s">
        <v>1004</v>
      </c>
      <c r="E244" s="41"/>
      <c r="F244" s="43"/>
      <c r="G244" s="43"/>
      <c r="H244" s="43"/>
      <c r="I244" s="45"/>
      <c r="J244" s="44"/>
      <c r="K244" s="45"/>
      <c r="L244" s="44"/>
      <c r="M244" s="45">
        <f>M220+M222+M223+M228</f>
        <v>19329.939999999999</v>
      </c>
    </row>
    <row r="245" spans="1:83" ht="14.25" x14ac:dyDescent="0.2">
      <c r="A245" s="40"/>
      <c r="B245" s="40"/>
      <c r="C245" s="40"/>
      <c r="D245" s="40" t="s">
        <v>1005</v>
      </c>
      <c r="E245" s="41"/>
      <c r="F245" s="43"/>
      <c r="G245" s="43"/>
      <c r="H245" s="43"/>
      <c r="I245" s="45"/>
      <c r="J245" s="44"/>
      <c r="K245" s="45"/>
      <c r="L245" s="44"/>
      <c r="M245" s="45">
        <f>SUM(AR218:AR248)+SUM(AS218:AS248)+SUM(AT218:AT248)+SUM(AU218:AU248)+SUM(AV218:AV248)</f>
        <v>12951.59</v>
      </c>
    </row>
    <row r="246" spans="1:83" ht="14.25" x14ac:dyDescent="0.2">
      <c r="A246" s="40"/>
      <c r="B246" s="40"/>
      <c r="C246" s="40" t="s">
        <v>26</v>
      </c>
      <c r="D246" s="40" t="s">
        <v>1006</v>
      </c>
      <c r="E246" s="41" t="s">
        <v>57</v>
      </c>
      <c r="F246" s="43">
        <f>Source!BZ134</f>
        <v>103</v>
      </c>
      <c r="G246" s="43"/>
      <c r="H246" s="43">
        <f>Source!AT134</f>
        <v>103</v>
      </c>
      <c r="I246" s="45"/>
      <c r="J246" s="44"/>
      <c r="K246" s="45"/>
      <c r="L246" s="44"/>
      <c r="M246" s="45">
        <f>SUM(AZ218:AZ248)</f>
        <v>13340.14</v>
      </c>
    </row>
    <row r="247" spans="1:83" ht="14.25" x14ac:dyDescent="0.2">
      <c r="A247" s="50"/>
      <c r="B247" s="50"/>
      <c r="C247" s="50" t="s">
        <v>27</v>
      </c>
      <c r="D247" s="50" t="s">
        <v>1007</v>
      </c>
      <c r="E247" s="51" t="s">
        <v>57</v>
      </c>
      <c r="F247" s="52">
        <f>Source!CA134</f>
        <v>60</v>
      </c>
      <c r="G247" s="52"/>
      <c r="H247" s="52">
        <f>Source!AU134</f>
        <v>60</v>
      </c>
      <c r="I247" s="53"/>
      <c r="J247" s="54"/>
      <c r="K247" s="53"/>
      <c r="L247" s="54"/>
      <c r="M247" s="53">
        <f>SUM(BA218:BA248)</f>
        <v>7770.95</v>
      </c>
    </row>
    <row r="248" spans="1:83" ht="15" x14ac:dyDescent="0.2">
      <c r="D248" s="128" t="s">
        <v>1008</v>
      </c>
      <c r="E248" s="128"/>
      <c r="F248" s="128"/>
      <c r="G248" s="128"/>
      <c r="H248" s="128"/>
      <c r="I248" s="128"/>
      <c r="J248" s="129">
        <f>IF(F218&lt;&gt;0,L248/F218, 0)</f>
        <v>40441.029999999992</v>
      </c>
      <c r="K248" s="129"/>
      <c r="L248" s="129">
        <f>M220+M222+M228+M246+M247+M223</f>
        <v>40441.029999999992</v>
      </c>
      <c r="M248" s="129"/>
      <c r="AD248">
        <f>ROUND((Source!AT134/100)*((ROUND(SUMIF(SmtRes!AQ175:'SmtRes'!AQ194,"=1",SmtRes!AD175:'SmtRes'!AD194)*Source!I134, 2)+ROUND(SUMIF(SmtRes!AQ175:'SmtRes'!AQ194,"=1",SmtRes!AC175:'SmtRes'!AC194)*Source!I134, 2))), 2)</f>
        <v>2039.18</v>
      </c>
      <c r="AE248">
        <f>ROUND((Source!AU134/100)*((ROUND(SUMIF(SmtRes!AQ175:'SmtRes'!AQ194,"=1",SmtRes!AD175:'SmtRes'!AD194)*Source!I134, 2)+ROUND(SUMIF(SmtRes!AQ175:'SmtRes'!AQ194,"=1",SmtRes!AC175:'SmtRes'!AC194)*Source!I134, 2))), 2)</f>
        <v>1187.8699999999999</v>
      </c>
      <c r="AN248" s="55">
        <f>M220+M222+M228+M246+M247+M223</f>
        <v>40441.029999999992</v>
      </c>
      <c r="AO248" s="55">
        <f>M222</f>
        <v>6201.0899999999992</v>
      </c>
      <c r="AQ248" t="s">
        <v>1009</v>
      </c>
      <c r="AR248" s="55">
        <f>M220</f>
        <v>10855.28</v>
      </c>
      <c r="AT248" s="55">
        <f>M223</f>
        <v>2096.31</v>
      </c>
      <c r="AV248" t="s">
        <v>1009</v>
      </c>
      <c r="AW248" s="55">
        <f>M228</f>
        <v>177.26</v>
      </c>
      <c r="AZ248">
        <f>Source!X134</f>
        <v>13340.14</v>
      </c>
      <c r="BA248">
        <f>Source!Y134</f>
        <v>7770.95</v>
      </c>
      <c r="CD248">
        <v>1</v>
      </c>
    </row>
    <row r="249" spans="1:83" ht="28.5" x14ac:dyDescent="0.2">
      <c r="A249" s="38" t="s">
        <v>323</v>
      </c>
      <c r="B249" s="38" t="s">
        <v>323</v>
      </c>
      <c r="C249" s="40" t="s">
        <v>1048</v>
      </c>
      <c r="D249" s="40" t="str">
        <f>Source!G145</f>
        <v>Затраты на бурение котлованов, учтенные нормой: 33-04-003-14</v>
      </c>
      <c r="E249" s="41" t="str">
        <f>Source!H145</f>
        <v>ШТ</v>
      </c>
      <c r="F249" s="43">
        <f>Source!K145</f>
        <v>-1</v>
      </c>
      <c r="G249" s="43"/>
      <c r="H249" s="43">
        <f>Source!I145</f>
        <v>-1</v>
      </c>
      <c r="I249" s="45"/>
      <c r="J249" s="44"/>
      <c r="K249" s="45"/>
      <c r="L249" s="44"/>
      <c r="M249" s="45"/>
    </row>
    <row r="250" spans="1:83" ht="15" x14ac:dyDescent="0.2">
      <c r="A250" s="39"/>
      <c r="B250" s="39"/>
      <c r="C250" s="43">
        <v>1</v>
      </c>
      <c r="D250" s="39" t="s">
        <v>1000</v>
      </c>
      <c r="E250" s="41" t="s">
        <v>781</v>
      </c>
      <c r="F250" s="48"/>
      <c r="G250" s="43"/>
      <c r="H250" s="48">
        <f>Source!U145</f>
        <v>-1.19</v>
      </c>
      <c r="I250" s="43"/>
      <c r="J250" s="43"/>
      <c r="K250" s="43"/>
      <c r="L250" s="43"/>
      <c r="M250" s="49">
        <f>SUM(M251:M251)-SUMIF(CE251:CE251, 1, M251:M251)</f>
        <v>-694.96</v>
      </c>
    </row>
    <row r="251" spans="1:83" ht="14.25" x14ac:dyDescent="0.2">
      <c r="A251" s="40"/>
      <c r="B251" s="40"/>
      <c r="C251" s="40" t="s">
        <v>866</v>
      </c>
      <c r="D251" s="40" t="s">
        <v>867</v>
      </c>
      <c r="E251" s="41" t="s">
        <v>781</v>
      </c>
      <c r="F251" s="43">
        <v>1.19</v>
      </c>
      <c r="G251" s="43"/>
      <c r="H251" s="43">
        <f>SmtRes!CX195</f>
        <v>-1.19</v>
      </c>
      <c r="I251" s="45"/>
      <c r="J251" s="44"/>
      <c r="K251" s="45">
        <f>SmtRes!CZ195</f>
        <v>584</v>
      </c>
      <c r="L251" s="44"/>
      <c r="M251" s="45">
        <f>SmtRes!DI195</f>
        <v>-694.96</v>
      </c>
    </row>
    <row r="252" spans="1:83" ht="15" x14ac:dyDescent="0.2">
      <c r="A252" s="39"/>
      <c r="B252" s="39"/>
      <c r="C252" s="43">
        <v>2</v>
      </c>
      <c r="D252" s="39" t="s">
        <v>1001</v>
      </c>
      <c r="E252" s="41"/>
      <c r="F252" s="48"/>
      <c r="G252" s="43"/>
      <c r="H252" s="48"/>
      <c r="I252" s="43"/>
      <c r="J252" s="43"/>
      <c r="K252" s="43"/>
      <c r="L252" s="43"/>
      <c r="M252" s="49">
        <f>SUM(M253:M255)-SUMIF(CE253:CE255, 1, M253:M255)</f>
        <v>-2940.99</v>
      </c>
    </row>
    <row r="253" spans="1:83" ht="15" x14ac:dyDescent="0.2">
      <c r="A253" s="39"/>
      <c r="B253" s="39"/>
      <c r="C253" s="43"/>
      <c r="D253" s="39" t="s">
        <v>1003</v>
      </c>
      <c r="E253" s="41" t="s">
        <v>781</v>
      </c>
      <c r="F253" s="48"/>
      <c r="G253" s="43"/>
      <c r="H253" s="48">
        <f>Source!V145</f>
        <v>-1.1000000000000001</v>
      </c>
      <c r="I253" s="43"/>
      <c r="J253" s="43"/>
      <c r="K253" s="43"/>
      <c r="L253" s="43"/>
      <c r="M253" s="49">
        <f>SUMIF(CE254:CE255, 1, M254:M255)</f>
        <v>-821</v>
      </c>
      <c r="CE253">
        <v>1</v>
      </c>
    </row>
    <row r="254" spans="1:83" ht="42.75" x14ac:dyDescent="0.2">
      <c r="A254" s="40"/>
      <c r="B254" s="40"/>
      <c r="C254" s="40" t="s">
        <v>849</v>
      </c>
      <c r="D254" s="40" t="s">
        <v>851</v>
      </c>
      <c r="E254" s="41" t="s">
        <v>787</v>
      </c>
      <c r="F254" s="43">
        <v>1.1000000000000001</v>
      </c>
      <c r="G254" s="43"/>
      <c r="H254" s="43">
        <f>SmtRes!CX197</f>
        <v>-1.1000000000000001</v>
      </c>
      <c r="I254" s="45">
        <f>SmtRes!CZ197</f>
        <v>2088.77</v>
      </c>
      <c r="J254" s="44">
        <f>SmtRes!AJ197</f>
        <v>1.28</v>
      </c>
      <c r="K254" s="45">
        <f>ROUND(I254*J254, 2)</f>
        <v>2673.63</v>
      </c>
      <c r="L254" s="44"/>
      <c r="M254" s="45">
        <f>SmtRes!DG197</f>
        <v>-2940.99</v>
      </c>
    </row>
    <row r="255" spans="1:83" ht="28.5" x14ac:dyDescent="0.2">
      <c r="A255" s="40"/>
      <c r="B255" s="40"/>
      <c r="C255" s="40" t="s">
        <v>805</v>
      </c>
      <c r="D255" s="50" t="s">
        <v>1011</v>
      </c>
      <c r="E255" s="51" t="s">
        <v>781</v>
      </c>
      <c r="F255" s="52">
        <f>SmtRes!DO197*SmtRes!AT197</f>
        <v>1.1000000000000001</v>
      </c>
      <c r="G255" s="52"/>
      <c r="H255" s="52">
        <f>ROUND(F255*H249, 7)</f>
        <v>-1.1000000000000001</v>
      </c>
      <c r="I255" s="53"/>
      <c r="J255" s="54"/>
      <c r="K255" s="53">
        <f>ROUND(SmtRes!AG197/SmtRes!DO197, 2)</f>
        <v>746.36</v>
      </c>
      <c r="L255" s="54"/>
      <c r="M255" s="53">
        <f>SmtRes!DH197</f>
        <v>-821</v>
      </c>
      <c r="CE255">
        <v>1</v>
      </c>
    </row>
    <row r="256" spans="1:83" ht="15" x14ac:dyDescent="0.2">
      <c r="A256" s="40"/>
      <c r="B256" s="40"/>
      <c r="C256" s="40"/>
      <c r="D256" s="57" t="s">
        <v>1004</v>
      </c>
      <c r="E256" s="41"/>
      <c r="F256" s="43"/>
      <c r="G256" s="43"/>
      <c r="H256" s="43"/>
      <c r="I256" s="45"/>
      <c r="J256" s="44"/>
      <c r="K256" s="45"/>
      <c r="L256" s="44"/>
      <c r="M256" s="45">
        <f>M250+M252+M253</f>
        <v>-4456.95</v>
      </c>
    </row>
    <row r="257" spans="1:101" ht="14.25" x14ac:dyDescent="0.2">
      <c r="A257" s="40"/>
      <c r="B257" s="40"/>
      <c r="C257" s="40"/>
      <c r="D257" s="40" t="s">
        <v>1005</v>
      </c>
      <c r="E257" s="41"/>
      <c r="F257" s="43"/>
      <c r="G257" s="43"/>
      <c r="H257" s="43"/>
      <c r="I257" s="45"/>
      <c r="J257" s="44"/>
      <c r="K257" s="45"/>
      <c r="L257" s="44"/>
      <c r="M257" s="45">
        <f>SUM(AR249:AR260)+SUM(AS249:AS260)+SUM(AT249:AT260)+SUM(AU249:AU260)+SUM(AV249:AV260)</f>
        <v>-1515.96</v>
      </c>
    </row>
    <row r="258" spans="1:101" ht="14.25" x14ac:dyDescent="0.2">
      <c r="A258" s="40"/>
      <c r="B258" s="40"/>
      <c r="C258" s="40" t="s">
        <v>26</v>
      </c>
      <c r="D258" s="40" t="s">
        <v>1006</v>
      </c>
      <c r="E258" s="41" t="s">
        <v>57</v>
      </c>
      <c r="F258" s="43">
        <f>Source!BZ145</f>
        <v>103</v>
      </c>
      <c r="G258" s="43"/>
      <c r="H258" s="43">
        <f>Source!AT145</f>
        <v>103</v>
      </c>
      <c r="I258" s="45"/>
      <c r="J258" s="44"/>
      <c r="K258" s="45"/>
      <c r="L258" s="44"/>
      <c r="M258" s="45">
        <f>SUM(AZ249:AZ260)</f>
        <v>-1561.44</v>
      </c>
    </row>
    <row r="259" spans="1:101" ht="14.25" x14ac:dyDescent="0.2">
      <c r="A259" s="50"/>
      <c r="B259" s="50"/>
      <c r="C259" s="50" t="s">
        <v>27</v>
      </c>
      <c r="D259" s="50" t="s">
        <v>1007</v>
      </c>
      <c r="E259" s="51" t="s">
        <v>57</v>
      </c>
      <c r="F259" s="52">
        <f>Source!CA145</f>
        <v>60</v>
      </c>
      <c r="G259" s="52"/>
      <c r="H259" s="52">
        <f>Source!AU145</f>
        <v>60</v>
      </c>
      <c r="I259" s="53"/>
      <c r="J259" s="54"/>
      <c r="K259" s="53"/>
      <c r="L259" s="54"/>
      <c r="M259" s="53">
        <f>SUM(BA249:BA260)</f>
        <v>-909.58</v>
      </c>
    </row>
    <row r="260" spans="1:101" ht="15" x14ac:dyDescent="0.2">
      <c r="D260" s="128" t="s">
        <v>1008</v>
      </c>
      <c r="E260" s="128"/>
      <c r="F260" s="128"/>
      <c r="G260" s="128"/>
      <c r="H260" s="128"/>
      <c r="I260" s="128"/>
      <c r="J260" s="129">
        <f>IF(F249&lt;&gt;0,L260/F249, 0)</f>
        <v>6927.9699999999993</v>
      </c>
      <c r="K260" s="129"/>
      <c r="L260" s="129">
        <f>M250+M252+M258+M259+M253</f>
        <v>-6927.9699999999993</v>
      </c>
      <c r="M260" s="129"/>
      <c r="AD260">
        <f>ROUND((Source!AT145/100)*((ROUND(SUMIF(SmtRes!AQ195:'SmtRes'!AQ197,"=1",SmtRes!AD195:'SmtRes'!AD197)*Source!I145, 2)+ROUND(SUMIF(SmtRes!AQ195:'SmtRes'!AQ197,"=1",SmtRes!AC195:'SmtRes'!AC197)*Source!I145, 2))), 2)</f>
        <v>-1370.27</v>
      </c>
      <c r="AE260">
        <f>ROUND((Source!AU145/100)*((ROUND(SUMIF(SmtRes!AQ195:'SmtRes'!AQ197,"=1",SmtRes!AD195:'SmtRes'!AD197)*Source!I145, 2)+ROUND(SUMIF(SmtRes!AQ195:'SmtRes'!AQ197,"=1",SmtRes!AC195:'SmtRes'!AC197)*Source!I145, 2))), 2)</f>
        <v>-798.22</v>
      </c>
      <c r="AN260" s="55">
        <f>M250+M252+M258+M259+M253</f>
        <v>-6927.9699999999993</v>
      </c>
      <c r="AO260" s="55">
        <f>M252</f>
        <v>-2940.99</v>
      </c>
      <c r="AQ260" t="s">
        <v>1009</v>
      </c>
      <c r="AR260" s="55">
        <f>M250</f>
        <v>-694.96</v>
      </c>
      <c r="AT260" s="55">
        <f>M253</f>
        <v>-821</v>
      </c>
      <c r="AV260" t="s">
        <v>1009</v>
      </c>
      <c r="AW260">
        <f>0</f>
        <v>0</v>
      </c>
      <c r="AZ260">
        <f>Source!X145</f>
        <v>-1561.44</v>
      </c>
      <c r="BA260">
        <f>Source!Y145</f>
        <v>-909.58</v>
      </c>
      <c r="CD260">
        <v>1</v>
      </c>
    </row>
    <row r="261" spans="1:101" ht="28.5" x14ac:dyDescent="0.2">
      <c r="A261" s="38" t="s">
        <v>327</v>
      </c>
      <c r="B261" s="38" t="s">
        <v>327</v>
      </c>
      <c r="C261" s="40" t="s">
        <v>1048</v>
      </c>
      <c r="D261" s="40" t="str">
        <f>Source!G146</f>
        <v>Затраты на бурение котлованов, учтенные нормой: 33-04-003-14</v>
      </c>
      <c r="E261" s="41" t="str">
        <f>Source!H146</f>
        <v>ШТ</v>
      </c>
      <c r="F261" s="43">
        <f>Source!K146</f>
        <v>1</v>
      </c>
      <c r="G261" s="43"/>
      <c r="H261" s="43">
        <f>Source!I146</f>
        <v>1</v>
      </c>
      <c r="I261" s="45"/>
      <c r="J261" s="44"/>
      <c r="K261" s="45"/>
      <c r="L261" s="44"/>
      <c r="M261" s="45"/>
    </row>
    <row r="262" spans="1:101" ht="25.5" x14ac:dyDescent="0.2">
      <c r="C262" s="46" t="s">
        <v>949</v>
      </c>
      <c r="D262" s="127" t="s">
        <v>1049</v>
      </c>
      <c r="E262" s="127"/>
      <c r="F262" s="127"/>
      <c r="G262" s="127"/>
      <c r="H262" s="127"/>
      <c r="I262" s="127"/>
      <c r="J262" s="127"/>
      <c r="K262" s="127"/>
      <c r="L262" s="127"/>
      <c r="M262" s="127"/>
      <c r="CW262" s="47" t="s">
        <v>1049</v>
      </c>
    </row>
    <row r="263" spans="1:101" ht="15" x14ac:dyDescent="0.2">
      <c r="A263" s="39"/>
      <c r="B263" s="39"/>
      <c r="C263" s="43">
        <v>1</v>
      </c>
      <c r="D263" s="39" t="s">
        <v>1000</v>
      </c>
      <c r="E263" s="41" t="s">
        <v>781</v>
      </c>
      <c r="F263" s="48"/>
      <c r="G263" s="43"/>
      <c r="H263" s="48">
        <f>Source!U146</f>
        <v>1.4875</v>
      </c>
      <c r="I263" s="43"/>
      <c r="J263" s="43"/>
      <c r="K263" s="43"/>
      <c r="L263" s="43"/>
      <c r="M263" s="49">
        <f>SUM(M264:M264)-SUMIF(CE264:CE264, 1, M264:M264)</f>
        <v>868.7</v>
      </c>
    </row>
    <row r="264" spans="1:101" ht="14.25" x14ac:dyDescent="0.2">
      <c r="A264" s="40"/>
      <c r="B264" s="40"/>
      <c r="C264" s="40" t="s">
        <v>866</v>
      </c>
      <c r="D264" s="40" t="s">
        <v>867</v>
      </c>
      <c r="E264" s="41" t="s">
        <v>781</v>
      </c>
      <c r="F264" s="43">
        <v>1.19</v>
      </c>
      <c r="G264" s="43">
        <f>ROUND(1.25,7)</f>
        <v>1.25</v>
      </c>
      <c r="H264" s="43">
        <f>SmtRes!CX198</f>
        <v>1.4875</v>
      </c>
      <c r="I264" s="45"/>
      <c r="J264" s="44"/>
      <c r="K264" s="45">
        <f>SmtRes!CZ198</f>
        <v>584</v>
      </c>
      <c r="L264" s="44"/>
      <c r="M264" s="45">
        <f>SmtRes!DI198</f>
        <v>868.7</v>
      </c>
    </row>
    <row r="265" spans="1:101" ht="15" x14ac:dyDescent="0.2">
      <c r="A265" s="39"/>
      <c r="B265" s="39"/>
      <c r="C265" s="43">
        <v>2</v>
      </c>
      <c r="D265" s="39" t="s">
        <v>1001</v>
      </c>
      <c r="E265" s="41"/>
      <c r="F265" s="48"/>
      <c r="G265" s="43"/>
      <c r="H265" s="48"/>
      <c r="I265" s="43"/>
      <c r="J265" s="43"/>
      <c r="K265" s="43"/>
      <c r="L265" s="43"/>
      <c r="M265" s="49">
        <f>SUM(M266:M268)-SUMIF(CE266:CE268, 1, M266:M268)</f>
        <v>3676.24</v>
      </c>
    </row>
    <row r="266" spans="1:101" ht="15" x14ac:dyDescent="0.2">
      <c r="A266" s="39"/>
      <c r="B266" s="39"/>
      <c r="C266" s="43"/>
      <c r="D266" s="39" t="s">
        <v>1003</v>
      </c>
      <c r="E266" s="41" t="s">
        <v>781</v>
      </c>
      <c r="F266" s="48"/>
      <c r="G266" s="43"/>
      <c r="H266" s="48">
        <f>Source!V146</f>
        <v>1.375</v>
      </c>
      <c r="I266" s="43"/>
      <c r="J266" s="43"/>
      <c r="K266" s="43"/>
      <c r="L266" s="43"/>
      <c r="M266" s="49">
        <f>SUMIF(CE267:CE268, 1, M267:M268)</f>
        <v>1026.25</v>
      </c>
      <c r="CE266">
        <v>1</v>
      </c>
    </row>
    <row r="267" spans="1:101" ht="42.75" x14ac:dyDescent="0.2">
      <c r="A267" s="40"/>
      <c r="B267" s="40"/>
      <c r="C267" s="40" t="s">
        <v>849</v>
      </c>
      <c r="D267" s="40" t="s">
        <v>851</v>
      </c>
      <c r="E267" s="41" t="s">
        <v>787</v>
      </c>
      <c r="F267" s="43">
        <v>1.1000000000000001</v>
      </c>
      <c r="G267" s="43">
        <f>ROUND(1.25,7)</f>
        <v>1.25</v>
      </c>
      <c r="H267" s="43">
        <f>SmtRes!CX200</f>
        <v>1.375</v>
      </c>
      <c r="I267" s="45">
        <f>SmtRes!CZ200</f>
        <v>2088.77</v>
      </c>
      <c r="J267" s="44">
        <f>SmtRes!AJ200</f>
        <v>1.28</v>
      </c>
      <c r="K267" s="45">
        <f>ROUND(I267*J267, 2)</f>
        <v>2673.63</v>
      </c>
      <c r="L267" s="44"/>
      <c r="M267" s="45">
        <f>SmtRes!DG200</f>
        <v>3676.24</v>
      </c>
    </row>
    <row r="268" spans="1:101" ht="28.5" x14ac:dyDescent="0.2">
      <c r="A268" s="40"/>
      <c r="B268" s="40"/>
      <c r="C268" s="40" t="s">
        <v>805</v>
      </c>
      <c r="D268" s="50" t="s">
        <v>1011</v>
      </c>
      <c r="E268" s="51" t="s">
        <v>781</v>
      </c>
      <c r="F268" s="52">
        <f>SmtRes!DO200*SmtRes!AT200</f>
        <v>1.1000000000000001</v>
      </c>
      <c r="G268" s="52">
        <f>ROUND(1.25,7)</f>
        <v>1.25</v>
      </c>
      <c r="H268" s="52">
        <f>ROUND(F268*H261, 7)</f>
        <v>1.1000000000000001</v>
      </c>
      <c r="I268" s="53"/>
      <c r="J268" s="54"/>
      <c r="K268" s="53">
        <f>ROUND(SmtRes!AG200/SmtRes!DO200, 2)</f>
        <v>746.36</v>
      </c>
      <c r="L268" s="54"/>
      <c r="M268" s="53">
        <f>SmtRes!DH200</f>
        <v>1026.25</v>
      </c>
      <c r="CE268">
        <v>1</v>
      </c>
    </row>
    <row r="269" spans="1:101" ht="15" x14ac:dyDescent="0.2">
      <c r="A269" s="40"/>
      <c r="B269" s="40"/>
      <c r="C269" s="40"/>
      <c r="D269" s="57" t="s">
        <v>1004</v>
      </c>
      <c r="E269" s="41"/>
      <c r="F269" s="43"/>
      <c r="G269" s="43"/>
      <c r="H269" s="43"/>
      <c r="I269" s="45"/>
      <c r="J269" s="44"/>
      <c r="K269" s="45"/>
      <c r="L269" s="44"/>
      <c r="M269" s="45">
        <f>M263+M265+M266</f>
        <v>5571.19</v>
      </c>
    </row>
    <row r="270" spans="1:101" ht="14.25" x14ac:dyDescent="0.2">
      <c r="A270" s="40"/>
      <c r="B270" s="40"/>
      <c r="C270" s="40"/>
      <c r="D270" s="40" t="s">
        <v>1005</v>
      </c>
      <c r="E270" s="41"/>
      <c r="F270" s="43"/>
      <c r="G270" s="43"/>
      <c r="H270" s="43"/>
      <c r="I270" s="45"/>
      <c r="J270" s="44"/>
      <c r="K270" s="45"/>
      <c r="L270" s="44"/>
      <c r="M270" s="45">
        <f>SUM(AR261:AR273)+SUM(AS261:AS273)+SUM(AT261:AT273)+SUM(AU261:AU273)+SUM(AV261:AV273)</f>
        <v>1894.95</v>
      </c>
    </row>
    <row r="271" spans="1:101" ht="14.25" x14ac:dyDescent="0.2">
      <c r="A271" s="40"/>
      <c r="B271" s="40"/>
      <c r="C271" s="40" t="s">
        <v>26</v>
      </c>
      <c r="D271" s="40" t="s">
        <v>1006</v>
      </c>
      <c r="E271" s="41" t="s">
        <v>57</v>
      </c>
      <c r="F271" s="43">
        <f>Source!BZ146</f>
        <v>103</v>
      </c>
      <c r="G271" s="43"/>
      <c r="H271" s="43">
        <f>Source!AT146</f>
        <v>103</v>
      </c>
      <c r="I271" s="45"/>
      <c r="J271" s="44"/>
      <c r="K271" s="45"/>
      <c r="L271" s="44"/>
      <c r="M271" s="45">
        <f>SUM(AZ261:AZ273)</f>
        <v>1951.8</v>
      </c>
    </row>
    <row r="272" spans="1:101" ht="14.25" x14ac:dyDescent="0.2">
      <c r="A272" s="50"/>
      <c r="B272" s="50"/>
      <c r="C272" s="50" t="s">
        <v>27</v>
      </c>
      <c r="D272" s="50" t="s">
        <v>1007</v>
      </c>
      <c r="E272" s="51" t="s">
        <v>57</v>
      </c>
      <c r="F272" s="52">
        <f>Source!CA146</f>
        <v>60</v>
      </c>
      <c r="G272" s="52"/>
      <c r="H272" s="52">
        <f>Source!AU146</f>
        <v>60</v>
      </c>
      <c r="I272" s="53"/>
      <c r="J272" s="54"/>
      <c r="K272" s="53"/>
      <c r="L272" s="54"/>
      <c r="M272" s="53">
        <f>SUM(BA261:BA273)</f>
        <v>1136.97</v>
      </c>
    </row>
    <row r="273" spans="1:101" ht="15" x14ac:dyDescent="0.2">
      <c r="D273" s="128" t="s">
        <v>1008</v>
      </c>
      <c r="E273" s="128"/>
      <c r="F273" s="128"/>
      <c r="G273" s="128"/>
      <c r="H273" s="128"/>
      <c r="I273" s="128"/>
      <c r="J273" s="129">
        <f>IF(F261&lt;&gt;0,L273/F261, 0)</f>
        <v>8659.9599999999991</v>
      </c>
      <c r="K273" s="129"/>
      <c r="L273" s="129">
        <f>M263+M265+M271+M272+M266</f>
        <v>8659.9599999999991</v>
      </c>
      <c r="M273" s="129"/>
      <c r="AD273">
        <f>ROUND((Source!AT146/100)*((ROUND(SUMIF(SmtRes!AQ198:'SmtRes'!AQ200,"=1",SmtRes!AD198:'SmtRes'!AD200)*Source!I146, 2)+ROUND(SUMIF(SmtRes!AQ198:'SmtRes'!AQ200,"=1",SmtRes!AC198:'SmtRes'!AC200)*Source!I146, 2))), 2)</f>
        <v>1370.27</v>
      </c>
      <c r="AE273">
        <f>ROUND((Source!AU146/100)*((ROUND(SUMIF(SmtRes!AQ198:'SmtRes'!AQ200,"=1",SmtRes!AD198:'SmtRes'!AD200)*Source!I146, 2)+ROUND(SUMIF(SmtRes!AQ198:'SmtRes'!AQ200,"=1",SmtRes!AC198:'SmtRes'!AC200)*Source!I146, 2))), 2)</f>
        <v>798.22</v>
      </c>
      <c r="AN273" s="55">
        <f>M263+M265+M271+M272+M266</f>
        <v>8659.9599999999991</v>
      </c>
      <c r="AO273" s="55">
        <f>M265</f>
        <v>3676.24</v>
      </c>
      <c r="AQ273" t="s">
        <v>1009</v>
      </c>
      <c r="AR273" s="55">
        <f>M263</f>
        <v>868.7</v>
      </c>
      <c r="AT273" s="55">
        <f>M266</f>
        <v>1026.25</v>
      </c>
      <c r="AV273" t="s">
        <v>1009</v>
      </c>
      <c r="AW273">
        <f>0</f>
        <v>0</v>
      </c>
      <c r="AZ273">
        <f>Source!X146</f>
        <v>1951.8</v>
      </c>
      <c r="BA273">
        <f>Source!Y146</f>
        <v>1136.97</v>
      </c>
      <c r="CD273">
        <v>1</v>
      </c>
    </row>
    <row r="274" spans="1:101" ht="57" x14ac:dyDescent="0.2">
      <c r="A274" s="38" t="s">
        <v>346</v>
      </c>
      <c r="B274" s="38" t="s">
        <v>346</v>
      </c>
      <c r="C274" s="40" t="s">
        <v>1050</v>
      </c>
      <c r="D274" s="40" t="str">
        <f>Source!G159</f>
        <v>Установка железобетонных опор ВЛ 0,38; 6-10 кВ с траверсами с двойными приставками: одностоечных с двумя подкосами</v>
      </c>
      <c r="E274" s="41" t="str">
        <f>Source!H159</f>
        <v>ШТ</v>
      </c>
      <c r="F274" s="43">
        <f>Source!K159</f>
        <v>1</v>
      </c>
      <c r="G274" s="43"/>
      <c r="H274" s="43">
        <f>Source!I159</f>
        <v>1</v>
      </c>
      <c r="I274" s="45"/>
      <c r="J274" s="44"/>
      <c r="K274" s="45"/>
      <c r="L274" s="44"/>
      <c r="M274" s="45"/>
    </row>
    <row r="275" spans="1:101" ht="25.5" x14ac:dyDescent="0.2">
      <c r="C275" s="46" t="s">
        <v>946</v>
      </c>
      <c r="D275" s="127" t="s">
        <v>1046</v>
      </c>
      <c r="E275" s="127"/>
      <c r="F275" s="127"/>
      <c r="G275" s="127"/>
      <c r="H275" s="127"/>
      <c r="I275" s="127"/>
      <c r="J275" s="127"/>
      <c r="K275" s="127"/>
      <c r="L275" s="127"/>
      <c r="M275" s="127"/>
      <c r="CW275" s="47" t="s">
        <v>1046</v>
      </c>
    </row>
    <row r="276" spans="1:101" ht="15" x14ac:dyDescent="0.2">
      <c r="A276" s="39"/>
      <c r="B276" s="39"/>
      <c r="C276" s="43">
        <v>1</v>
      </c>
      <c r="D276" s="39" t="s">
        <v>1000</v>
      </c>
      <c r="E276" s="41" t="s">
        <v>781</v>
      </c>
      <c r="F276" s="48"/>
      <c r="G276" s="43"/>
      <c r="H276" s="48">
        <f>Source!U159</f>
        <v>28.191099999999999</v>
      </c>
      <c r="I276" s="43"/>
      <c r="J276" s="43"/>
      <c r="K276" s="43"/>
      <c r="L276" s="43"/>
      <c r="M276" s="49">
        <f>SUM(M277:M277)-SUMIF(CE277:CE277, 1, M277:M277)</f>
        <v>16463.599999999999</v>
      </c>
    </row>
    <row r="277" spans="1:101" ht="14.25" x14ac:dyDescent="0.2">
      <c r="A277" s="40"/>
      <c r="B277" s="40"/>
      <c r="C277" s="40" t="s">
        <v>866</v>
      </c>
      <c r="D277" s="40" t="s">
        <v>867</v>
      </c>
      <c r="E277" s="41" t="s">
        <v>781</v>
      </c>
      <c r="F277" s="43">
        <v>23.69</v>
      </c>
      <c r="G277" s="43">
        <f>ROUND(1.19,7)</f>
        <v>1.19</v>
      </c>
      <c r="H277" s="43">
        <f>SmtRes!CX226</f>
        <v>28.191099999999999</v>
      </c>
      <c r="I277" s="45"/>
      <c r="J277" s="44"/>
      <c r="K277" s="45">
        <f>SmtRes!CZ226</f>
        <v>584</v>
      </c>
      <c r="L277" s="44"/>
      <c r="M277" s="45">
        <f>SmtRes!DI226</f>
        <v>16463.599999999999</v>
      </c>
    </row>
    <row r="278" spans="1:101" ht="15" x14ac:dyDescent="0.2">
      <c r="A278" s="39"/>
      <c r="B278" s="39"/>
      <c r="C278" s="43">
        <v>2</v>
      </c>
      <c r="D278" s="39" t="s">
        <v>1001</v>
      </c>
      <c r="E278" s="41"/>
      <c r="F278" s="48"/>
      <c r="G278" s="43"/>
      <c r="H278" s="48"/>
      <c r="I278" s="43"/>
      <c r="J278" s="43"/>
      <c r="K278" s="43"/>
      <c r="L278" s="43"/>
      <c r="M278" s="49">
        <f>SUM(M279:M283)-SUMIF(CE279:CE283, 1, M279:M283)</f>
        <v>9916.1800000000021</v>
      </c>
    </row>
    <row r="279" spans="1:101" ht="15" x14ac:dyDescent="0.2">
      <c r="A279" s="39"/>
      <c r="B279" s="39"/>
      <c r="C279" s="43"/>
      <c r="D279" s="39" t="s">
        <v>1003</v>
      </c>
      <c r="E279" s="41" t="s">
        <v>781</v>
      </c>
      <c r="F279" s="48"/>
      <c r="G279" s="43"/>
      <c r="H279" s="48">
        <f>Source!V159</f>
        <v>4.6099999999999994</v>
      </c>
      <c r="I279" s="43"/>
      <c r="J279" s="43"/>
      <c r="K279" s="43"/>
      <c r="L279" s="43"/>
      <c r="M279" s="49">
        <f>SUMIF(CE280:CE283, 1, M280:M283)</f>
        <v>3325.3700000000003</v>
      </c>
      <c r="CE279">
        <v>1</v>
      </c>
    </row>
    <row r="280" spans="1:101" ht="42.75" x14ac:dyDescent="0.2">
      <c r="A280" s="40"/>
      <c r="B280" s="40"/>
      <c r="C280" s="40" t="s">
        <v>849</v>
      </c>
      <c r="D280" s="40" t="s">
        <v>851</v>
      </c>
      <c r="E280" s="41" t="s">
        <v>787</v>
      </c>
      <c r="F280" s="43">
        <v>3.42</v>
      </c>
      <c r="G280" s="43"/>
      <c r="H280" s="43">
        <f>SmtRes!CX228</f>
        <v>3.42</v>
      </c>
      <c r="I280" s="45">
        <f>SmtRes!CZ228</f>
        <v>2088.77</v>
      </c>
      <c r="J280" s="44">
        <f>SmtRes!AJ228</f>
        <v>1.28</v>
      </c>
      <c r="K280" s="45">
        <f>ROUND(I280*J280, 2)</f>
        <v>2673.63</v>
      </c>
      <c r="L280" s="44"/>
      <c r="M280" s="45">
        <f>SmtRes!DG228</f>
        <v>9143.81</v>
      </c>
    </row>
    <row r="281" spans="1:101" ht="28.5" x14ac:dyDescent="0.2">
      <c r="A281" s="40"/>
      <c r="B281" s="40"/>
      <c r="C281" s="40" t="s">
        <v>805</v>
      </c>
      <c r="D281" s="40" t="s">
        <v>1011</v>
      </c>
      <c r="E281" s="41" t="s">
        <v>781</v>
      </c>
      <c r="F281" s="43">
        <f>SmtRes!DO228*SmtRes!AT228</f>
        <v>3.42</v>
      </c>
      <c r="G281" s="43"/>
      <c r="H281" s="43">
        <f>ROUND(F281*H274, 7)</f>
        <v>3.42</v>
      </c>
      <c r="I281" s="45"/>
      <c r="J281" s="44"/>
      <c r="K281" s="45">
        <f>ROUND(SmtRes!AG228/SmtRes!DO228, 2)</f>
        <v>746.36</v>
      </c>
      <c r="L281" s="44"/>
      <c r="M281" s="45">
        <f>SmtRes!DH228</f>
        <v>2552.5500000000002</v>
      </c>
      <c r="CE281">
        <v>1</v>
      </c>
    </row>
    <row r="282" spans="1:101" ht="28.5" x14ac:dyDescent="0.2">
      <c r="A282" s="40"/>
      <c r="B282" s="40"/>
      <c r="C282" s="40" t="s">
        <v>789</v>
      </c>
      <c r="D282" s="40" t="s">
        <v>791</v>
      </c>
      <c r="E282" s="41" t="s">
        <v>787</v>
      </c>
      <c r="F282" s="43">
        <v>1.19</v>
      </c>
      <c r="G282" s="43"/>
      <c r="H282" s="43">
        <f>SmtRes!CX229</f>
        <v>1.19</v>
      </c>
      <c r="I282" s="45"/>
      <c r="J282" s="44"/>
      <c r="K282" s="45">
        <f>SmtRes!CZ229</f>
        <v>649.04999999999995</v>
      </c>
      <c r="L282" s="44"/>
      <c r="M282" s="45">
        <f>SmtRes!DG229</f>
        <v>772.37</v>
      </c>
    </row>
    <row r="283" spans="1:101" ht="28.5" x14ac:dyDescent="0.2">
      <c r="A283" s="40"/>
      <c r="B283" s="40"/>
      <c r="C283" s="40" t="s">
        <v>788</v>
      </c>
      <c r="D283" s="40" t="s">
        <v>1002</v>
      </c>
      <c r="E283" s="41" t="s">
        <v>781</v>
      </c>
      <c r="F283" s="43">
        <f>SmtRes!DO229*SmtRes!AT229</f>
        <v>1.19</v>
      </c>
      <c r="G283" s="43"/>
      <c r="H283" s="43">
        <f>ROUND(F283*H274, 7)</f>
        <v>1.19</v>
      </c>
      <c r="I283" s="45"/>
      <c r="J283" s="44"/>
      <c r="K283" s="45">
        <f>ROUND(SmtRes!AG229/SmtRes!DO229, 2)</f>
        <v>649.42999999999995</v>
      </c>
      <c r="L283" s="44"/>
      <c r="M283" s="45">
        <f>SmtRes!DH229</f>
        <v>772.82</v>
      </c>
      <c r="CE283">
        <v>1</v>
      </c>
    </row>
    <row r="284" spans="1:101" ht="15" x14ac:dyDescent="0.2">
      <c r="A284" s="39"/>
      <c r="B284" s="39"/>
      <c r="C284" s="43">
        <v>4</v>
      </c>
      <c r="D284" s="39" t="s">
        <v>1047</v>
      </c>
      <c r="E284" s="41"/>
      <c r="F284" s="48"/>
      <c r="G284" s="43"/>
      <c r="H284" s="48"/>
      <c r="I284" s="43"/>
      <c r="J284" s="43"/>
      <c r="K284" s="43"/>
      <c r="L284" s="43"/>
      <c r="M284" s="49">
        <f>SUM(M285:M290)-SUMIF(CE285:CE290, 1, M285:M290)</f>
        <v>177.26</v>
      </c>
    </row>
    <row r="285" spans="1:101" ht="14.25" x14ac:dyDescent="0.2">
      <c r="A285" s="40"/>
      <c r="B285" s="40"/>
      <c r="C285" s="40" t="s">
        <v>832</v>
      </c>
      <c r="D285" s="40" t="s">
        <v>834</v>
      </c>
      <c r="E285" s="41" t="s">
        <v>83</v>
      </c>
      <c r="F285" s="43">
        <v>0.1</v>
      </c>
      <c r="G285" s="43"/>
      <c r="H285" s="43">
        <f>SmtRes!CX230</f>
        <v>0.1</v>
      </c>
      <c r="I285" s="45">
        <f>SmtRes!CZ230</f>
        <v>238.29</v>
      </c>
      <c r="J285" s="44">
        <f>SmtRes!AI230</f>
        <v>1.63</v>
      </c>
      <c r="K285" s="45">
        <f>ROUND(I285*J285, 2)</f>
        <v>388.41</v>
      </c>
      <c r="L285" s="44"/>
      <c r="M285" s="45">
        <f>SmtRes!DF230</f>
        <v>38.840000000000003</v>
      </c>
    </row>
    <row r="286" spans="1:101" ht="14.25" x14ac:dyDescent="0.2">
      <c r="A286" s="40"/>
      <c r="B286" s="40"/>
      <c r="C286" s="40" t="s">
        <v>835</v>
      </c>
      <c r="D286" s="40" t="s">
        <v>837</v>
      </c>
      <c r="E286" s="41" t="s">
        <v>83</v>
      </c>
      <c r="F286" s="43">
        <v>0.03</v>
      </c>
      <c r="G286" s="43"/>
      <c r="H286" s="43">
        <f>SmtRes!CX231</f>
        <v>0.03</v>
      </c>
      <c r="I286" s="45">
        <f>SmtRes!CZ231</f>
        <v>58.53</v>
      </c>
      <c r="J286" s="44">
        <f>SmtRes!AI231</f>
        <v>1.63</v>
      </c>
      <c r="K286" s="45">
        <f>ROUND(I286*J286, 2)</f>
        <v>95.4</v>
      </c>
      <c r="L286" s="44"/>
      <c r="M286" s="45">
        <f>SmtRes!DF231</f>
        <v>2.86</v>
      </c>
    </row>
    <row r="287" spans="1:101" ht="14.25" x14ac:dyDescent="0.2">
      <c r="A287" s="40"/>
      <c r="B287" s="40"/>
      <c r="C287" s="40" t="s">
        <v>838</v>
      </c>
      <c r="D287" s="40" t="s">
        <v>840</v>
      </c>
      <c r="E287" s="41" t="s">
        <v>83</v>
      </c>
      <c r="F287" s="43">
        <v>0.02</v>
      </c>
      <c r="G287" s="43"/>
      <c r="H287" s="43">
        <f>SmtRes!CX233</f>
        <v>0.02</v>
      </c>
      <c r="I287" s="45">
        <f>SmtRes!CZ233</f>
        <v>56.11</v>
      </c>
      <c r="J287" s="44">
        <f>SmtRes!AI233</f>
        <v>1.55</v>
      </c>
      <c r="K287" s="45">
        <f>ROUND(I287*J287, 2)</f>
        <v>86.97</v>
      </c>
      <c r="L287" s="44"/>
      <c r="M287" s="45">
        <f>SmtRes!DF233</f>
        <v>1.74</v>
      </c>
    </row>
    <row r="288" spans="1:101" ht="14.25" x14ac:dyDescent="0.2">
      <c r="A288" s="40"/>
      <c r="B288" s="40"/>
      <c r="C288" s="40" t="s">
        <v>860</v>
      </c>
      <c r="D288" s="40" t="s">
        <v>862</v>
      </c>
      <c r="E288" s="41" t="s">
        <v>40</v>
      </c>
      <c r="F288" s="43">
        <v>4.0000000000000002E-4</v>
      </c>
      <c r="G288" s="43"/>
      <c r="H288" s="43">
        <f>SmtRes!CX239</f>
        <v>4.0000000000000002E-4</v>
      </c>
      <c r="I288" s="45">
        <f>SmtRes!CZ239</f>
        <v>61265.39</v>
      </c>
      <c r="J288" s="44">
        <f>SmtRes!AI239</f>
        <v>1.48</v>
      </c>
      <c r="K288" s="45">
        <f>ROUND(I288*J288, 2)</f>
        <v>90672.78</v>
      </c>
      <c r="L288" s="44"/>
      <c r="M288" s="45">
        <f>SmtRes!DF239</f>
        <v>36.270000000000003</v>
      </c>
    </row>
    <row r="289" spans="1:82" ht="14.25" x14ac:dyDescent="0.2">
      <c r="A289" s="40"/>
      <c r="B289" s="40"/>
      <c r="C289" s="40" t="s">
        <v>841</v>
      </c>
      <c r="D289" s="40" t="s">
        <v>843</v>
      </c>
      <c r="E289" s="41" t="s">
        <v>40</v>
      </c>
      <c r="F289" s="43">
        <v>1E-4</v>
      </c>
      <c r="G289" s="43"/>
      <c r="H289" s="43">
        <f>SmtRes!CX240</f>
        <v>1E-4</v>
      </c>
      <c r="I289" s="45">
        <f>SmtRes!CZ240</f>
        <v>80020.98</v>
      </c>
      <c r="J289" s="44">
        <f>SmtRes!AI240</f>
        <v>1.32</v>
      </c>
      <c r="K289" s="45">
        <f>ROUND(I289*J289, 2)</f>
        <v>105627.69</v>
      </c>
      <c r="L289" s="44"/>
      <c r="M289" s="45">
        <f>SmtRes!DF240</f>
        <v>10.56</v>
      </c>
    </row>
    <row r="290" spans="1:82" ht="14.25" x14ac:dyDescent="0.2">
      <c r="A290" s="40"/>
      <c r="B290" s="40"/>
      <c r="C290" s="40" t="s">
        <v>863</v>
      </c>
      <c r="D290" s="40" t="s">
        <v>865</v>
      </c>
      <c r="E290" s="41" t="s">
        <v>44</v>
      </c>
      <c r="F290" s="43">
        <v>0.06</v>
      </c>
      <c r="G290" s="43"/>
      <c r="H290" s="43">
        <f>SmtRes!CX241</f>
        <v>0.06</v>
      </c>
      <c r="I290" s="45"/>
      <c r="J290" s="44"/>
      <c r="K290" s="45">
        <f>SmtRes!CZ241</f>
        <v>1449.85</v>
      </c>
      <c r="L290" s="44"/>
      <c r="M290" s="45">
        <f>SmtRes!DF241</f>
        <v>86.99</v>
      </c>
    </row>
    <row r="291" spans="1:82" ht="14.25" x14ac:dyDescent="0.2">
      <c r="A291" s="40"/>
      <c r="B291" s="40"/>
      <c r="C291" s="40" t="str">
        <f>EtalonRes!I234</f>
        <v>05.1.02.06</v>
      </c>
      <c r="D291" s="40" t="str">
        <f>EtalonRes!K234</f>
        <v>Приставки железобетонные</v>
      </c>
      <c r="E291" s="41" t="str">
        <f>EtalonRes!O234</f>
        <v>ШТ</v>
      </c>
      <c r="F291" s="43">
        <f>EtalonRes!X234</f>
        <v>0</v>
      </c>
      <c r="G291" s="43"/>
      <c r="H291" s="43">
        <f>ROUND(EtalonRes!AG234*Source!I159, 7)</f>
        <v>0</v>
      </c>
      <c r="I291" s="45"/>
      <c r="J291" s="44"/>
      <c r="K291" s="45"/>
      <c r="L291" s="44"/>
      <c r="M291" s="45"/>
    </row>
    <row r="292" spans="1:82" ht="28.5" x14ac:dyDescent="0.2">
      <c r="A292" s="40"/>
      <c r="B292" s="40"/>
      <c r="C292" s="40" t="str">
        <f>EtalonRes!I235</f>
        <v>05.1.02.07</v>
      </c>
      <c r="D292" s="40" t="str">
        <f>EtalonRes!K235</f>
        <v>Стойка железобетонная вибрированная для опор</v>
      </c>
      <c r="E292" s="41" t="str">
        <f>EtalonRes!O235</f>
        <v>ШТ</v>
      </c>
      <c r="F292" s="43">
        <f>EtalonRes!X235</f>
        <v>0</v>
      </c>
      <c r="G292" s="43"/>
      <c r="H292" s="43">
        <f>ROUND(EtalonRes!AG235*Source!I159, 7)</f>
        <v>0</v>
      </c>
      <c r="I292" s="45"/>
      <c r="J292" s="44"/>
      <c r="K292" s="45"/>
      <c r="L292" s="44"/>
      <c r="M292" s="45"/>
    </row>
    <row r="293" spans="1:82" ht="14.25" x14ac:dyDescent="0.2">
      <c r="A293" s="40"/>
      <c r="B293" s="40"/>
      <c r="C293" s="40" t="str">
        <f>EtalonRes!I236</f>
        <v>07.2.02.05</v>
      </c>
      <c r="D293" s="40" t="str">
        <f>EtalonRes!K236</f>
        <v>Траверсы стальные</v>
      </c>
      <c r="E293" s="41" t="str">
        <f>EtalonRes!O236</f>
        <v>т</v>
      </c>
      <c r="F293" s="43">
        <f>EtalonRes!X236</f>
        <v>0</v>
      </c>
      <c r="G293" s="43"/>
      <c r="H293" s="43">
        <f>ROUND(EtalonRes!AG236*Source!I159, 7)</f>
        <v>0</v>
      </c>
      <c r="I293" s="45"/>
      <c r="J293" s="44"/>
      <c r="K293" s="45"/>
      <c r="L293" s="44"/>
      <c r="M293" s="45"/>
    </row>
    <row r="294" spans="1:82" ht="14.25" x14ac:dyDescent="0.2">
      <c r="A294" s="40"/>
      <c r="B294" s="40"/>
      <c r="C294" s="40" t="str">
        <f>EtalonRes!I237</f>
        <v>07.2.07.13</v>
      </c>
      <c r="D294" s="40" t="str">
        <f>EtalonRes!K237</f>
        <v>Хомуты стальные</v>
      </c>
      <c r="E294" s="41" t="str">
        <f>EtalonRes!O237</f>
        <v>кг</v>
      </c>
      <c r="F294" s="43">
        <f>EtalonRes!X237</f>
        <v>0</v>
      </c>
      <c r="G294" s="43"/>
      <c r="H294" s="43">
        <f>ROUND(EtalonRes!AG237*Source!I159, 7)</f>
        <v>0</v>
      </c>
      <c r="I294" s="45"/>
      <c r="J294" s="44"/>
      <c r="K294" s="45"/>
      <c r="L294" s="44"/>
      <c r="M294" s="45"/>
    </row>
    <row r="295" spans="1:82" ht="14.25" x14ac:dyDescent="0.2">
      <c r="A295" s="40"/>
      <c r="B295" s="40"/>
      <c r="C295" s="40" t="str">
        <f>EtalonRes!I238</f>
        <v>08.3.04.02</v>
      </c>
      <c r="D295" s="40" t="str">
        <f>EtalonRes!K238</f>
        <v>Сталь стержневая диаметром до 10 мм</v>
      </c>
      <c r="E295" s="41" t="str">
        <f>EtalonRes!O238</f>
        <v>т</v>
      </c>
      <c r="F295" s="43">
        <f>EtalonRes!X238</f>
        <v>0</v>
      </c>
      <c r="G295" s="43"/>
      <c r="H295" s="43">
        <f>ROUND(EtalonRes!AG238*Source!I159, 7)</f>
        <v>0</v>
      </c>
      <c r="I295" s="45"/>
      <c r="J295" s="44"/>
      <c r="K295" s="45"/>
      <c r="L295" s="44"/>
      <c r="M295" s="45"/>
    </row>
    <row r="296" spans="1:82" ht="14.25" x14ac:dyDescent="0.2">
      <c r="A296" s="40"/>
      <c r="B296" s="40"/>
      <c r="C296" s="40" t="str">
        <f>EtalonRes!I242</f>
        <v>22.2.01.04</v>
      </c>
      <c r="D296" s="40" t="str">
        <f>EtalonRes!K242</f>
        <v>Изоляторы штыревые</v>
      </c>
      <c r="E296" s="41" t="str">
        <f>EtalonRes!O242</f>
        <v>ШТ</v>
      </c>
      <c r="F296" s="43">
        <f>EtalonRes!X242</f>
        <v>0</v>
      </c>
      <c r="G296" s="43"/>
      <c r="H296" s="43">
        <f>ROUND(EtalonRes!AG242*Source!I159, 7)</f>
        <v>0</v>
      </c>
      <c r="I296" s="45"/>
      <c r="J296" s="44"/>
      <c r="K296" s="45"/>
      <c r="L296" s="44"/>
      <c r="M296" s="45"/>
    </row>
    <row r="297" spans="1:82" ht="14.25" x14ac:dyDescent="0.2">
      <c r="A297" s="40"/>
      <c r="B297" s="40"/>
      <c r="C297" s="40" t="str">
        <f>EtalonRes!I243</f>
        <v>22.2.02.09</v>
      </c>
      <c r="D297" s="40" t="str">
        <f>EtalonRes!K243</f>
        <v>Детали крепления стальные</v>
      </c>
      <c r="E297" s="41" t="str">
        <f>EtalonRes!O243</f>
        <v>кг</v>
      </c>
      <c r="F297" s="43">
        <f>EtalonRes!X243</f>
        <v>0</v>
      </c>
      <c r="G297" s="43"/>
      <c r="H297" s="43">
        <f>ROUND(EtalonRes!AG243*Source!I159, 7)</f>
        <v>0</v>
      </c>
      <c r="I297" s="45"/>
      <c r="J297" s="44"/>
      <c r="K297" s="45"/>
      <c r="L297" s="44"/>
      <c r="M297" s="45"/>
    </row>
    <row r="298" spans="1:82" ht="14.25" x14ac:dyDescent="0.2">
      <c r="A298" s="40"/>
      <c r="B298" s="40"/>
      <c r="C298" s="40" t="str">
        <f>EtalonRes!I244</f>
        <v>22.2.02.21</v>
      </c>
      <c r="D298" s="40" t="str">
        <f>EtalonRes!K244</f>
        <v>Штыри</v>
      </c>
      <c r="E298" s="41" t="str">
        <f>EtalonRes!O244</f>
        <v>ШТ</v>
      </c>
      <c r="F298" s="43">
        <f>EtalonRes!X244</f>
        <v>0</v>
      </c>
      <c r="G298" s="43"/>
      <c r="H298" s="43">
        <f>ROUND(EtalonRes!AG244*Source!I159, 7)</f>
        <v>0</v>
      </c>
      <c r="I298" s="45"/>
      <c r="J298" s="44"/>
      <c r="K298" s="45"/>
      <c r="L298" s="44"/>
      <c r="M298" s="45"/>
    </row>
    <row r="299" spans="1:82" ht="14.25" x14ac:dyDescent="0.2">
      <c r="A299" s="40"/>
      <c r="B299" s="40"/>
      <c r="C299" s="40" t="str">
        <f>EtalonRes!I245</f>
        <v>22.2.02.23</v>
      </c>
      <c r="D299" s="50" t="str">
        <f>EtalonRes!K245</f>
        <v>Металлические плакаты</v>
      </c>
      <c r="E299" s="51" t="str">
        <f>EtalonRes!O245</f>
        <v>ШТ</v>
      </c>
      <c r="F299" s="52">
        <f>EtalonRes!X245</f>
        <v>0</v>
      </c>
      <c r="G299" s="52"/>
      <c r="H299" s="52">
        <f>ROUND(EtalonRes!AG245*Source!I159, 7)</f>
        <v>0</v>
      </c>
      <c r="I299" s="53"/>
      <c r="J299" s="54"/>
      <c r="K299" s="53"/>
      <c r="L299" s="54"/>
      <c r="M299" s="53"/>
    </row>
    <row r="300" spans="1:82" ht="15" x14ac:dyDescent="0.2">
      <c r="A300" s="40"/>
      <c r="B300" s="40"/>
      <c r="C300" s="40"/>
      <c r="D300" s="57" t="s">
        <v>1004</v>
      </c>
      <c r="E300" s="41"/>
      <c r="F300" s="43"/>
      <c r="G300" s="43"/>
      <c r="H300" s="43"/>
      <c r="I300" s="45"/>
      <c r="J300" s="44"/>
      <c r="K300" s="45"/>
      <c r="L300" s="44"/>
      <c r="M300" s="45">
        <f>M276+M278+M279+M284</f>
        <v>29882.409999999996</v>
      </c>
    </row>
    <row r="301" spans="1:82" ht="14.25" x14ac:dyDescent="0.2">
      <c r="A301" s="40"/>
      <c r="B301" s="40"/>
      <c r="C301" s="40"/>
      <c r="D301" s="40" t="s">
        <v>1005</v>
      </c>
      <c r="E301" s="41"/>
      <c r="F301" s="43"/>
      <c r="G301" s="43"/>
      <c r="H301" s="43"/>
      <c r="I301" s="45"/>
      <c r="J301" s="44"/>
      <c r="K301" s="45"/>
      <c r="L301" s="44"/>
      <c r="M301" s="45">
        <f>SUM(AR274:AR304)+SUM(AS274:AS304)+SUM(AT274:AT304)+SUM(AU274:AU304)+SUM(AV274:AV304)</f>
        <v>19788.969999999998</v>
      </c>
    </row>
    <row r="302" spans="1:82" ht="14.25" x14ac:dyDescent="0.2">
      <c r="A302" s="40"/>
      <c r="B302" s="40"/>
      <c r="C302" s="40" t="s">
        <v>26</v>
      </c>
      <c r="D302" s="40" t="s">
        <v>1006</v>
      </c>
      <c r="E302" s="41" t="s">
        <v>57</v>
      </c>
      <c r="F302" s="43">
        <f>Source!BZ159</f>
        <v>103</v>
      </c>
      <c r="G302" s="43"/>
      <c r="H302" s="43">
        <f>Source!AT159</f>
        <v>103</v>
      </c>
      <c r="I302" s="45"/>
      <c r="J302" s="44"/>
      <c r="K302" s="45"/>
      <c r="L302" s="44"/>
      <c r="M302" s="45">
        <f>SUM(AZ274:AZ304)</f>
        <v>20382.64</v>
      </c>
    </row>
    <row r="303" spans="1:82" ht="14.25" x14ac:dyDescent="0.2">
      <c r="A303" s="50"/>
      <c r="B303" s="50"/>
      <c r="C303" s="50" t="s">
        <v>27</v>
      </c>
      <c r="D303" s="50" t="s">
        <v>1007</v>
      </c>
      <c r="E303" s="51" t="s">
        <v>57</v>
      </c>
      <c r="F303" s="52">
        <f>Source!CA159</f>
        <v>60</v>
      </c>
      <c r="G303" s="52"/>
      <c r="H303" s="52">
        <f>Source!AU159</f>
        <v>60</v>
      </c>
      <c r="I303" s="53"/>
      <c r="J303" s="54"/>
      <c r="K303" s="53"/>
      <c r="L303" s="54"/>
      <c r="M303" s="53">
        <f>SUM(BA274:BA304)</f>
        <v>11873.38</v>
      </c>
    </row>
    <row r="304" spans="1:82" ht="15" x14ac:dyDescent="0.2">
      <c r="D304" s="128" t="s">
        <v>1008</v>
      </c>
      <c r="E304" s="128"/>
      <c r="F304" s="128"/>
      <c r="G304" s="128"/>
      <c r="H304" s="128"/>
      <c r="I304" s="128"/>
      <c r="J304" s="129">
        <f>IF(F274&lt;&gt;0,L304/F274, 0)</f>
        <v>62138.429999999993</v>
      </c>
      <c r="K304" s="129"/>
      <c r="L304" s="129">
        <f>M276+M278+M284+M302+M303+M279</f>
        <v>62138.429999999993</v>
      </c>
      <c r="M304" s="129"/>
      <c r="AD304">
        <f>ROUND((Source!AT159/100)*((ROUND(SUMIF(SmtRes!AQ226:'SmtRes'!AQ245,"=1",SmtRes!AD226:'SmtRes'!AD245)*Source!I159, 2)+ROUND(SUMIF(SmtRes!AQ226:'SmtRes'!AQ245,"=1",SmtRes!AC226:'SmtRes'!AC245)*Source!I159, 2))), 2)</f>
        <v>2039.18</v>
      </c>
      <c r="AE304">
        <f>ROUND((Source!AU159/100)*((ROUND(SUMIF(SmtRes!AQ226:'SmtRes'!AQ245,"=1",SmtRes!AD226:'SmtRes'!AD245)*Source!I159, 2)+ROUND(SUMIF(SmtRes!AQ226:'SmtRes'!AQ245,"=1",SmtRes!AC226:'SmtRes'!AC245)*Source!I159, 2))), 2)</f>
        <v>1187.8699999999999</v>
      </c>
      <c r="AN304" s="55">
        <f>M276+M278+M284+M302+M303+M279</f>
        <v>62138.429999999993</v>
      </c>
      <c r="AO304" s="55">
        <f>M278</f>
        <v>9916.1800000000021</v>
      </c>
      <c r="AQ304" t="s">
        <v>1009</v>
      </c>
      <c r="AR304" s="55">
        <f>M276</f>
        <v>16463.599999999999</v>
      </c>
      <c r="AT304" s="55">
        <f>M279</f>
        <v>3325.3700000000003</v>
      </c>
      <c r="AV304" t="s">
        <v>1009</v>
      </c>
      <c r="AW304" s="55">
        <f>M284</f>
        <v>177.26</v>
      </c>
      <c r="AZ304">
        <f>Source!X159</f>
        <v>20382.64</v>
      </c>
      <c r="BA304">
        <f>Source!Y159</f>
        <v>11873.38</v>
      </c>
      <c r="CD304">
        <v>1</v>
      </c>
    </row>
    <row r="305" spans="1:101" ht="28.5" x14ac:dyDescent="0.2">
      <c r="A305" s="38" t="s">
        <v>360</v>
      </c>
      <c r="B305" s="38" t="s">
        <v>360</v>
      </c>
      <c r="C305" s="40" t="s">
        <v>1051</v>
      </c>
      <c r="D305" s="40" t="str">
        <f>Source!G170</f>
        <v>Затраты на бурение котлованов, учтенные нормой: 33-04-003-15</v>
      </c>
      <c r="E305" s="41" t="str">
        <f>Source!H170</f>
        <v>ШТ</v>
      </c>
      <c r="F305" s="43">
        <f>Source!K170</f>
        <v>-1</v>
      </c>
      <c r="G305" s="43"/>
      <c r="H305" s="43">
        <f>Source!I170</f>
        <v>-1</v>
      </c>
      <c r="I305" s="45"/>
      <c r="J305" s="44"/>
      <c r="K305" s="45"/>
      <c r="L305" s="44"/>
      <c r="M305" s="45"/>
    </row>
    <row r="306" spans="1:101" ht="15" x14ac:dyDescent="0.2">
      <c r="A306" s="39"/>
      <c r="B306" s="39"/>
      <c r="C306" s="43">
        <v>1</v>
      </c>
      <c r="D306" s="39" t="s">
        <v>1000</v>
      </c>
      <c r="E306" s="41" t="s">
        <v>781</v>
      </c>
      <c r="F306" s="48"/>
      <c r="G306" s="43"/>
      <c r="H306" s="48">
        <f>Source!U170</f>
        <v>-1.99</v>
      </c>
      <c r="I306" s="43"/>
      <c r="J306" s="43"/>
      <c r="K306" s="43"/>
      <c r="L306" s="43"/>
      <c r="M306" s="49">
        <f>SUM(M307:M307)-SUMIF(CE307:CE307, 1, M307:M307)</f>
        <v>-1162.1600000000001</v>
      </c>
    </row>
    <row r="307" spans="1:101" ht="14.25" x14ac:dyDescent="0.2">
      <c r="A307" s="40"/>
      <c r="B307" s="40"/>
      <c r="C307" s="40" t="s">
        <v>866</v>
      </c>
      <c r="D307" s="40" t="s">
        <v>867</v>
      </c>
      <c r="E307" s="41" t="s">
        <v>781</v>
      </c>
      <c r="F307" s="43">
        <v>1.99</v>
      </c>
      <c r="G307" s="43"/>
      <c r="H307" s="43">
        <f>SmtRes!CX246</f>
        <v>-1.99</v>
      </c>
      <c r="I307" s="45"/>
      <c r="J307" s="44"/>
      <c r="K307" s="45">
        <f>SmtRes!CZ246</f>
        <v>584</v>
      </c>
      <c r="L307" s="44"/>
      <c r="M307" s="45">
        <f>SmtRes!DI246</f>
        <v>-1162.1600000000001</v>
      </c>
    </row>
    <row r="308" spans="1:101" ht="15" x14ac:dyDescent="0.2">
      <c r="A308" s="39"/>
      <c r="B308" s="39"/>
      <c r="C308" s="43">
        <v>2</v>
      </c>
      <c r="D308" s="39" t="s">
        <v>1001</v>
      </c>
      <c r="E308" s="41"/>
      <c r="F308" s="48"/>
      <c r="G308" s="43"/>
      <c r="H308" s="48"/>
      <c r="I308" s="43"/>
      <c r="J308" s="43"/>
      <c r="K308" s="43"/>
      <c r="L308" s="43"/>
      <c r="M308" s="49">
        <f>SUM(M309:M311)-SUMIF(CE309:CE311, 1, M309:M311)</f>
        <v>-4759.0600000000004</v>
      </c>
    </row>
    <row r="309" spans="1:101" ht="15" x14ac:dyDescent="0.2">
      <c r="A309" s="39"/>
      <c r="B309" s="39"/>
      <c r="C309" s="43"/>
      <c r="D309" s="39" t="s">
        <v>1003</v>
      </c>
      <c r="E309" s="41" t="s">
        <v>781</v>
      </c>
      <c r="F309" s="48"/>
      <c r="G309" s="43"/>
      <c r="H309" s="48">
        <f>Source!V170</f>
        <v>-1.78</v>
      </c>
      <c r="I309" s="43"/>
      <c r="J309" s="43"/>
      <c r="K309" s="43"/>
      <c r="L309" s="43"/>
      <c r="M309" s="49">
        <f>SUMIF(CE310:CE311, 1, M310:M311)</f>
        <v>-1328.52</v>
      </c>
      <c r="CE309">
        <v>1</v>
      </c>
    </row>
    <row r="310" spans="1:101" ht="42.75" x14ac:dyDescent="0.2">
      <c r="A310" s="40"/>
      <c r="B310" s="40"/>
      <c r="C310" s="40" t="s">
        <v>849</v>
      </c>
      <c r="D310" s="40" t="s">
        <v>851</v>
      </c>
      <c r="E310" s="41" t="s">
        <v>787</v>
      </c>
      <c r="F310" s="43">
        <v>1.78</v>
      </c>
      <c r="G310" s="43"/>
      <c r="H310" s="43">
        <f>SmtRes!CX248</f>
        <v>-1.78</v>
      </c>
      <c r="I310" s="45">
        <f>SmtRes!CZ248</f>
        <v>2088.77</v>
      </c>
      <c r="J310" s="44">
        <f>SmtRes!AJ248</f>
        <v>1.28</v>
      </c>
      <c r="K310" s="45">
        <f>ROUND(I310*J310, 2)</f>
        <v>2673.63</v>
      </c>
      <c r="L310" s="44"/>
      <c r="M310" s="45">
        <f>SmtRes!DG248</f>
        <v>-4759.0600000000004</v>
      </c>
    </row>
    <row r="311" spans="1:101" ht="28.5" x14ac:dyDescent="0.2">
      <c r="A311" s="40"/>
      <c r="B311" s="40"/>
      <c r="C311" s="40" t="s">
        <v>805</v>
      </c>
      <c r="D311" s="50" t="s">
        <v>1011</v>
      </c>
      <c r="E311" s="51" t="s">
        <v>781</v>
      </c>
      <c r="F311" s="52">
        <f>SmtRes!DO248*SmtRes!AT248</f>
        <v>1.78</v>
      </c>
      <c r="G311" s="52"/>
      <c r="H311" s="52">
        <f>ROUND(F311*H305, 7)</f>
        <v>-1.78</v>
      </c>
      <c r="I311" s="53"/>
      <c r="J311" s="54"/>
      <c r="K311" s="53">
        <f>ROUND(SmtRes!AG248/SmtRes!DO248, 2)</f>
        <v>746.36</v>
      </c>
      <c r="L311" s="54"/>
      <c r="M311" s="53">
        <f>SmtRes!DH248</f>
        <v>-1328.52</v>
      </c>
      <c r="CE311">
        <v>1</v>
      </c>
    </row>
    <row r="312" spans="1:101" ht="15" x14ac:dyDescent="0.2">
      <c r="A312" s="40"/>
      <c r="B312" s="40"/>
      <c r="C312" s="40"/>
      <c r="D312" s="57" t="s">
        <v>1004</v>
      </c>
      <c r="E312" s="41"/>
      <c r="F312" s="43"/>
      <c r="G312" s="43"/>
      <c r="H312" s="43"/>
      <c r="I312" s="45"/>
      <c r="J312" s="44"/>
      <c r="K312" s="45"/>
      <c r="L312" s="44"/>
      <c r="M312" s="45">
        <f>M306+M308+M309</f>
        <v>-7249.74</v>
      </c>
    </row>
    <row r="313" spans="1:101" ht="14.25" x14ac:dyDescent="0.2">
      <c r="A313" s="40"/>
      <c r="B313" s="40"/>
      <c r="C313" s="40"/>
      <c r="D313" s="40" t="s">
        <v>1005</v>
      </c>
      <c r="E313" s="41"/>
      <c r="F313" s="43"/>
      <c r="G313" s="43"/>
      <c r="H313" s="43"/>
      <c r="I313" s="45"/>
      <c r="J313" s="44"/>
      <c r="K313" s="45"/>
      <c r="L313" s="44"/>
      <c r="M313" s="45">
        <f>SUM(AR305:AR316)+SUM(AS305:AS316)+SUM(AT305:AT316)+SUM(AU305:AU316)+SUM(AV305:AV316)</f>
        <v>-2490.6800000000003</v>
      </c>
    </row>
    <row r="314" spans="1:101" ht="14.25" x14ac:dyDescent="0.2">
      <c r="A314" s="40"/>
      <c r="B314" s="40"/>
      <c r="C314" s="40" t="s">
        <v>26</v>
      </c>
      <c r="D314" s="40" t="s">
        <v>1006</v>
      </c>
      <c r="E314" s="41" t="s">
        <v>57</v>
      </c>
      <c r="F314" s="43">
        <f>Source!BZ170</f>
        <v>103</v>
      </c>
      <c r="G314" s="43"/>
      <c r="H314" s="43">
        <f>Source!AT170</f>
        <v>103</v>
      </c>
      <c r="I314" s="45"/>
      <c r="J314" s="44"/>
      <c r="K314" s="45"/>
      <c r="L314" s="44"/>
      <c r="M314" s="45">
        <f>SUM(AZ305:AZ316)</f>
        <v>-2565.4</v>
      </c>
    </row>
    <row r="315" spans="1:101" ht="14.25" x14ac:dyDescent="0.2">
      <c r="A315" s="50"/>
      <c r="B315" s="50"/>
      <c r="C315" s="50" t="s">
        <v>27</v>
      </c>
      <c r="D315" s="50" t="s">
        <v>1007</v>
      </c>
      <c r="E315" s="51" t="s">
        <v>57</v>
      </c>
      <c r="F315" s="52">
        <f>Source!CA170</f>
        <v>60</v>
      </c>
      <c r="G315" s="52"/>
      <c r="H315" s="52">
        <f>Source!AU170</f>
        <v>60</v>
      </c>
      <c r="I315" s="53"/>
      <c r="J315" s="54"/>
      <c r="K315" s="53"/>
      <c r="L315" s="54"/>
      <c r="M315" s="53">
        <f>SUM(BA305:BA316)</f>
        <v>-1494.41</v>
      </c>
    </row>
    <row r="316" spans="1:101" ht="15" x14ac:dyDescent="0.2">
      <c r="D316" s="128" t="s">
        <v>1008</v>
      </c>
      <c r="E316" s="128"/>
      <c r="F316" s="128"/>
      <c r="G316" s="128"/>
      <c r="H316" s="128"/>
      <c r="I316" s="128"/>
      <c r="J316" s="129">
        <f>IF(F305&lt;&gt;0,L316/F305, 0)</f>
        <v>11309.550000000001</v>
      </c>
      <c r="K316" s="129"/>
      <c r="L316" s="129">
        <f>M306+M308+M314+M315+M309</f>
        <v>-11309.550000000001</v>
      </c>
      <c r="M316" s="129"/>
      <c r="AD316">
        <f>ROUND((Source!AT170/100)*((ROUND(SUMIF(SmtRes!AQ246:'SmtRes'!AQ248,"=1",SmtRes!AD246:'SmtRes'!AD248)*Source!I170, 2)+ROUND(SUMIF(SmtRes!AQ246:'SmtRes'!AQ248,"=1",SmtRes!AC246:'SmtRes'!AC248)*Source!I170, 2))), 2)</f>
        <v>-1370.27</v>
      </c>
      <c r="AE316">
        <f>ROUND((Source!AU170/100)*((ROUND(SUMIF(SmtRes!AQ246:'SmtRes'!AQ248,"=1",SmtRes!AD246:'SmtRes'!AD248)*Source!I170, 2)+ROUND(SUMIF(SmtRes!AQ246:'SmtRes'!AQ248,"=1",SmtRes!AC246:'SmtRes'!AC248)*Source!I170, 2))), 2)</f>
        <v>-798.22</v>
      </c>
      <c r="AN316" s="55">
        <f>M306+M308+M314+M315+M309</f>
        <v>-11309.550000000001</v>
      </c>
      <c r="AO316" s="55">
        <f>M308</f>
        <v>-4759.0600000000004</v>
      </c>
      <c r="AQ316" t="s">
        <v>1009</v>
      </c>
      <c r="AR316" s="55">
        <f>M306</f>
        <v>-1162.1600000000001</v>
      </c>
      <c r="AT316" s="55">
        <f>M309</f>
        <v>-1328.52</v>
      </c>
      <c r="AV316" t="s">
        <v>1009</v>
      </c>
      <c r="AW316">
        <f>0</f>
        <v>0</v>
      </c>
      <c r="AZ316">
        <f>Source!X170</f>
        <v>-2565.4</v>
      </c>
      <c r="BA316">
        <f>Source!Y170</f>
        <v>-1494.41</v>
      </c>
      <c r="CD316">
        <v>1</v>
      </c>
    </row>
    <row r="317" spans="1:101" ht="28.5" x14ac:dyDescent="0.2">
      <c r="A317" s="38" t="s">
        <v>364</v>
      </c>
      <c r="B317" s="38" t="s">
        <v>364</v>
      </c>
      <c r="C317" s="40" t="s">
        <v>1051</v>
      </c>
      <c r="D317" s="40" t="str">
        <f>Source!G171</f>
        <v>Затраты на бурение котлованов, учтенные нормой: 33-04-003-15</v>
      </c>
      <c r="E317" s="41" t="str">
        <f>Source!H171</f>
        <v>ШТ</v>
      </c>
      <c r="F317" s="43">
        <f>Source!K171</f>
        <v>1</v>
      </c>
      <c r="G317" s="43"/>
      <c r="H317" s="43">
        <f>Source!I171</f>
        <v>1</v>
      </c>
      <c r="I317" s="45"/>
      <c r="J317" s="44"/>
      <c r="K317" s="45"/>
      <c r="L317" s="44"/>
      <c r="M317" s="45"/>
    </row>
    <row r="318" spans="1:101" ht="25.5" x14ac:dyDescent="0.2">
      <c r="C318" s="46" t="s">
        <v>949</v>
      </c>
      <c r="D318" s="127" t="s">
        <v>1049</v>
      </c>
      <c r="E318" s="127"/>
      <c r="F318" s="127"/>
      <c r="G318" s="127"/>
      <c r="H318" s="127"/>
      <c r="I318" s="127"/>
      <c r="J318" s="127"/>
      <c r="K318" s="127"/>
      <c r="L318" s="127"/>
      <c r="M318" s="127"/>
      <c r="CW318" s="47" t="s">
        <v>1049</v>
      </c>
    </row>
    <row r="319" spans="1:101" ht="15" x14ac:dyDescent="0.2">
      <c r="A319" s="39"/>
      <c r="B319" s="39"/>
      <c r="C319" s="43">
        <v>1</v>
      </c>
      <c r="D319" s="39" t="s">
        <v>1000</v>
      </c>
      <c r="E319" s="41" t="s">
        <v>781</v>
      </c>
      <c r="F319" s="48"/>
      <c r="G319" s="43"/>
      <c r="H319" s="48">
        <f>Source!U171</f>
        <v>2.4874999999999998</v>
      </c>
      <c r="I319" s="43"/>
      <c r="J319" s="43"/>
      <c r="K319" s="43"/>
      <c r="L319" s="43"/>
      <c r="M319" s="49">
        <f>SUM(M320:M320)-SUMIF(CE320:CE320, 1, M320:M320)</f>
        <v>1452.7</v>
      </c>
    </row>
    <row r="320" spans="1:101" ht="14.25" x14ac:dyDescent="0.2">
      <c r="A320" s="40"/>
      <c r="B320" s="40"/>
      <c r="C320" s="40" t="s">
        <v>866</v>
      </c>
      <c r="D320" s="40" t="s">
        <v>867</v>
      </c>
      <c r="E320" s="41" t="s">
        <v>781</v>
      </c>
      <c r="F320" s="43">
        <v>1.99</v>
      </c>
      <c r="G320" s="43">
        <f>ROUND(1.25,7)</f>
        <v>1.25</v>
      </c>
      <c r="H320" s="43">
        <f>SmtRes!CX249</f>
        <v>2.4874999999999998</v>
      </c>
      <c r="I320" s="45"/>
      <c r="J320" s="44"/>
      <c r="K320" s="45">
        <f>SmtRes!CZ249</f>
        <v>584</v>
      </c>
      <c r="L320" s="44"/>
      <c r="M320" s="45">
        <f>SmtRes!DI249</f>
        <v>1452.7</v>
      </c>
    </row>
    <row r="321" spans="1:83" ht="15" x14ac:dyDescent="0.2">
      <c r="A321" s="39"/>
      <c r="B321" s="39"/>
      <c r="C321" s="43">
        <v>2</v>
      </c>
      <c r="D321" s="39" t="s">
        <v>1001</v>
      </c>
      <c r="E321" s="41"/>
      <c r="F321" s="48"/>
      <c r="G321" s="43"/>
      <c r="H321" s="48"/>
      <c r="I321" s="43"/>
      <c r="J321" s="43"/>
      <c r="K321" s="43"/>
      <c r="L321" s="43"/>
      <c r="M321" s="49">
        <f>SUM(M322:M324)-SUMIF(CE322:CE324, 1, M322:M324)</f>
        <v>5948.829999999999</v>
      </c>
    </row>
    <row r="322" spans="1:83" ht="15" x14ac:dyDescent="0.2">
      <c r="A322" s="39"/>
      <c r="B322" s="39"/>
      <c r="C322" s="43"/>
      <c r="D322" s="39" t="s">
        <v>1003</v>
      </c>
      <c r="E322" s="41" t="s">
        <v>781</v>
      </c>
      <c r="F322" s="48"/>
      <c r="G322" s="43"/>
      <c r="H322" s="48">
        <f>Source!V171</f>
        <v>2.2250000000000001</v>
      </c>
      <c r="I322" s="43"/>
      <c r="J322" s="43"/>
      <c r="K322" s="43"/>
      <c r="L322" s="43"/>
      <c r="M322" s="49">
        <f>SUMIF(CE323:CE324, 1, M323:M324)</f>
        <v>1660.65</v>
      </c>
      <c r="CE322">
        <v>1</v>
      </c>
    </row>
    <row r="323" spans="1:83" ht="42.75" x14ac:dyDescent="0.2">
      <c r="A323" s="40"/>
      <c r="B323" s="40"/>
      <c r="C323" s="40" t="s">
        <v>849</v>
      </c>
      <c r="D323" s="40" t="s">
        <v>851</v>
      </c>
      <c r="E323" s="41" t="s">
        <v>787</v>
      </c>
      <c r="F323" s="43">
        <v>1.78</v>
      </c>
      <c r="G323" s="43">
        <f>ROUND(1.25,7)</f>
        <v>1.25</v>
      </c>
      <c r="H323" s="43">
        <f>SmtRes!CX251</f>
        <v>2.2250000000000001</v>
      </c>
      <c r="I323" s="45">
        <f>SmtRes!CZ251</f>
        <v>2088.77</v>
      </c>
      <c r="J323" s="44">
        <f>SmtRes!AJ251</f>
        <v>1.28</v>
      </c>
      <c r="K323" s="45">
        <f>ROUND(I323*J323, 2)</f>
        <v>2673.63</v>
      </c>
      <c r="L323" s="44"/>
      <c r="M323" s="45">
        <f>SmtRes!DG251</f>
        <v>5948.83</v>
      </c>
    </row>
    <row r="324" spans="1:83" ht="28.5" x14ac:dyDescent="0.2">
      <c r="A324" s="40"/>
      <c r="B324" s="40"/>
      <c r="C324" s="40" t="s">
        <v>805</v>
      </c>
      <c r="D324" s="50" t="s">
        <v>1011</v>
      </c>
      <c r="E324" s="51" t="s">
        <v>781</v>
      </c>
      <c r="F324" s="52">
        <f>SmtRes!DO251*SmtRes!AT251</f>
        <v>1.78</v>
      </c>
      <c r="G324" s="52">
        <f>ROUND(1.25,7)</f>
        <v>1.25</v>
      </c>
      <c r="H324" s="52">
        <f>ROUND(F324*H317, 7)</f>
        <v>1.78</v>
      </c>
      <c r="I324" s="53"/>
      <c r="J324" s="54"/>
      <c r="K324" s="53">
        <f>ROUND(SmtRes!AG251/SmtRes!DO251, 2)</f>
        <v>746.36</v>
      </c>
      <c r="L324" s="54"/>
      <c r="M324" s="53">
        <f>SmtRes!DH251</f>
        <v>1660.65</v>
      </c>
      <c r="CE324">
        <v>1</v>
      </c>
    </row>
    <row r="325" spans="1:83" ht="15" x14ac:dyDescent="0.2">
      <c r="A325" s="40"/>
      <c r="B325" s="40"/>
      <c r="C325" s="40"/>
      <c r="D325" s="57" t="s">
        <v>1004</v>
      </c>
      <c r="E325" s="41"/>
      <c r="F325" s="43"/>
      <c r="G325" s="43"/>
      <c r="H325" s="43"/>
      <c r="I325" s="45"/>
      <c r="J325" s="44"/>
      <c r="K325" s="45"/>
      <c r="L325" s="44"/>
      <c r="M325" s="45">
        <f>M319+M321+M322</f>
        <v>9062.1799999999985</v>
      </c>
    </row>
    <row r="326" spans="1:83" ht="14.25" x14ac:dyDescent="0.2">
      <c r="A326" s="40"/>
      <c r="B326" s="40"/>
      <c r="C326" s="40"/>
      <c r="D326" s="40" t="s">
        <v>1005</v>
      </c>
      <c r="E326" s="41"/>
      <c r="F326" s="43"/>
      <c r="G326" s="43"/>
      <c r="H326" s="43"/>
      <c r="I326" s="45"/>
      <c r="J326" s="44"/>
      <c r="K326" s="45"/>
      <c r="L326" s="44"/>
      <c r="M326" s="45">
        <f>SUM(AR317:AR329)+SUM(AS317:AS329)+SUM(AT317:AT329)+SUM(AU317:AU329)+SUM(AV317:AV329)</f>
        <v>3113.3500000000004</v>
      </c>
    </row>
    <row r="327" spans="1:83" ht="14.25" x14ac:dyDescent="0.2">
      <c r="A327" s="40"/>
      <c r="B327" s="40"/>
      <c r="C327" s="40" t="s">
        <v>26</v>
      </c>
      <c r="D327" s="40" t="s">
        <v>1006</v>
      </c>
      <c r="E327" s="41" t="s">
        <v>57</v>
      </c>
      <c r="F327" s="43">
        <f>Source!BZ171</f>
        <v>103</v>
      </c>
      <c r="G327" s="43"/>
      <c r="H327" s="43">
        <f>Source!AT171</f>
        <v>103</v>
      </c>
      <c r="I327" s="45"/>
      <c r="J327" s="44"/>
      <c r="K327" s="45"/>
      <c r="L327" s="44"/>
      <c r="M327" s="45">
        <f>SUM(AZ317:AZ329)</f>
        <v>3206.75</v>
      </c>
    </row>
    <row r="328" spans="1:83" ht="14.25" x14ac:dyDescent="0.2">
      <c r="A328" s="50"/>
      <c r="B328" s="50"/>
      <c r="C328" s="50" t="s">
        <v>27</v>
      </c>
      <c r="D328" s="50" t="s">
        <v>1007</v>
      </c>
      <c r="E328" s="51" t="s">
        <v>57</v>
      </c>
      <c r="F328" s="52">
        <f>Source!CA171</f>
        <v>60</v>
      </c>
      <c r="G328" s="52"/>
      <c r="H328" s="52">
        <f>Source!AU171</f>
        <v>60</v>
      </c>
      <c r="I328" s="53"/>
      <c r="J328" s="54"/>
      <c r="K328" s="53"/>
      <c r="L328" s="54"/>
      <c r="M328" s="53">
        <f>SUM(BA317:BA329)</f>
        <v>1868.01</v>
      </c>
    </row>
    <row r="329" spans="1:83" ht="15" x14ac:dyDescent="0.2">
      <c r="D329" s="128" t="s">
        <v>1008</v>
      </c>
      <c r="E329" s="128"/>
      <c r="F329" s="128"/>
      <c r="G329" s="128"/>
      <c r="H329" s="128"/>
      <c r="I329" s="128"/>
      <c r="J329" s="129">
        <f>IF(F317&lt;&gt;0,L329/F317, 0)</f>
        <v>14136.939999999999</v>
      </c>
      <c r="K329" s="129"/>
      <c r="L329" s="129">
        <f>M319+M321+M327+M328+M322</f>
        <v>14136.939999999999</v>
      </c>
      <c r="M329" s="129"/>
      <c r="AD329">
        <f>ROUND((Source!AT171/100)*((ROUND(SUMIF(SmtRes!AQ249:'SmtRes'!AQ251,"=1",SmtRes!AD249:'SmtRes'!AD251)*Source!I171, 2)+ROUND(SUMIF(SmtRes!AQ249:'SmtRes'!AQ251,"=1",SmtRes!AC249:'SmtRes'!AC251)*Source!I171, 2))), 2)</f>
        <v>1370.27</v>
      </c>
      <c r="AE329">
        <f>ROUND((Source!AU171/100)*((ROUND(SUMIF(SmtRes!AQ249:'SmtRes'!AQ251,"=1",SmtRes!AD249:'SmtRes'!AD251)*Source!I171, 2)+ROUND(SUMIF(SmtRes!AQ249:'SmtRes'!AQ251,"=1",SmtRes!AC249:'SmtRes'!AC251)*Source!I171, 2))), 2)</f>
        <v>798.22</v>
      </c>
      <c r="AN329" s="55">
        <f>M319+M321+M327+M328+M322</f>
        <v>14136.939999999999</v>
      </c>
      <c r="AO329" s="55">
        <f>M321</f>
        <v>5948.829999999999</v>
      </c>
      <c r="AQ329" t="s">
        <v>1009</v>
      </c>
      <c r="AR329" s="55">
        <f>M319</f>
        <v>1452.7</v>
      </c>
      <c r="AT329" s="55">
        <f>M322</f>
        <v>1660.65</v>
      </c>
      <c r="AV329" t="s">
        <v>1009</v>
      </c>
      <c r="AW329">
        <f>0</f>
        <v>0</v>
      </c>
      <c r="AZ329">
        <f>Source!X171</f>
        <v>3206.75</v>
      </c>
      <c r="BA329">
        <f>Source!Y171</f>
        <v>1868.01</v>
      </c>
      <c r="CD329">
        <v>1</v>
      </c>
    </row>
    <row r="330" spans="1:83" ht="42.75" x14ac:dyDescent="0.2">
      <c r="A330" s="38" t="s">
        <v>365</v>
      </c>
      <c r="B330" s="38" t="s">
        <v>365</v>
      </c>
      <c r="C330" s="40" t="s">
        <v>998</v>
      </c>
      <c r="D330" s="40" t="str">
        <f>Source!G172</f>
        <v>Подвеска проводов ВЛ 10 кВ на переходах через препятствия: автомобильные дороги 1 и 2 категории</v>
      </c>
      <c r="E330" s="41" t="str">
        <f>Source!H172</f>
        <v>переход</v>
      </c>
      <c r="F330" s="43">
        <f>Source!K172</f>
        <v>1</v>
      </c>
      <c r="G330" s="43"/>
      <c r="H330" s="43">
        <f>Source!I172</f>
        <v>1</v>
      </c>
      <c r="I330" s="45"/>
      <c r="J330" s="44"/>
      <c r="K330" s="45"/>
      <c r="L330" s="44"/>
      <c r="M330" s="45"/>
    </row>
    <row r="331" spans="1:83" ht="51" x14ac:dyDescent="0.2">
      <c r="C331" s="46" t="str">
        <f>Source!EO172</f>
        <v>Поправка: МР 507/пр Табл.2, п.5</v>
      </c>
      <c r="D331" s="46" t="str">
        <f>Source!CN172</f>
        <v>Поправка: МР 507/пр Табл.2, п.5 Наименование: При демонтаже (разборке) сетей инженерно-технического обеспечения</v>
      </c>
    </row>
    <row r="332" spans="1:83" ht="15" x14ac:dyDescent="0.2">
      <c r="A332" s="39"/>
      <c r="B332" s="39"/>
      <c r="C332" s="43">
        <v>1</v>
      </c>
      <c r="D332" s="39" t="s">
        <v>1000</v>
      </c>
      <c r="E332" s="41" t="s">
        <v>781</v>
      </c>
      <c r="F332" s="48"/>
      <c r="G332" s="43"/>
      <c r="H332" s="48">
        <f>Source!U172</f>
        <v>13.9</v>
      </c>
      <c r="I332" s="43"/>
      <c r="J332" s="43"/>
      <c r="K332" s="43"/>
      <c r="L332" s="43"/>
      <c r="M332" s="49">
        <f>SUM(M333:M333)-SUMIF(CE333:CE333, 1, M333:M333)</f>
        <v>8622.8700000000008</v>
      </c>
    </row>
    <row r="333" spans="1:83" ht="14.25" x14ac:dyDescent="0.2">
      <c r="A333" s="40"/>
      <c r="B333" s="40"/>
      <c r="C333" s="40" t="s">
        <v>792</v>
      </c>
      <c r="D333" s="40" t="s">
        <v>793</v>
      </c>
      <c r="E333" s="41" t="s">
        <v>781</v>
      </c>
      <c r="F333" s="43">
        <v>13.9</v>
      </c>
      <c r="G333" s="43"/>
      <c r="H333" s="43">
        <f>SmtRes!CX252</f>
        <v>13.9</v>
      </c>
      <c r="I333" s="45"/>
      <c r="J333" s="44"/>
      <c r="K333" s="45">
        <f>SmtRes!CZ252</f>
        <v>620.35</v>
      </c>
      <c r="L333" s="44"/>
      <c r="M333" s="45">
        <f>SmtRes!DI252</f>
        <v>8622.8700000000008</v>
      </c>
    </row>
    <row r="334" spans="1:83" ht="15" x14ac:dyDescent="0.2">
      <c r="A334" s="39"/>
      <c r="B334" s="39"/>
      <c r="C334" s="43">
        <v>2</v>
      </c>
      <c r="D334" s="39" t="s">
        <v>1001</v>
      </c>
      <c r="E334" s="41"/>
      <c r="F334" s="48"/>
      <c r="G334" s="43"/>
      <c r="H334" s="48"/>
      <c r="I334" s="43"/>
      <c r="J334" s="43"/>
      <c r="K334" s="43"/>
      <c r="L334" s="43"/>
      <c r="M334" s="49">
        <f>SUM(M335:M337)-SUMIF(CE335:CE337, 1, M335:M337)</f>
        <v>454.33999999999992</v>
      </c>
    </row>
    <row r="335" spans="1:83" ht="15" x14ac:dyDescent="0.2">
      <c r="A335" s="39"/>
      <c r="B335" s="39"/>
      <c r="C335" s="43"/>
      <c r="D335" s="39" t="s">
        <v>1003</v>
      </c>
      <c r="E335" s="41" t="s">
        <v>781</v>
      </c>
      <c r="F335" s="48"/>
      <c r="G335" s="43"/>
      <c r="H335" s="48">
        <f>Source!V172</f>
        <v>0.7</v>
      </c>
      <c r="I335" s="43"/>
      <c r="J335" s="43"/>
      <c r="K335" s="43"/>
      <c r="L335" s="43"/>
      <c r="M335" s="49">
        <f>SUMIF(CE336:CE337, 1, M336:M337)</f>
        <v>454.6</v>
      </c>
      <c r="CE335">
        <v>1</v>
      </c>
    </row>
    <row r="336" spans="1:83" ht="28.5" x14ac:dyDescent="0.2">
      <c r="A336" s="40"/>
      <c r="B336" s="40"/>
      <c r="C336" s="40" t="s">
        <v>789</v>
      </c>
      <c r="D336" s="40" t="s">
        <v>791</v>
      </c>
      <c r="E336" s="41" t="s">
        <v>787</v>
      </c>
      <c r="F336" s="43">
        <v>0.7</v>
      </c>
      <c r="G336" s="43"/>
      <c r="H336" s="43">
        <f>SmtRes!CX254</f>
        <v>0.7</v>
      </c>
      <c r="I336" s="45"/>
      <c r="J336" s="44"/>
      <c r="K336" s="45">
        <f>SmtRes!CZ254</f>
        <v>649.04999999999995</v>
      </c>
      <c r="L336" s="44"/>
      <c r="M336" s="45">
        <f>SmtRes!DG254</f>
        <v>454.34</v>
      </c>
    </row>
    <row r="337" spans="1:83" ht="28.5" x14ac:dyDescent="0.2">
      <c r="A337" s="40"/>
      <c r="B337" s="40"/>
      <c r="C337" s="40" t="s">
        <v>788</v>
      </c>
      <c r="D337" s="40" t="s">
        <v>1002</v>
      </c>
      <c r="E337" s="41" t="s">
        <v>781</v>
      </c>
      <c r="F337" s="43">
        <f>SmtRes!DO254*SmtRes!AT254</f>
        <v>0.7</v>
      </c>
      <c r="G337" s="43"/>
      <c r="H337" s="43">
        <f>ROUND(F337*H330, 7)</f>
        <v>0.7</v>
      </c>
      <c r="I337" s="45"/>
      <c r="J337" s="44"/>
      <c r="K337" s="45">
        <f>ROUND(SmtRes!AG254/SmtRes!DO254, 2)</f>
        <v>649.42999999999995</v>
      </c>
      <c r="L337" s="44"/>
      <c r="M337" s="45">
        <f>SmtRes!DH254</f>
        <v>454.6</v>
      </c>
      <c r="CE337">
        <v>1</v>
      </c>
    </row>
    <row r="338" spans="1:83" ht="14.25" x14ac:dyDescent="0.2">
      <c r="A338" s="40"/>
      <c r="B338" s="40"/>
      <c r="C338" s="40" t="str">
        <f>EtalonRes!I255</f>
        <v>21.2.01.02</v>
      </c>
      <c r="D338" s="50" t="str">
        <f>EtalonRes!K255</f>
        <v>Провода неизолированные</v>
      </c>
      <c r="E338" s="51" t="str">
        <f>EtalonRes!O255</f>
        <v>т</v>
      </c>
      <c r="F338" s="52">
        <f>EtalonRes!X255</f>
        <v>0</v>
      </c>
      <c r="G338" s="52"/>
      <c r="H338" s="52">
        <f>ROUND(EtalonRes!AG255*Source!I172, 7)</f>
        <v>0</v>
      </c>
      <c r="I338" s="53"/>
      <c r="J338" s="54"/>
      <c r="K338" s="53"/>
      <c r="L338" s="54"/>
      <c r="M338" s="53"/>
    </row>
    <row r="339" spans="1:83" ht="15" x14ac:dyDescent="0.2">
      <c r="A339" s="40"/>
      <c r="B339" s="40"/>
      <c r="C339" s="40"/>
      <c r="D339" s="57" t="s">
        <v>1004</v>
      </c>
      <c r="E339" s="41"/>
      <c r="F339" s="43"/>
      <c r="G339" s="43"/>
      <c r="H339" s="43"/>
      <c r="I339" s="45"/>
      <c r="J339" s="44"/>
      <c r="K339" s="45"/>
      <c r="L339" s="44"/>
      <c r="M339" s="45">
        <f>M332+M334+M335</f>
        <v>9531.8100000000013</v>
      </c>
    </row>
    <row r="340" spans="1:83" ht="14.25" x14ac:dyDescent="0.2">
      <c r="A340" s="40"/>
      <c r="B340" s="40"/>
      <c r="C340" s="40"/>
      <c r="D340" s="40" t="s">
        <v>1005</v>
      </c>
      <c r="E340" s="41"/>
      <c r="F340" s="43"/>
      <c r="G340" s="43"/>
      <c r="H340" s="43"/>
      <c r="I340" s="45"/>
      <c r="J340" s="44"/>
      <c r="K340" s="45"/>
      <c r="L340" s="44"/>
      <c r="M340" s="45">
        <f>SUM(AR330:AR343)+SUM(AS330:AS343)+SUM(AT330:AT343)+SUM(AU330:AU343)+SUM(AV330:AV343)</f>
        <v>9077.4700000000012</v>
      </c>
    </row>
    <row r="341" spans="1:83" ht="14.25" x14ac:dyDescent="0.2">
      <c r="A341" s="40"/>
      <c r="B341" s="40"/>
      <c r="C341" s="40" t="s">
        <v>26</v>
      </c>
      <c r="D341" s="40" t="s">
        <v>1006</v>
      </c>
      <c r="E341" s="41" t="s">
        <v>57</v>
      </c>
      <c r="F341" s="43">
        <f>Source!BZ172</f>
        <v>103</v>
      </c>
      <c r="G341" s="43"/>
      <c r="H341" s="43">
        <f>Source!AT172</f>
        <v>103</v>
      </c>
      <c r="I341" s="45"/>
      <c r="J341" s="44"/>
      <c r="K341" s="45"/>
      <c r="L341" s="44"/>
      <c r="M341" s="45">
        <f>SUM(AZ330:AZ343)</f>
        <v>9349.7900000000009</v>
      </c>
    </row>
    <row r="342" spans="1:83" ht="14.25" x14ac:dyDescent="0.2">
      <c r="A342" s="50"/>
      <c r="B342" s="50"/>
      <c r="C342" s="50" t="s">
        <v>27</v>
      </c>
      <c r="D342" s="50" t="s">
        <v>1007</v>
      </c>
      <c r="E342" s="51" t="s">
        <v>57</v>
      </c>
      <c r="F342" s="52">
        <f>Source!CA172</f>
        <v>60</v>
      </c>
      <c r="G342" s="52"/>
      <c r="H342" s="52">
        <f>Source!AU172</f>
        <v>60</v>
      </c>
      <c r="I342" s="53"/>
      <c r="J342" s="54"/>
      <c r="K342" s="53"/>
      <c r="L342" s="54"/>
      <c r="M342" s="53">
        <f>SUM(BA330:BA343)</f>
        <v>5446.48</v>
      </c>
    </row>
    <row r="343" spans="1:83" ht="15" x14ac:dyDescent="0.2">
      <c r="D343" s="128" t="s">
        <v>1008</v>
      </c>
      <c r="E343" s="128"/>
      <c r="F343" s="128"/>
      <c r="G343" s="128"/>
      <c r="H343" s="128"/>
      <c r="I343" s="128"/>
      <c r="J343" s="129">
        <f>IF(F330&lt;&gt;0,L343/F330, 0)</f>
        <v>24328.079999999998</v>
      </c>
      <c r="K343" s="129"/>
      <c r="L343" s="129">
        <f>M332+M334+M341+M342+M335</f>
        <v>24328.079999999998</v>
      </c>
      <c r="M343" s="129"/>
      <c r="AD343">
        <f>ROUND((Source!AT172/100)*((ROUND(SUMIF(SmtRes!AQ252:'SmtRes'!AQ255,"=1",SmtRes!AD252:'SmtRes'!AD255)*Source!I172, 2)+ROUND(SUMIF(SmtRes!AQ252:'SmtRes'!AQ255,"=1",SmtRes!AC252:'SmtRes'!AC255)*Source!I172, 2))), 2)</f>
        <v>1307.8699999999999</v>
      </c>
      <c r="AE343">
        <f>ROUND((Source!AU172/100)*((ROUND(SUMIF(SmtRes!AQ252:'SmtRes'!AQ255,"=1",SmtRes!AD252:'SmtRes'!AD255)*Source!I172, 2)+ROUND(SUMIF(SmtRes!AQ252:'SmtRes'!AQ255,"=1",SmtRes!AC252:'SmtRes'!AC255)*Source!I172, 2))), 2)</f>
        <v>761.87</v>
      </c>
      <c r="AN343" s="55">
        <f>M332+M334+M341+M342+M335</f>
        <v>24328.079999999998</v>
      </c>
      <c r="AO343" s="55">
        <f>M334</f>
        <v>454.33999999999992</v>
      </c>
      <c r="AQ343" t="s">
        <v>1009</v>
      </c>
      <c r="AR343" s="55">
        <f>M332</f>
        <v>8622.8700000000008</v>
      </c>
      <c r="AT343" s="55">
        <f>M335</f>
        <v>454.6</v>
      </c>
      <c r="AV343" t="s">
        <v>1009</v>
      </c>
      <c r="AW343">
        <f>0</f>
        <v>0</v>
      </c>
      <c r="AZ343">
        <f>Source!X172</f>
        <v>9349.7900000000009</v>
      </c>
      <c r="BA343">
        <f>Source!Y172</f>
        <v>5446.48</v>
      </c>
      <c r="CD343">
        <v>1</v>
      </c>
    </row>
    <row r="344" spans="1:83" ht="28.5" x14ac:dyDescent="0.2">
      <c r="A344" s="38" t="s">
        <v>399</v>
      </c>
      <c r="B344" s="38" t="s">
        <v>399</v>
      </c>
      <c r="C344" s="40" t="s">
        <v>1052</v>
      </c>
      <c r="D344" s="40" t="str">
        <f>Source!G186</f>
        <v>Установка разрядников: с помощью механизмов</v>
      </c>
      <c r="E344" s="41" t="str">
        <f>Source!H186</f>
        <v>КОМПЛ</v>
      </c>
      <c r="F344" s="43">
        <f>Source!K186</f>
        <v>2</v>
      </c>
      <c r="G344" s="43"/>
      <c r="H344" s="43">
        <f>Source!I186</f>
        <v>2</v>
      </c>
      <c r="I344" s="45"/>
      <c r="J344" s="44"/>
      <c r="K344" s="45"/>
      <c r="L344" s="44"/>
      <c r="M344" s="45"/>
    </row>
    <row r="345" spans="1:83" ht="15" x14ac:dyDescent="0.2">
      <c r="A345" s="39"/>
      <c r="B345" s="39"/>
      <c r="C345" s="43">
        <v>1</v>
      </c>
      <c r="D345" s="39" t="s">
        <v>1000</v>
      </c>
      <c r="E345" s="41" t="s">
        <v>781</v>
      </c>
      <c r="F345" s="48"/>
      <c r="G345" s="43"/>
      <c r="H345" s="48">
        <f>Source!U186</f>
        <v>7.52</v>
      </c>
      <c r="I345" s="43"/>
      <c r="J345" s="43"/>
      <c r="K345" s="43"/>
      <c r="L345" s="43"/>
      <c r="M345" s="49">
        <f>SUM(M346:M346)-SUMIF(CE346:CE346, 1, M346:M346)</f>
        <v>4501.0200000000004</v>
      </c>
    </row>
    <row r="346" spans="1:83" ht="14.25" x14ac:dyDescent="0.2">
      <c r="A346" s="40"/>
      <c r="B346" s="40"/>
      <c r="C346" s="40" t="s">
        <v>800</v>
      </c>
      <c r="D346" s="40" t="s">
        <v>801</v>
      </c>
      <c r="E346" s="41" t="s">
        <v>781</v>
      </c>
      <c r="F346" s="43">
        <v>3.76</v>
      </c>
      <c r="G346" s="43"/>
      <c r="H346" s="43">
        <f>SmtRes!CX299</f>
        <v>7.52</v>
      </c>
      <c r="I346" s="45"/>
      <c r="J346" s="44"/>
      <c r="K346" s="45">
        <f>SmtRes!CZ299</f>
        <v>598.54</v>
      </c>
      <c r="L346" s="44"/>
      <c r="M346" s="45">
        <f>SmtRes!DI299</f>
        <v>4501.0200000000004</v>
      </c>
    </row>
    <row r="347" spans="1:83" ht="15" x14ac:dyDescent="0.2">
      <c r="A347" s="39"/>
      <c r="B347" s="39"/>
      <c r="C347" s="43">
        <v>2</v>
      </c>
      <c r="D347" s="39" t="s">
        <v>1001</v>
      </c>
      <c r="E347" s="41"/>
      <c r="F347" s="48"/>
      <c r="G347" s="43"/>
      <c r="H347" s="48"/>
      <c r="I347" s="43"/>
      <c r="J347" s="43"/>
      <c r="K347" s="43"/>
      <c r="L347" s="43"/>
      <c r="M347" s="49">
        <f>SUM(M348:M352)-SUMIF(CE348:CE352, 1, M348:M352)</f>
        <v>1140.27</v>
      </c>
    </row>
    <row r="348" spans="1:83" ht="15" x14ac:dyDescent="0.2">
      <c r="A348" s="39"/>
      <c r="B348" s="39"/>
      <c r="C348" s="43"/>
      <c r="D348" s="39" t="s">
        <v>1003</v>
      </c>
      <c r="E348" s="41" t="s">
        <v>781</v>
      </c>
      <c r="F348" s="48"/>
      <c r="G348" s="43"/>
      <c r="H348" s="48">
        <f>Source!V186</f>
        <v>2.14</v>
      </c>
      <c r="I348" s="43"/>
      <c r="J348" s="43"/>
      <c r="K348" s="43"/>
      <c r="L348" s="43"/>
      <c r="M348" s="49">
        <f>SUMIF(CE349:CE352, 1, M349:M352)</f>
        <v>1389.78</v>
      </c>
      <c r="CE348">
        <v>1</v>
      </c>
    </row>
    <row r="349" spans="1:83" ht="28.5" x14ac:dyDescent="0.2">
      <c r="A349" s="40"/>
      <c r="B349" s="40"/>
      <c r="C349" s="40" t="s">
        <v>784</v>
      </c>
      <c r="D349" s="40" t="s">
        <v>786</v>
      </c>
      <c r="E349" s="41" t="s">
        <v>787</v>
      </c>
      <c r="F349" s="43">
        <v>0.85</v>
      </c>
      <c r="G349" s="43"/>
      <c r="H349" s="43">
        <f>SmtRes!CX301</f>
        <v>1.7</v>
      </c>
      <c r="I349" s="45">
        <f>SmtRes!CZ301</f>
        <v>346.73</v>
      </c>
      <c r="J349" s="44">
        <f>SmtRes!AJ301</f>
        <v>1.45</v>
      </c>
      <c r="K349" s="45">
        <f>ROUND(I349*J349, 2)</f>
        <v>502.76</v>
      </c>
      <c r="L349" s="44"/>
      <c r="M349" s="45">
        <f>SmtRes!DG301</f>
        <v>854.69</v>
      </c>
    </row>
    <row r="350" spans="1:83" ht="28.5" x14ac:dyDescent="0.2">
      <c r="A350" s="40"/>
      <c r="B350" s="40"/>
      <c r="C350" s="40" t="s">
        <v>788</v>
      </c>
      <c r="D350" s="40" t="s">
        <v>1002</v>
      </c>
      <c r="E350" s="41" t="s">
        <v>781</v>
      </c>
      <c r="F350" s="43">
        <f>SmtRes!DO301*SmtRes!AT301</f>
        <v>0.85</v>
      </c>
      <c r="G350" s="43"/>
      <c r="H350" s="43">
        <f>ROUND(F350*H344, 7)</f>
        <v>1.7</v>
      </c>
      <c r="I350" s="45"/>
      <c r="J350" s="44"/>
      <c r="K350" s="45">
        <f>ROUND(SmtRes!AG301/SmtRes!DO301, 2)</f>
        <v>649.42999999999995</v>
      </c>
      <c r="L350" s="44"/>
      <c r="M350" s="45">
        <f>SmtRes!DH301</f>
        <v>1104.03</v>
      </c>
      <c r="CE350">
        <v>1</v>
      </c>
    </row>
    <row r="351" spans="1:83" ht="28.5" x14ac:dyDescent="0.2">
      <c r="A351" s="40"/>
      <c r="B351" s="40"/>
      <c r="C351" s="40" t="s">
        <v>789</v>
      </c>
      <c r="D351" s="40" t="s">
        <v>791</v>
      </c>
      <c r="E351" s="41" t="s">
        <v>787</v>
      </c>
      <c r="F351" s="43">
        <v>0.22</v>
      </c>
      <c r="G351" s="43"/>
      <c r="H351" s="43">
        <f>SmtRes!CX302</f>
        <v>0.44</v>
      </c>
      <c r="I351" s="45"/>
      <c r="J351" s="44"/>
      <c r="K351" s="45">
        <f>SmtRes!CZ302</f>
        <v>649.04999999999995</v>
      </c>
      <c r="L351" s="44"/>
      <c r="M351" s="45">
        <f>SmtRes!DG302</f>
        <v>285.58</v>
      </c>
    </row>
    <row r="352" spans="1:83" ht="28.5" x14ac:dyDescent="0.2">
      <c r="A352" s="40"/>
      <c r="B352" s="40"/>
      <c r="C352" s="40" t="s">
        <v>788</v>
      </c>
      <c r="D352" s="40" t="s">
        <v>1002</v>
      </c>
      <c r="E352" s="41" t="s">
        <v>781</v>
      </c>
      <c r="F352" s="43">
        <f>SmtRes!DO302*SmtRes!AT302</f>
        <v>0.22</v>
      </c>
      <c r="G352" s="43"/>
      <c r="H352" s="43">
        <f>ROUND(F352*H344, 7)</f>
        <v>0.44</v>
      </c>
      <c r="I352" s="45"/>
      <c r="J352" s="44"/>
      <c r="K352" s="45">
        <f>ROUND(SmtRes!AG302/SmtRes!DO302, 2)</f>
        <v>649.42999999999995</v>
      </c>
      <c r="L352" s="44"/>
      <c r="M352" s="45">
        <f>SmtRes!DH302</f>
        <v>285.75</v>
      </c>
      <c r="CE352">
        <v>1</v>
      </c>
    </row>
    <row r="353" spans="1:82" ht="15" x14ac:dyDescent="0.2">
      <c r="A353" s="39"/>
      <c r="B353" s="39"/>
      <c r="C353" s="43">
        <v>4</v>
      </c>
      <c r="D353" s="39" t="s">
        <v>1047</v>
      </c>
      <c r="E353" s="41"/>
      <c r="F353" s="48"/>
      <c r="G353" s="43"/>
      <c r="H353" s="48"/>
      <c r="I353" s="43"/>
      <c r="J353" s="43"/>
      <c r="K353" s="43"/>
      <c r="L353" s="43"/>
      <c r="M353" s="49">
        <f>SUM(M354:M358)-SUMIF(CE354:CE358, 1, M354:M358)</f>
        <v>113.43</v>
      </c>
    </row>
    <row r="354" spans="1:82" ht="14.25" x14ac:dyDescent="0.2">
      <c r="A354" s="40"/>
      <c r="B354" s="40"/>
      <c r="C354" s="40" t="s">
        <v>832</v>
      </c>
      <c r="D354" s="40" t="s">
        <v>834</v>
      </c>
      <c r="E354" s="41" t="s">
        <v>83</v>
      </c>
      <c r="F354" s="43">
        <v>0.1</v>
      </c>
      <c r="G354" s="43"/>
      <c r="H354" s="43">
        <f>SmtRes!CX303</f>
        <v>0.2</v>
      </c>
      <c r="I354" s="45">
        <f>SmtRes!CZ303</f>
        <v>238.29</v>
      </c>
      <c r="J354" s="44">
        <f>SmtRes!AI303</f>
        <v>1.63</v>
      </c>
      <c r="K354" s="45">
        <f>ROUND(I354*J354, 2)</f>
        <v>388.41</v>
      </c>
      <c r="L354" s="44"/>
      <c r="M354" s="45">
        <f>SmtRes!DF303</f>
        <v>77.680000000000007</v>
      </c>
    </row>
    <row r="355" spans="1:82" ht="14.25" x14ac:dyDescent="0.2">
      <c r="A355" s="40"/>
      <c r="B355" s="40"/>
      <c r="C355" s="40" t="s">
        <v>835</v>
      </c>
      <c r="D355" s="40" t="s">
        <v>837</v>
      </c>
      <c r="E355" s="41" t="s">
        <v>83</v>
      </c>
      <c r="F355" s="43">
        <v>0.03</v>
      </c>
      <c r="G355" s="43"/>
      <c r="H355" s="43">
        <f>SmtRes!CX304</f>
        <v>0.06</v>
      </c>
      <c r="I355" s="45">
        <f>SmtRes!CZ304</f>
        <v>58.53</v>
      </c>
      <c r="J355" s="44">
        <f>SmtRes!AI304</f>
        <v>1.63</v>
      </c>
      <c r="K355" s="45">
        <f>ROUND(I355*J355, 2)</f>
        <v>95.4</v>
      </c>
      <c r="L355" s="44"/>
      <c r="M355" s="45">
        <f>SmtRes!DF304</f>
        <v>5.72</v>
      </c>
    </row>
    <row r="356" spans="1:82" ht="14.25" x14ac:dyDescent="0.2">
      <c r="A356" s="40"/>
      <c r="B356" s="40"/>
      <c r="C356" s="40" t="s">
        <v>838</v>
      </c>
      <c r="D356" s="40" t="s">
        <v>840</v>
      </c>
      <c r="E356" s="41" t="s">
        <v>83</v>
      </c>
      <c r="F356" s="43">
        <v>0.02</v>
      </c>
      <c r="G356" s="43"/>
      <c r="H356" s="43">
        <f>SmtRes!CX306</f>
        <v>0.04</v>
      </c>
      <c r="I356" s="45">
        <f>SmtRes!CZ306</f>
        <v>56.11</v>
      </c>
      <c r="J356" s="44">
        <f>SmtRes!AI306</f>
        <v>1.55</v>
      </c>
      <c r="K356" s="45">
        <f>ROUND(I356*J356, 2)</f>
        <v>86.97</v>
      </c>
      <c r="L356" s="44"/>
      <c r="M356" s="45">
        <f>SmtRes!DF306</f>
        <v>3.48</v>
      </c>
    </row>
    <row r="357" spans="1:82" ht="14.25" x14ac:dyDescent="0.2">
      <c r="A357" s="40"/>
      <c r="B357" s="40"/>
      <c r="C357" s="40" t="s">
        <v>841</v>
      </c>
      <c r="D357" s="40" t="s">
        <v>843</v>
      </c>
      <c r="E357" s="41" t="s">
        <v>40</v>
      </c>
      <c r="F357" s="43">
        <v>1E-4</v>
      </c>
      <c r="G357" s="43"/>
      <c r="H357" s="43">
        <f>SmtRes!CX309</f>
        <v>2.0000000000000001E-4</v>
      </c>
      <c r="I357" s="45">
        <f>SmtRes!CZ309</f>
        <v>80020.98</v>
      </c>
      <c r="J357" s="44">
        <f>SmtRes!AI309</f>
        <v>1.32</v>
      </c>
      <c r="K357" s="45">
        <f>ROUND(I357*J357, 2)</f>
        <v>105627.69</v>
      </c>
      <c r="L357" s="44"/>
      <c r="M357" s="45">
        <f>SmtRes!DF309</f>
        <v>21.13</v>
      </c>
    </row>
    <row r="358" spans="1:82" ht="14.25" x14ac:dyDescent="0.2">
      <c r="A358" s="40"/>
      <c r="B358" s="40"/>
      <c r="C358" s="40" t="s">
        <v>844</v>
      </c>
      <c r="D358" s="40" t="s">
        <v>846</v>
      </c>
      <c r="E358" s="41" t="s">
        <v>83</v>
      </c>
      <c r="F358" s="43">
        <v>0.03</v>
      </c>
      <c r="G358" s="43"/>
      <c r="H358" s="43">
        <f>SmtRes!CX310</f>
        <v>0.06</v>
      </c>
      <c r="I358" s="45">
        <f>SmtRes!CZ310</f>
        <v>60.6</v>
      </c>
      <c r="J358" s="44">
        <f>SmtRes!AI310</f>
        <v>1.49</v>
      </c>
      <c r="K358" s="45">
        <f>ROUND(I358*J358, 2)</f>
        <v>90.29</v>
      </c>
      <c r="L358" s="44"/>
      <c r="M358" s="45">
        <f>SmtRes!DF310</f>
        <v>5.42</v>
      </c>
    </row>
    <row r="359" spans="1:82" ht="14.25" x14ac:dyDescent="0.2">
      <c r="A359" s="40"/>
      <c r="B359" s="40"/>
      <c r="C359" s="40" t="str">
        <f>EtalonRes!I307</f>
        <v>07.2.07.13</v>
      </c>
      <c r="D359" s="40" t="str">
        <f>EtalonRes!K307</f>
        <v>Хомуты стальные</v>
      </c>
      <c r="E359" s="41" t="str">
        <f>EtalonRes!O307</f>
        <v>кг</v>
      </c>
      <c r="F359" s="43">
        <f>EtalonRes!X307</f>
        <v>0</v>
      </c>
      <c r="G359" s="43"/>
      <c r="H359" s="43">
        <f>ROUND(EtalonRes!AG307*Source!I186, 7)</f>
        <v>0</v>
      </c>
      <c r="I359" s="45"/>
      <c r="J359" s="44"/>
      <c r="K359" s="45"/>
      <c r="L359" s="44"/>
      <c r="M359" s="45"/>
    </row>
    <row r="360" spans="1:82" ht="14.25" x14ac:dyDescent="0.2">
      <c r="A360" s="40"/>
      <c r="B360" s="40"/>
      <c r="C360" s="40" t="str">
        <f>EtalonRes!I308</f>
        <v>08.3.04.02</v>
      </c>
      <c r="D360" s="40" t="str">
        <f>EtalonRes!K308</f>
        <v>Сталь стержневая диаметром до 10 мм</v>
      </c>
      <c r="E360" s="41" t="str">
        <f>EtalonRes!O308</f>
        <v>т</v>
      </c>
      <c r="F360" s="43">
        <f>EtalonRes!X308</f>
        <v>0</v>
      </c>
      <c r="G360" s="43"/>
      <c r="H360" s="43">
        <f>ROUND(EtalonRes!AG308*Source!I186, 7)</f>
        <v>0</v>
      </c>
      <c r="I360" s="45"/>
      <c r="J360" s="44"/>
      <c r="K360" s="45"/>
      <c r="L360" s="44"/>
      <c r="M360" s="45"/>
    </row>
    <row r="361" spans="1:82" ht="28.5" x14ac:dyDescent="0.2">
      <c r="A361" s="40"/>
      <c r="B361" s="40"/>
      <c r="C361" s="40" t="str">
        <f>EtalonRes!I311</f>
        <v>22.2.01.04</v>
      </c>
      <c r="D361" s="40" t="str">
        <f>EtalonRes!K311</f>
        <v>Изоляторы линейные штыревые фарфоровые</v>
      </c>
      <c r="E361" s="41" t="str">
        <f>EtalonRes!O311</f>
        <v>ШТ</v>
      </c>
      <c r="F361" s="43">
        <f>EtalonRes!X311</f>
        <v>0</v>
      </c>
      <c r="G361" s="43"/>
      <c r="H361" s="43">
        <f>ROUND(EtalonRes!AG311*Source!I186, 7)</f>
        <v>0</v>
      </c>
      <c r="I361" s="45"/>
      <c r="J361" s="44"/>
      <c r="K361" s="45"/>
      <c r="L361" s="44"/>
      <c r="M361" s="45"/>
    </row>
    <row r="362" spans="1:82" ht="14.25" x14ac:dyDescent="0.2">
      <c r="A362" s="40"/>
      <c r="B362" s="40"/>
      <c r="C362" s="40" t="str">
        <f>EtalonRes!I312</f>
        <v>22.2.02.03</v>
      </c>
      <c r="D362" s="50" t="str">
        <f>EtalonRes!K312</f>
        <v>Детали крепления стальные</v>
      </c>
      <c r="E362" s="51" t="str">
        <f>EtalonRes!O312</f>
        <v>кг</v>
      </c>
      <c r="F362" s="52">
        <f>EtalonRes!X312</f>
        <v>0</v>
      </c>
      <c r="G362" s="52"/>
      <c r="H362" s="52">
        <f>ROUND(EtalonRes!AG312*Source!I186, 7)</f>
        <v>0</v>
      </c>
      <c r="I362" s="53"/>
      <c r="J362" s="54"/>
      <c r="K362" s="53"/>
      <c r="L362" s="54"/>
      <c r="M362" s="53"/>
    </row>
    <row r="363" spans="1:82" ht="15" x14ac:dyDescent="0.2">
      <c r="A363" s="40"/>
      <c r="B363" s="40"/>
      <c r="C363" s="40"/>
      <c r="D363" s="57" t="s">
        <v>1004</v>
      </c>
      <c r="E363" s="41"/>
      <c r="F363" s="43"/>
      <c r="G363" s="43"/>
      <c r="H363" s="43"/>
      <c r="I363" s="45"/>
      <c r="J363" s="44"/>
      <c r="K363" s="45"/>
      <c r="L363" s="44"/>
      <c r="M363" s="45">
        <f>M345+M347+M348+M353</f>
        <v>7144.5000000000009</v>
      </c>
    </row>
    <row r="364" spans="1:82" ht="14.25" x14ac:dyDescent="0.2">
      <c r="A364" s="40"/>
      <c r="B364" s="40"/>
      <c r="C364" s="40"/>
      <c r="D364" s="40" t="s">
        <v>1005</v>
      </c>
      <c r="E364" s="41"/>
      <c r="F364" s="43"/>
      <c r="G364" s="43"/>
      <c r="H364" s="43"/>
      <c r="I364" s="45"/>
      <c r="J364" s="44"/>
      <c r="K364" s="45"/>
      <c r="L364" s="44"/>
      <c r="M364" s="45">
        <f>SUM(AR344:AR367)+SUM(AS344:AS367)+SUM(AT344:AT367)+SUM(AU344:AU367)+SUM(AV344:AV367)</f>
        <v>5890.8</v>
      </c>
    </row>
    <row r="365" spans="1:82" ht="14.25" x14ac:dyDescent="0.2">
      <c r="A365" s="40"/>
      <c r="B365" s="40"/>
      <c r="C365" s="40" t="s">
        <v>26</v>
      </c>
      <c r="D365" s="40" t="s">
        <v>1006</v>
      </c>
      <c r="E365" s="41" t="s">
        <v>57</v>
      </c>
      <c r="F365" s="43">
        <f>Source!BZ186</f>
        <v>103</v>
      </c>
      <c r="G365" s="43"/>
      <c r="H365" s="43">
        <f>Source!AT186</f>
        <v>103</v>
      </c>
      <c r="I365" s="45"/>
      <c r="J365" s="44"/>
      <c r="K365" s="45"/>
      <c r="L365" s="44"/>
      <c r="M365" s="45">
        <f>SUM(AZ344:AZ367)</f>
        <v>6067.52</v>
      </c>
    </row>
    <row r="366" spans="1:82" ht="14.25" x14ac:dyDescent="0.2">
      <c r="A366" s="50"/>
      <c r="B366" s="50"/>
      <c r="C366" s="50" t="s">
        <v>27</v>
      </c>
      <c r="D366" s="50" t="s">
        <v>1007</v>
      </c>
      <c r="E366" s="51" t="s">
        <v>57</v>
      </c>
      <c r="F366" s="52">
        <f>Source!CA186</f>
        <v>60</v>
      </c>
      <c r="G366" s="52"/>
      <c r="H366" s="52">
        <f>Source!AU186</f>
        <v>60</v>
      </c>
      <c r="I366" s="53"/>
      <c r="J366" s="54"/>
      <c r="K366" s="53"/>
      <c r="L366" s="54"/>
      <c r="M366" s="53">
        <f>SUM(BA344:BA367)</f>
        <v>3534.48</v>
      </c>
    </row>
    <row r="367" spans="1:82" ht="15" x14ac:dyDescent="0.2">
      <c r="D367" s="128" t="s">
        <v>1008</v>
      </c>
      <c r="E367" s="128"/>
      <c r="F367" s="128"/>
      <c r="G367" s="128"/>
      <c r="H367" s="128"/>
      <c r="I367" s="128"/>
      <c r="J367" s="129">
        <f>IF(F344&lt;&gt;0,L367/F344, 0)</f>
        <v>8373.25</v>
      </c>
      <c r="K367" s="129"/>
      <c r="L367" s="129">
        <f>M345+M347+M353+M365+M366+M348</f>
        <v>16746.5</v>
      </c>
      <c r="M367" s="129"/>
      <c r="AD367">
        <f>ROUND((Source!AT186/100)*((ROUND(SUMIF(SmtRes!AQ299:'SmtRes'!AQ312,"=1",SmtRes!AD299:'SmtRes'!AD312)*Source!I186, 2)+ROUND(SUMIF(SmtRes!AQ299:'SmtRes'!AQ312,"=1",SmtRes!AC299:'SmtRes'!AC312)*Source!I186, 2))), 2)</f>
        <v>3908.64</v>
      </c>
      <c r="AE367">
        <f>ROUND((Source!AU186/100)*((ROUND(SUMIF(SmtRes!AQ299:'SmtRes'!AQ312,"=1",SmtRes!AD299:'SmtRes'!AD312)*Source!I186, 2)+ROUND(SUMIF(SmtRes!AQ299:'SmtRes'!AQ312,"=1",SmtRes!AC299:'SmtRes'!AC312)*Source!I186, 2))), 2)</f>
        <v>2276.88</v>
      </c>
      <c r="AN367" s="55">
        <f>M345+M347+M353+M365+M366+M348</f>
        <v>16746.5</v>
      </c>
      <c r="AO367" s="55">
        <f>M347</f>
        <v>1140.27</v>
      </c>
      <c r="AQ367" t="s">
        <v>1009</v>
      </c>
      <c r="AR367" s="55">
        <f>M345</f>
        <v>4501.0200000000004</v>
      </c>
      <c r="AT367" s="55">
        <f>M348</f>
        <v>1389.78</v>
      </c>
      <c r="AV367" t="s">
        <v>1009</v>
      </c>
      <c r="AW367" s="55">
        <f>M353</f>
        <v>113.43</v>
      </c>
      <c r="AZ367">
        <f>Source!X186</f>
        <v>6067.52</v>
      </c>
      <c r="BA367">
        <f>Source!Y186</f>
        <v>3534.48</v>
      </c>
      <c r="CD367">
        <v>1</v>
      </c>
    </row>
    <row r="368" spans="1:82" ht="28.5" x14ac:dyDescent="0.2">
      <c r="A368" s="38" t="s">
        <v>408</v>
      </c>
      <c r="B368" s="38" t="s">
        <v>408</v>
      </c>
      <c r="C368" s="40" t="s">
        <v>1052</v>
      </c>
      <c r="D368" s="40" t="str">
        <f>Source!G192</f>
        <v>Установка разрядников: с помощью механизмов</v>
      </c>
      <c r="E368" s="41" t="str">
        <f>Source!H192</f>
        <v>КОМПЛ</v>
      </c>
      <c r="F368" s="43">
        <f>Source!K192</f>
        <v>1</v>
      </c>
      <c r="G368" s="43"/>
      <c r="H368" s="43">
        <f>Source!I192</f>
        <v>1</v>
      </c>
      <c r="I368" s="45"/>
      <c r="J368" s="44"/>
      <c r="K368" s="45"/>
      <c r="L368" s="44"/>
      <c r="M368" s="45"/>
    </row>
    <row r="369" spans="1:83" ht="15" x14ac:dyDescent="0.2">
      <c r="A369" s="39"/>
      <c r="B369" s="39"/>
      <c r="C369" s="43">
        <v>1</v>
      </c>
      <c r="D369" s="39" t="s">
        <v>1000</v>
      </c>
      <c r="E369" s="41" t="s">
        <v>781</v>
      </c>
      <c r="F369" s="48"/>
      <c r="G369" s="43"/>
      <c r="H369" s="48">
        <f>Source!U192</f>
        <v>3.76</v>
      </c>
      <c r="I369" s="43"/>
      <c r="J369" s="43"/>
      <c r="K369" s="43"/>
      <c r="L369" s="43"/>
      <c r="M369" s="49">
        <f>SUM(M370:M370)-SUMIF(CE370:CE370, 1, M370:M370)</f>
        <v>2250.5100000000002</v>
      </c>
    </row>
    <row r="370" spans="1:83" ht="14.25" x14ac:dyDescent="0.2">
      <c r="A370" s="40"/>
      <c r="B370" s="40"/>
      <c r="C370" s="40" t="s">
        <v>800</v>
      </c>
      <c r="D370" s="40" t="s">
        <v>801</v>
      </c>
      <c r="E370" s="41" t="s">
        <v>781</v>
      </c>
      <c r="F370" s="43">
        <v>3.76</v>
      </c>
      <c r="G370" s="43"/>
      <c r="H370" s="43">
        <f>SmtRes!CX313</f>
        <v>3.76</v>
      </c>
      <c r="I370" s="45"/>
      <c r="J370" s="44"/>
      <c r="K370" s="45">
        <f>SmtRes!CZ313</f>
        <v>598.54</v>
      </c>
      <c r="L370" s="44"/>
      <c r="M370" s="45">
        <f>SmtRes!DI313</f>
        <v>2250.5100000000002</v>
      </c>
    </row>
    <row r="371" spans="1:83" ht="15" x14ac:dyDescent="0.2">
      <c r="A371" s="39"/>
      <c r="B371" s="39"/>
      <c r="C371" s="43">
        <v>2</v>
      </c>
      <c r="D371" s="39" t="s">
        <v>1001</v>
      </c>
      <c r="E371" s="41"/>
      <c r="F371" s="48"/>
      <c r="G371" s="43"/>
      <c r="H371" s="48"/>
      <c r="I371" s="43"/>
      <c r="J371" s="43"/>
      <c r="K371" s="43"/>
      <c r="L371" s="43"/>
      <c r="M371" s="49">
        <f>SUM(M372:M376)-SUMIF(CE372:CE376, 1, M372:M376)</f>
        <v>570.14000000000033</v>
      </c>
    </row>
    <row r="372" spans="1:83" ht="15" x14ac:dyDescent="0.2">
      <c r="A372" s="39"/>
      <c r="B372" s="39"/>
      <c r="C372" s="43"/>
      <c r="D372" s="39" t="s">
        <v>1003</v>
      </c>
      <c r="E372" s="41" t="s">
        <v>781</v>
      </c>
      <c r="F372" s="48"/>
      <c r="G372" s="43"/>
      <c r="H372" s="48">
        <f>Source!V192</f>
        <v>1.07</v>
      </c>
      <c r="I372" s="43"/>
      <c r="J372" s="43"/>
      <c r="K372" s="43"/>
      <c r="L372" s="43"/>
      <c r="M372" s="49">
        <f>SUMIF(CE373:CE376, 1, M373:M376)</f>
        <v>694.89</v>
      </c>
      <c r="CE372">
        <v>1</v>
      </c>
    </row>
    <row r="373" spans="1:83" ht="28.5" x14ac:dyDescent="0.2">
      <c r="A373" s="40"/>
      <c r="B373" s="40"/>
      <c r="C373" s="40" t="s">
        <v>784</v>
      </c>
      <c r="D373" s="40" t="s">
        <v>786</v>
      </c>
      <c r="E373" s="41" t="s">
        <v>787</v>
      </c>
      <c r="F373" s="43">
        <v>0.85</v>
      </c>
      <c r="G373" s="43"/>
      <c r="H373" s="43">
        <f>SmtRes!CX315</f>
        <v>0.85</v>
      </c>
      <c r="I373" s="45">
        <f>SmtRes!CZ315</f>
        <v>346.73</v>
      </c>
      <c r="J373" s="44">
        <f>SmtRes!AJ315</f>
        <v>1.45</v>
      </c>
      <c r="K373" s="45">
        <f>ROUND(I373*J373, 2)</f>
        <v>502.76</v>
      </c>
      <c r="L373" s="44"/>
      <c r="M373" s="45">
        <f>SmtRes!DG315</f>
        <v>427.35</v>
      </c>
    </row>
    <row r="374" spans="1:83" ht="28.5" x14ac:dyDescent="0.2">
      <c r="A374" s="40"/>
      <c r="B374" s="40"/>
      <c r="C374" s="40" t="s">
        <v>788</v>
      </c>
      <c r="D374" s="40" t="s">
        <v>1002</v>
      </c>
      <c r="E374" s="41" t="s">
        <v>781</v>
      </c>
      <c r="F374" s="43">
        <f>SmtRes!DO315*SmtRes!AT315</f>
        <v>0.85</v>
      </c>
      <c r="G374" s="43"/>
      <c r="H374" s="43">
        <f>ROUND(F374*H368, 7)</f>
        <v>0.85</v>
      </c>
      <c r="I374" s="45"/>
      <c r="J374" s="44"/>
      <c r="K374" s="45">
        <f>ROUND(SmtRes!AG315/SmtRes!DO315, 2)</f>
        <v>649.42999999999995</v>
      </c>
      <c r="L374" s="44"/>
      <c r="M374" s="45">
        <f>SmtRes!DH315</f>
        <v>552.02</v>
      </c>
      <c r="CE374">
        <v>1</v>
      </c>
    </row>
    <row r="375" spans="1:83" ht="28.5" x14ac:dyDescent="0.2">
      <c r="A375" s="40"/>
      <c r="B375" s="40"/>
      <c r="C375" s="40" t="s">
        <v>789</v>
      </c>
      <c r="D375" s="40" t="s">
        <v>791</v>
      </c>
      <c r="E375" s="41" t="s">
        <v>787</v>
      </c>
      <c r="F375" s="43">
        <v>0.22</v>
      </c>
      <c r="G375" s="43"/>
      <c r="H375" s="43">
        <f>SmtRes!CX316</f>
        <v>0.22</v>
      </c>
      <c r="I375" s="45"/>
      <c r="J375" s="44"/>
      <c r="K375" s="45">
        <f>SmtRes!CZ316</f>
        <v>649.04999999999995</v>
      </c>
      <c r="L375" s="44"/>
      <c r="M375" s="45">
        <f>SmtRes!DG316</f>
        <v>142.79</v>
      </c>
    </row>
    <row r="376" spans="1:83" ht="28.5" x14ac:dyDescent="0.2">
      <c r="A376" s="40"/>
      <c r="B376" s="40"/>
      <c r="C376" s="40" t="s">
        <v>788</v>
      </c>
      <c r="D376" s="40" t="s">
        <v>1002</v>
      </c>
      <c r="E376" s="41" t="s">
        <v>781</v>
      </c>
      <c r="F376" s="43">
        <f>SmtRes!DO316*SmtRes!AT316</f>
        <v>0.22</v>
      </c>
      <c r="G376" s="43"/>
      <c r="H376" s="43">
        <f>ROUND(F376*H368, 7)</f>
        <v>0.22</v>
      </c>
      <c r="I376" s="45"/>
      <c r="J376" s="44"/>
      <c r="K376" s="45">
        <f>ROUND(SmtRes!AG316/SmtRes!DO316, 2)</f>
        <v>649.42999999999995</v>
      </c>
      <c r="L376" s="44"/>
      <c r="M376" s="45">
        <f>SmtRes!DH316</f>
        <v>142.87</v>
      </c>
      <c r="CE376">
        <v>1</v>
      </c>
    </row>
    <row r="377" spans="1:83" ht="15" x14ac:dyDescent="0.2">
      <c r="A377" s="39"/>
      <c r="B377" s="39"/>
      <c r="C377" s="43">
        <v>4</v>
      </c>
      <c r="D377" s="39" t="s">
        <v>1047</v>
      </c>
      <c r="E377" s="41"/>
      <c r="F377" s="48"/>
      <c r="G377" s="43"/>
      <c r="H377" s="48"/>
      <c r="I377" s="43"/>
      <c r="J377" s="43"/>
      <c r="K377" s="43"/>
      <c r="L377" s="43"/>
      <c r="M377" s="49">
        <f>SUM(M378:M382)-SUMIF(CE378:CE382, 1, M378:M382)</f>
        <v>56.710000000000008</v>
      </c>
    </row>
    <row r="378" spans="1:83" ht="14.25" x14ac:dyDescent="0.2">
      <c r="A378" s="40"/>
      <c r="B378" s="40"/>
      <c r="C378" s="40" t="s">
        <v>832</v>
      </c>
      <c r="D378" s="40" t="s">
        <v>834</v>
      </c>
      <c r="E378" s="41" t="s">
        <v>83</v>
      </c>
      <c r="F378" s="43">
        <v>0.1</v>
      </c>
      <c r="G378" s="43"/>
      <c r="H378" s="43">
        <f>SmtRes!CX317</f>
        <v>0.1</v>
      </c>
      <c r="I378" s="45">
        <f>SmtRes!CZ317</f>
        <v>238.29</v>
      </c>
      <c r="J378" s="44">
        <f>SmtRes!AI317</f>
        <v>1.63</v>
      </c>
      <c r="K378" s="45">
        <f>ROUND(I378*J378, 2)</f>
        <v>388.41</v>
      </c>
      <c r="L378" s="44"/>
      <c r="M378" s="45">
        <f>SmtRes!DF317</f>
        <v>38.840000000000003</v>
      </c>
    </row>
    <row r="379" spans="1:83" ht="14.25" x14ac:dyDescent="0.2">
      <c r="A379" s="40"/>
      <c r="B379" s="40"/>
      <c r="C379" s="40" t="s">
        <v>835</v>
      </c>
      <c r="D379" s="40" t="s">
        <v>837</v>
      </c>
      <c r="E379" s="41" t="s">
        <v>83</v>
      </c>
      <c r="F379" s="43">
        <v>0.03</v>
      </c>
      <c r="G379" s="43"/>
      <c r="H379" s="43">
        <f>SmtRes!CX318</f>
        <v>0.03</v>
      </c>
      <c r="I379" s="45">
        <f>SmtRes!CZ318</f>
        <v>58.53</v>
      </c>
      <c r="J379" s="44">
        <f>SmtRes!AI318</f>
        <v>1.63</v>
      </c>
      <c r="K379" s="45">
        <f>ROUND(I379*J379, 2)</f>
        <v>95.4</v>
      </c>
      <c r="L379" s="44"/>
      <c r="M379" s="45">
        <f>SmtRes!DF318</f>
        <v>2.86</v>
      </c>
    </row>
    <row r="380" spans="1:83" ht="14.25" x14ac:dyDescent="0.2">
      <c r="A380" s="40"/>
      <c r="B380" s="40"/>
      <c r="C380" s="40" t="s">
        <v>838</v>
      </c>
      <c r="D380" s="40" t="s">
        <v>840</v>
      </c>
      <c r="E380" s="41" t="s">
        <v>83</v>
      </c>
      <c r="F380" s="43">
        <v>0.02</v>
      </c>
      <c r="G380" s="43"/>
      <c r="H380" s="43">
        <f>SmtRes!CX320</f>
        <v>0.02</v>
      </c>
      <c r="I380" s="45">
        <f>SmtRes!CZ320</f>
        <v>56.11</v>
      </c>
      <c r="J380" s="44">
        <f>SmtRes!AI320</f>
        <v>1.55</v>
      </c>
      <c r="K380" s="45">
        <f>ROUND(I380*J380, 2)</f>
        <v>86.97</v>
      </c>
      <c r="L380" s="44"/>
      <c r="M380" s="45">
        <f>SmtRes!DF320</f>
        <v>1.74</v>
      </c>
    </row>
    <row r="381" spans="1:83" ht="14.25" x14ac:dyDescent="0.2">
      <c r="A381" s="40"/>
      <c r="B381" s="40"/>
      <c r="C381" s="40" t="s">
        <v>841</v>
      </c>
      <c r="D381" s="40" t="s">
        <v>843</v>
      </c>
      <c r="E381" s="41" t="s">
        <v>40</v>
      </c>
      <c r="F381" s="43">
        <v>1E-4</v>
      </c>
      <c r="G381" s="43"/>
      <c r="H381" s="43">
        <f>SmtRes!CX323</f>
        <v>1E-4</v>
      </c>
      <c r="I381" s="45">
        <f>SmtRes!CZ323</f>
        <v>80020.98</v>
      </c>
      <c r="J381" s="44">
        <f>SmtRes!AI323</f>
        <v>1.32</v>
      </c>
      <c r="K381" s="45">
        <f>ROUND(I381*J381, 2)</f>
        <v>105627.69</v>
      </c>
      <c r="L381" s="44"/>
      <c r="M381" s="45">
        <f>SmtRes!DF323</f>
        <v>10.56</v>
      </c>
    </row>
    <row r="382" spans="1:83" ht="14.25" x14ac:dyDescent="0.2">
      <c r="A382" s="40"/>
      <c r="B382" s="40"/>
      <c r="C382" s="40" t="s">
        <v>844</v>
      </c>
      <c r="D382" s="40" t="s">
        <v>846</v>
      </c>
      <c r="E382" s="41" t="s">
        <v>83</v>
      </c>
      <c r="F382" s="43">
        <v>0.03</v>
      </c>
      <c r="G382" s="43"/>
      <c r="H382" s="43">
        <f>SmtRes!CX324</f>
        <v>0.03</v>
      </c>
      <c r="I382" s="45">
        <f>SmtRes!CZ324</f>
        <v>60.6</v>
      </c>
      <c r="J382" s="44">
        <f>SmtRes!AI324</f>
        <v>1.49</v>
      </c>
      <c r="K382" s="45">
        <f>ROUND(I382*J382, 2)</f>
        <v>90.29</v>
      </c>
      <c r="L382" s="44"/>
      <c r="M382" s="45">
        <f>SmtRes!DF324</f>
        <v>2.71</v>
      </c>
    </row>
    <row r="383" spans="1:83" ht="14.25" x14ac:dyDescent="0.2">
      <c r="A383" s="40"/>
      <c r="B383" s="40"/>
      <c r="C383" s="40" t="str">
        <f>EtalonRes!I321</f>
        <v>07.2.07.13</v>
      </c>
      <c r="D383" s="40" t="str">
        <f>EtalonRes!K321</f>
        <v>Хомуты стальные</v>
      </c>
      <c r="E383" s="41" t="str">
        <f>EtalonRes!O321</f>
        <v>кг</v>
      </c>
      <c r="F383" s="43">
        <f>EtalonRes!X321</f>
        <v>0</v>
      </c>
      <c r="G383" s="43"/>
      <c r="H383" s="43">
        <f>ROUND(EtalonRes!AG321*Source!I192, 7)</f>
        <v>0</v>
      </c>
      <c r="I383" s="45"/>
      <c r="J383" s="44"/>
      <c r="K383" s="45"/>
      <c r="L383" s="44"/>
      <c r="M383" s="45"/>
    </row>
    <row r="384" spans="1:83" ht="14.25" x14ac:dyDescent="0.2">
      <c r="A384" s="40"/>
      <c r="B384" s="40"/>
      <c r="C384" s="40" t="str">
        <f>EtalonRes!I322</f>
        <v>08.3.04.02</v>
      </c>
      <c r="D384" s="40" t="str">
        <f>EtalonRes!K322</f>
        <v>Сталь стержневая диаметром до 10 мм</v>
      </c>
      <c r="E384" s="41" t="str">
        <f>EtalonRes!O322</f>
        <v>т</v>
      </c>
      <c r="F384" s="43">
        <f>EtalonRes!X322</f>
        <v>0</v>
      </c>
      <c r="G384" s="43"/>
      <c r="H384" s="43">
        <f>ROUND(EtalonRes!AG322*Source!I192, 7)</f>
        <v>0</v>
      </c>
      <c r="I384" s="45"/>
      <c r="J384" s="44"/>
      <c r="K384" s="45"/>
      <c r="L384" s="44"/>
      <c r="M384" s="45"/>
    </row>
    <row r="385" spans="1:82" ht="28.5" x14ac:dyDescent="0.2">
      <c r="A385" s="40"/>
      <c r="B385" s="40"/>
      <c r="C385" s="40" t="str">
        <f>EtalonRes!I325</f>
        <v>22.2.01.04</v>
      </c>
      <c r="D385" s="40" t="str">
        <f>EtalonRes!K325</f>
        <v>Изоляторы линейные штыревые фарфоровые</v>
      </c>
      <c r="E385" s="41" t="str">
        <f>EtalonRes!O325</f>
        <v>ШТ</v>
      </c>
      <c r="F385" s="43">
        <f>EtalonRes!X325</f>
        <v>0</v>
      </c>
      <c r="G385" s="43"/>
      <c r="H385" s="43">
        <f>ROUND(EtalonRes!AG325*Source!I192, 7)</f>
        <v>0</v>
      </c>
      <c r="I385" s="45"/>
      <c r="J385" s="44"/>
      <c r="K385" s="45"/>
      <c r="L385" s="44"/>
      <c r="M385" s="45"/>
    </row>
    <row r="386" spans="1:82" ht="14.25" x14ac:dyDescent="0.2">
      <c r="A386" s="40"/>
      <c r="B386" s="40"/>
      <c r="C386" s="40" t="str">
        <f>EtalonRes!I326</f>
        <v>22.2.02.03</v>
      </c>
      <c r="D386" s="50" t="str">
        <f>EtalonRes!K326</f>
        <v>Детали крепления стальные</v>
      </c>
      <c r="E386" s="51" t="str">
        <f>EtalonRes!O326</f>
        <v>кг</v>
      </c>
      <c r="F386" s="52">
        <f>EtalonRes!X326</f>
        <v>0</v>
      </c>
      <c r="G386" s="52"/>
      <c r="H386" s="52">
        <f>ROUND(EtalonRes!AG326*Source!I192, 7)</f>
        <v>0</v>
      </c>
      <c r="I386" s="53"/>
      <c r="J386" s="54"/>
      <c r="K386" s="53"/>
      <c r="L386" s="54"/>
      <c r="M386" s="53"/>
    </row>
    <row r="387" spans="1:82" ht="15" x14ac:dyDescent="0.2">
      <c r="A387" s="40"/>
      <c r="B387" s="40"/>
      <c r="C387" s="40"/>
      <c r="D387" s="57" t="s">
        <v>1004</v>
      </c>
      <c r="E387" s="41"/>
      <c r="F387" s="43"/>
      <c r="G387" s="43"/>
      <c r="H387" s="43"/>
      <c r="I387" s="45"/>
      <c r="J387" s="44"/>
      <c r="K387" s="45"/>
      <c r="L387" s="44"/>
      <c r="M387" s="45">
        <f>M369+M371+M372+M377</f>
        <v>3572.2500000000005</v>
      </c>
    </row>
    <row r="388" spans="1:82" ht="14.25" x14ac:dyDescent="0.2">
      <c r="A388" s="40"/>
      <c r="B388" s="40"/>
      <c r="C388" s="40"/>
      <c r="D388" s="40" t="s">
        <v>1005</v>
      </c>
      <c r="E388" s="41"/>
      <c r="F388" s="43"/>
      <c r="G388" s="43"/>
      <c r="H388" s="43"/>
      <c r="I388" s="45"/>
      <c r="J388" s="44"/>
      <c r="K388" s="45"/>
      <c r="L388" s="44"/>
      <c r="M388" s="45">
        <f>SUM(AR368:AR391)+SUM(AS368:AS391)+SUM(AT368:AT391)+SUM(AU368:AU391)+SUM(AV368:AV391)</f>
        <v>2945.4</v>
      </c>
    </row>
    <row r="389" spans="1:82" ht="14.25" x14ac:dyDescent="0.2">
      <c r="A389" s="40"/>
      <c r="B389" s="40"/>
      <c r="C389" s="40" t="s">
        <v>26</v>
      </c>
      <c r="D389" s="40" t="s">
        <v>1006</v>
      </c>
      <c r="E389" s="41" t="s">
        <v>57</v>
      </c>
      <c r="F389" s="43">
        <f>Source!BZ192</f>
        <v>103</v>
      </c>
      <c r="G389" s="43"/>
      <c r="H389" s="43">
        <f>Source!AT192</f>
        <v>103</v>
      </c>
      <c r="I389" s="45"/>
      <c r="J389" s="44"/>
      <c r="K389" s="45"/>
      <c r="L389" s="44"/>
      <c r="M389" s="45">
        <f>SUM(AZ368:AZ391)</f>
        <v>3033.76</v>
      </c>
    </row>
    <row r="390" spans="1:82" ht="14.25" x14ac:dyDescent="0.2">
      <c r="A390" s="50"/>
      <c r="B390" s="50"/>
      <c r="C390" s="50" t="s">
        <v>27</v>
      </c>
      <c r="D390" s="50" t="s">
        <v>1007</v>
      </c>
      <c r="E390" s="51" t="s">
        <v>57</v>
      </c>
      <c r="F390" s="52">
        <f>Source!CA192</f>
        <v>60</v>
      </c>
      <c r="G390" s="52"/>
      <c r="H390" s="52">
        <f>Source!AU192</f>
        <v>60</v>
      </c>
      <c r="I390" s="53"/>
      <c r="J390" s="54"/>
      <c r="K390" s="53"/>
      <c r="L390" s="54"/>
      <c r="M390" s="53">
        <f>SUM(BA368:BA391)</f>
        <v>1767.24</v>
      </c>
    </row>
    <row r="391" spans="1:82" ht="15" x14ac:dyDescent="0.2">
      <c r="D391" s="128" t="s">
        <v>1008</v>
      </c>
      <c r="E391" s="128"/>
      <c r="F391" s="128"/>
      <c r="G391" s="128"/>
      <c r="H391" s="128"/>
      <c r="I391" s="128"/>
      <c r="J391" s="129">
        <f>IF(F368&lt;&gt;0,L391/F368, 0)</f>
        <v>8373.25</v>
      </c>
      <c r="K391" s="129"/>
      <c r="L391" s="129">
        <f>M369+M371+M377+M389+M390+M372</f>
        <v>8373.25</v>
      </c>
      <c r="M391" s="129"/>
      <c r="AD391">
        <f>ROUND((Source!AT192/100)*((ROUND(SUMIF(SmtRes!AQ313:'SmtRes'!AQ326,"=1",SmtRes!AD313:'SmtRes'!AD326)*Source!I192, 2)+ROUND(SUMIF(SmtRes!AQ313:'SmtRes'!AQ326,"=1",SmtRes!AC313:'SmtRes'!AC326)*Source!I192, 2))), 2)</f>
        <v>1954.32</v>
      </c>
      <c r="AE391">
        <f>ROUND((Source!AU192/100)*((ROUND(SUMIF(SmtRes!AQ313:'SmtRes'!AQ326,"=1",SmtRes!AD313:'SmtRes'!AD326)*Source!I192, 2)+ROUND(SUMIF(SmtRes!AQ313:'SmtRes'!AQ326,"=1",SmtRes!AC313:'SmtRes'!AC326)*Source!I192, 2))), 2)</f>
        <v>1138.44</v>
      </c>
      <c r="AN391" s="55">
        <f>M369+M371+M377+M389+M390+M372</f>
        <v>8373.25</v>
      </c>
      <c r="AO391" s="55">
        <f>M371</f>
        <v>570.14000000000033</v>
      </c>
      <c r="AQ391" t="s">
        <v>1009</v>
      </c>
      <c r="AR391" s="55">
        <f>M369</f>
        <v>2250.5100000000002</v>
      </c>
      <c r="AT391" s="55">
        <f>M372</f>
        <v>694.89</v>
      </c>
      <c r="AV391" t="s">
        <v>1009</v>
      </c>
      <c r="AW391" s="55">
        <f>M377</f>
        <v>56.710000000000008</v>
      </c>
      <c r="AZ391">
        <f>Source!X192</f>
        <v>3033.76</v>
      </c>
      <c r="BA391">
        <f>Source!Y192</f>
        <v>1767.24</v>
      </c>
      <c r="CD391">
        <v>1</v>
      </c>
    </row>
    <row r="392" spans="1:82" ht="42.75" x14ac:dyDescent="0.2">
      <c r="A392" s="38" t="s">
        <v>438</v>
      </c>
      <c r="B392" s="38" t="s">
        <v>438</v>
      </c>
      <c r="C392" s="40" t="s">
        <v>1053</v>
      </c>
      <c r="D392" s="40" t="str">
        <f>Source!G209</f>
        <v>Присоединение к зажимам жил проводов или кабелей сечением: до 70 мм2</v>
      </c>
      <c r="E392" s="41" t="str">
        <f>Source!H209</f>
        <v>100 ШТ</v>
      </c>
      <c r="F392" s="43">
        <f>Source!K209</f>
        <v>0.06</v>
      </c>
      <c r="G392" s="43"/>
      <c r="H392" s="43">
        <f>Source!I209</f>
        <v>0.06</v>
      </c>
      <c r="I392" s="45"/>
      <c r="J392" s="44"/>
      <c r="K392" s="45"/>
      <c r="L392" s="44"/>
      <c r="M392" s="45"/>
    </row>
    <row r="393" spans="1:82" x14ac:dyDescent="0.2">
      <c r="D393" s="59" t="str">
        <f>"Объем: "&amp;Source!I209&amp;"=(2*"&amp;"3)/"&amp;"100"</f>
        <v>Объем: 0,06=(2*3)/100</v>
      </c>
    </row>
    <row r="394" spans="1:82" ht="15" x14ac:dyDescent="0.2">
      <c r="A394" s="39"/>
      <c r="B394" s="39"/>
      <c r="C394" s="43">
        <v>1</v>
      </c>
      <c r="D394" s="39" t="s">
        <v>1000</v>
      </c>
      <c r="E394" s="41" t="s">
        <v>781</v>
      </c>
      <c r="F394" s="48"/>
      <c r="G394" s="43"/>
      <c r="H394" s="48">
        <f>Source!U209</f>
        <v>0.90720000000000001</v>
      </c>
      <c r="I394" s="43"/>
      <c r="J394" s="43"/>
      <c r="K394" s="43"/>
      <c r="L394" s="43"/>
      <c r="M394" s="49">
        <f>SUM(M395:M395)-SUMIF(CE395:CE395, 1, M395:M395)</f>
        <v>575.97</v>
      </c>
    </row>
    <row r="395" spans="1:82" ht="14.25" x14ac:dyDescent="0.2">
      <c r="A395" s="40"/>
      <c r="B395" s="40"/>
      <c r="C395" s="40" t="s">
        <v>794</v>
      </c>
      <c r="D395" s="50" t="s">
        <v>795</v>
      </c>
      <c r="E395" s="51" t="s">
        <v>781</v>
      </c>
      <c r="F395" s="52">
        <v>15.12</v>
      </c>
      <c r="G395" s="52"/>
      <c r="H395" s="52">
        <f>SmtRes!CX359</f>
        <v>0.90720000000000001</v>
      </c>
      <c r="I395" s="53"/>
      <c r="J395" s="54"/>
      <c r="K395" s="53">
        <f>SmtRes!CZ359</f>
        <v>634.89</v>
      </c>
      <c r="L395" s="54"/>
      <c r="M395" s="53">
        <f>SmtRes!DI359</f>
        <v>575.97</v>
      </c>
    </row>
    <row r="396" spans="1:82" ht="15" x14ac:dyDescent="0.2">
      <c r="A396" s="40"/>
      <c r="B396" s="40"/>
      <c r="C396" s="40"/>
      <c r="D396" s="57" t="s">
        <v>1004</v>
      </c>
      <c r="E396" s="41"/>
      <c r="F396" s="43"/>
      <c r="G396" s="43"/>
      <c r="H396" s="43"/>
      <c r="I396" s="45"/>
      <c r="J396" s="44"/>
      <c r="K396" s="45"/>
      <c r="L396" s="44"/>
      <c r="M396" s="45">
        <f>M394</f>
        <v>575.97</v>
      </c>
    </row>
    <row r="397" spans="1:82" ht="57" x14ac:dyDescent="0.2">
      <c r="A397" s="38" t="s">
        <v>1054</v>
      </c>
      <c r="B397" s="38" t="s">
        <v>1054</v>
      </c>
      <c r="C397" s="40" t="str">
        <f>Source!F210</f>
        <v>421/пр_2020_п.75_пп.а</v>
      </c>
      <c r="D397" s="40" t="str">
        <f>Source!G210</f>
        <v>Сметная стоимость вспомогательных ненормируемых материальных ресурсов, не учтенная в сметной норме, 2%</v>
      </c>
      <c r="E397" s="41" t="str">
        <f>Source!H210</f>
        <v>%</v>
      </c>
      <c r="F397" s="43">
        <f>SmtRes!AT360</f>
        <v>2</v>
      </c>
      <c r="G397" s="43"/>
      <c r="H397" s="43">
        <f>Source!I210</f>
        <v>2</v>
      </c>
      <c r="I397" s="45"/>
      <c r="J397" s="44"/>
      <c r="K397" s="45"/>
      <c r="L397" s="44"/>
      <c r="M397" s="45">
        <f>Source!P210</f>
        <v>11.52</v>
      </c>
      <c r="AD397">
        <f>ROUND((Source!AT210/100)*((ROUND(0*Source!I210, 2)+ROUND(0*Source!I210, 2))), 2)</f>
        <v>0</v>
      </c>
      <c r="AE397">
        <f>ROUND((Source!AU210/100)*((ROUND(0*Source!I210, 2)+ROUND(0*Source!I210, 2))), 2)</f>
        <v>0</v>
      </c>
      <c r="AN397">
        <f>M397</f>
        <v>11.52</v>
      </c>
      <c r="AW397">
        <f>M397</f>
        <v>11.52</v>
      </c>
      <c r="AZ397">
        <f>Source!X210</f>
        <v>0</v>
      </c>
      <c r="BA397">
        <f>Source!Y210</f>
        <v>0</v>
      </c>
      <c r="CD397">
        <v>2</v>
      </c>
    </row>
    <row r="398" spans="1:82" ht="14.25" x14ac:dyDescent="0.2">
      <c r="A398" s="40"/>
      <c r="B398" s="40"/>
      <c r="C398" s="40"/>
      <c r="D398" s="40" t="s">
        <v>1005</v>
      </c>
      <c r="E398" s="41"/>
      <c r="F398" s="43"/>
      <c r="G398" s="43"/>
      <c r="H398" s="43"/>
      <c r="I398" s="45"/>
      <c r="J398" s="44"/>
      <c r="K398" s="45"/>
      <c r="L398" s="44"/>
      <c r="M398" s="45">
        <f>SUM(AR392:AR401)+SUM(AS392:AS401)+SUM(AT392:AT401)+SUM(AU392:AU401)+SUM(AV392:AV401)</f>
        <v>575.97</v>
      </c>
    </row>
    <row r="399" spans="1:82" ht="28.5" x14ac:dyDescent="0.2">
      <c r="A399" s="40"/>
      <c r="B399" s="40"/>
      <c r="C399" s="40" t="s">
        <v>52</v>
      </c>
      <c r="D399" s="40" t="s">
        <v>1055</v>
      </c>
      <c r="E399" s="41" t="s">
        <v>57</v>
      </c>
      <c r="F399" s="43">
        <f>Source!BZ209</f>
        <v>97</v>
      </c>
      <c r="G399" s="43"/>
      <c r="H399" s="43">
        <f>Source!AT209</f>
        <v>97</v>
      </c>
      <c r="I399" s="45"/>
      <c r="J399" s="44"/>
      <c r="K399" s="45"/>
      <c r="L399" s="44"/>
      <c r="M399" s="45">
        <f>SUM(AZ392:AZ401)</f>
        <v>558.69000000000005</v>
      </c>
    </row>
    <row r="400" spans="1:82" ht="28.5" x14ac:dyDescent="0.2">
      <c r="A400" s="50"/>
      <c r="B400" s="50"/>
      <c r="C400" s="50" t="s">
        <v>53</v>
      </c>
      <c r="D400" s="50" t="s">
        <v>1056</v>
      </c>
      <c r="E400" s="51" t="s">
        <v>57</v>
      </c>
      <c r="F400" s="52">
        <f>Source!CA209</f>
        <v>51</v>
      </c>
      <c r="G400" s="52"/>
      <c r="H400" s="52">
        <f>Source!AU209</f>
        <v>51</v>
      </c>
      <c r="I400" s="53"/>
      <c r="J400" s="54"/>
      <c r="K400" s="53"/>
      <c r="L400" s="54"/>
      <c r="M400" s="53">
        <f>SUM(BA392:BA401)</f>
        <v>293.74</v>
      </c>
    </row>
    <row r="401" spans="1:82" ht="15" x14ac:dyDescent="0.2">
      <c r="D401" s="128" t="s">
        <v>1008</v>
      </c>
      <c r="E401" s="128"/>
      <c r="F401" s="128"/>
      <c r="G401" s="128"/>
      <c r="H401" s="128"/>
      <c r="I401" s="128"/>
      <c r="J401" s="129">
        <f>IF(F392&lt;&gt;0,L401/F392, 0)</f>
        <v>23998.666666666668</v>
      </c>
      <c r="K401" s="129"/>
      <c r="L401" s="129">
        <f>M394+M399+M400+SUM(M397:M397)</f>
        <v>1439.92</v>
      </c>
      <c r="M401" s="129"/>
      <c r="AD401">
        <f>ROUND((Source!AT209/100)*((ROUND(SUMIF(SmtRes!AQ359:'SmtRes'!AQ360,"=1",SmtRes!AD359:'SmtRes'!AD360)*Source!I209, 2)+ROUND(SUMIF(SmtRes!AQ359:'SmtRes'!AQ360,"=1",SmtRes!AC359:'SmtRes'!AC360)*Source!I209, 2))), 2)</f>
        <v>36.950000000000003</v>
      </c>
      <c r="AE401">
        <f>ROUND((Source!AU209/100)*((ROUND(SUMIF(SmtRes!AQ359:'SmtRes'!AQ360,"=1",SmtRes!AD359:'SmtRes'!AD360)*Source!I209, 2)+ROUND(SUMIF(SmtRes!AQ359:'SmtRes'!AQ360,"=1",SmtRes!AC359:'SmtRes'!AC360)*Source!I209, 2))), 2)</f>
        <v>19.43</v>
      </c>
      <c r="AN401" s="55">
        <f>M394+M399+M400</f>
        <v>1428.4</v>
      </c>
      <c r="AO401">
        <f>0</f>
        <v>0</v>
      </c>
      <c r="AQ401" t="s">
        <v>1009</v>
      </c>
      <c r="AR401" s="55">
        <f>M394</f>
        <v>575.97</v>
      </c>
      <c r="AT401">
        <f>0</f>
        <v>0</v>
      </c>
      <c r="AV401" t="s">
        <v>1009</v>
      </c>
      <c r="AW401">
        <f>0</f>
        <v>0</v>
      </c>
      <c r="AZ401">
        <f>Source!X209</f>
        <v>558.69000000000005</v>
      </c>
      <c r="BA401">
        <f>Source!Y209</f>
        <v>293.74</v>
      </c>
      <c r="CD401">
        <v>2</v>
      </c>
    </row>
    <row r="402" spans="1:82" ht="42.75" x14ac:dyDescent="0.2">
      <c r="A402" s="38" t="s">
        <v>440</v>
      </c>
      <c r="B402" s="38" t="s">
        <v>440</v>
      </c>
      <c r="C402" s="40" t="s">
        <v>1057</v>
      </c>
      <c r="D402" s="40" t="str">
        <f>Source!G211</f>
        <v>Разработка грунта вручную в траншеях глубиной до 2 м без креплений с откосами, группа грунтов: 2</v>
      </c>
      <c r="E402" s="41" t="str">
        <f>Source!H211</f>
        <v>100 м3</v>
      </c>
      <c r="F402" s="43">
        <f>Source!K211</f>
        <v>2.1999999999999999E-2</v>
      </c>
      <c r="G402" s="43"/>
      <c r="H402" s="43">
        <f>Source!I211</f>
        <v>2.1999999999999999E-2</v>
      </c>
      <c r="I402" s="45"/>
      <c r="J402" s="44"/>
      <c r="K402" s="45"/>
      <c r="L402" s="44"/>
      <c r="M402" s="45"/>
    </row>
    <row r="403" spans="1:82" x14ac:dyDescent="0.2">
      <c r="D403" s="59" t="str">
        <f>"Объем: "&amp;Source!I211&amp;"=(2*"&amp;"5,5*"&amp;"0,5*"&amp;"0,4)/"&amp;"100"</f>
        <v>Объем: 0,022=(2*5,5*0,5*0,4)/100</v>
      </c>
    </row>
    <row r="404" spans="1:82" ht="15" x14ac:dyDescent="0.2">
      <c r="A404" s="39"/>
      <c r="B404" s="39"/>
      <c r="C404" s="43">
        <v>1</v>
      </c>
      <c r="D404" s="39" t="s">
        <v>1000</v>
      </c>
      <c r="E404" s="41" t="s">
        <v>781</v>
      </c>
      <c r="F404" s="48"/>
      <c r="G404" s="43"/>
      <c r="H404" s="48">
        <f>Source!U211</f>
        <v>3.3879999999999999</v>
      </c>
      <c r="I404" s="43"/>
      <c r="J404" s="43"/>
      <c r="K404" s="43"/>
      <c r="L404" s="43"/>
      <c r="M404" s="49">
        <f>SUM(M405:M405)-SUMIF(CE405:CE405, 1, M405:M405)</f>
        <v>1789.78</v>
      </c>
    </row>
    <row r="405" spans="1:82" ht="14.25" x14ac:dyDescent="0.2">
      <c r="A405" s="40"/>
      <c r="B405" s="40"/>
      <c r="C405" s="40" t="s">
        <v>898</v>
      </c>
      <c r="D405" s="50" t="s">
        <v>899</v>
      </c>
      <c r="E405" s="51" t="s">
        <v>781</v>
      </c>
      <c r="F405" s="52">
        <v>154</v>
      </c>
      <c r="G405" s="52"/>
      <c r="H405" s="52">
        <f>SmtRes!CX361</f>
        <v>3.3879999999999999</v>
      </c>
      <c r="I405" s="53"/>
      <c r="J405" s="54"/>
      <c r="K405" s="53">
        <f>SmtRes!CZ361</f>
        <v>528.27</v>
      </c>
      <c r="L405" s="54"/>
      <c r="M405" s="53">
        <f>SmtRes!DI361</f>
        <v>1789.78</v>
      </c>
    </row>
    <row r="406" spans="1:82" ht="15" x14ac:dyDescent="0.2">
      <c r="A406" s="40"/>
      <c r="B406" s="40"/>
      <c r="C406" s="40"/>
      <c r="D406" s="57" t="s">
        <v>1004</v>
      </c>
      <c r="E406" s="41"/>
      <c r="F406" s="43"/>
      <c r="G406" s="43"/>
      <c r="H406" s="43"/>
      <c r="I406" s="45"/>
      <c r="J406" s="44"/>
      <c r="K406" s="45"/>
      <c r="L406" s="44"/>
      <c r="M406" s="45">
        <f>M404</f>
        <v>1789.78</v>
      </c>
    </row>
    <row r="407" spans="1:82" ht="14.25" x14ac:dyDescent="0.2">
      <c r="A407" s="40"/>
      <c r="B407" s="40"/>
      <c r="C407" s="40"/>
      <c r="D407" s="40" t="s">
        <v>1005</v>
      </c>
      <c r="E407" s="41"/>
      <c r="F407" s="43"/>
      <c r="G407" s="43"/>
      <c r="H407" s="43"/>
      <c r="I407" s="45"/>
      <c r="J407" s="44"/>
      <c r="K407" s="45"/>
      <c r="L407" s="44"/>
      <c r="M407" s="45">
        <f>SUM(AR402:AR410)+SUM(AS402:AS410)+SUM(AT402:AT410)+SUM(AU402:AU410)+SUM(AV402:AV410)</f>
        <v>1789.78</v>
      </c>
    </row>
    <row r="408" spans="1:82" ht="28.5" x14ac:dyDescent="0.2">
      <c r="A408" s="40"/>
      <c r="B408" s="40"/>
      <c r="C408" s="40" t="s">
        <v>448</v>
      </c>
      <c r="D408" s="40" t="s">
        <v>1058</v>
      </c>
      <c r="E408" s="41" t="s">
        <v>57</v>
      </c>
      <c r="F408" s="43">
        <f>Source!BZ211</f>
        <v>89</v>
      </c>
      <c r="G408" s="43"/>
      <c r="H408" s="43">
        <f>Source!AT211</f>
        <v>89</v>
      </c>
      <c r="I408" s="45"/>
      <c r="J408" s="44"/>
      <c r="K408" s="45"/>
      <c r="L408" s="44"/>
      <c r="M408" s="45">
        <f>SUM(AZ402:AZ410)</f>
        <v>1592.9</v>
      </c>
    </row>
    <row r="409" spans="1:82" ht="28.5" x14ac:dyDescent="0.2">
      <c r="A409" s="50"/>
      <c r="B409" s="50"/>
      <c r="C409" s="50" t="s">
        <v>449</v>
      </c>
      <c r="D409" s="50" t="s">
        <v>1059</v>
      </c>
      <c r="E409" s="51" t="s">
        <v>57</v>
      </c>
      <c r="F409" s="52">
        <f>Source!CA211</f>
        <v>40</v>
      </c>
      <c r="G409" s="52"/>
      <c r="H409" s="52">
        <f>Source!AU211</f>
        <v>40</v>
      </c>
      <c r="I409" s="53"/>
      <c r="J409" s="54"/>
      <c r="K409" s="53"/>
      <c r="L409" s="54"/>
      <c r="M409" s="53">
        <f>SUM(BA402:BA410)</f>
        <v>715.91</v>
      </c>
    </row>
    <row r="410" spans="1:82" ht="15" x14ac:dyDescent="0.2">
      <c r="D410" s="128" t="s">
        <v>1008</v>
      </c>
      <c r="E410" s="128"/>
      <c r="F410" s="128"/>
      <c r="G410" s="128"/>
      <c r="H410" s="128"/>
      <c r="I410" s="128"/>
      <c r="J410" s="129">
        <f>IF(F402&lt;&gt;0,L410/F402, 0)</f>
        <v>186299.54545454547</v>
      </c>
      <c r="K410" s="129"/>
      <c r="L410" s="129">
        <f>M404+M408+M409</f>
        <v>4098.59</v>
      </c>
      <c r="M410" s="129"/>
      <c r="AD410">
        <f>ROUND((Source!AT211/100)*((ROUND(SUMIF(SmtRes!AQ361:'SmtRes'!AQ361,"=1",SmtRes!AD361:'SmtRes'!AD361)*Source!I211, 2)+ROUND(SUMIF(SmtRes!AQ361:'SmtRes'!AQ361,"=1",SmtRes!AC361:'SmtRes'!AC361)*Source!I211, 2))), 2)</f>
        <v>10.34</v>
      </c>
      <c r="AE410">
        <f>ROUND((Source!AU211/100)*((ROUND(SUMIF(SmtRes!AQ361:'SmtRes'!AQ361,"=1",SmtRes!AD361:'SmtRes'!AD361)*Source!I211, 2)+ROUND(SUMIF(SmtRes!AQ361:'SmtRes'!AQ361,"=1",SmtRes!AC361:'SmtRes'!AC361)*Source!I211, 2))), 2)</f>
        <v>4.6500000000000004</v>
      </c>
      <c r="AN410" s="55">
        <f>M404+M408+M409</f>
        <v>4098.59</v>
      </c>
      <c r="AO410">
        <f>0</f>
        <v>0</v>
      </c>
      <c r="AQ410" t="s">
        <v>1009</v>
      </c>
      <c r="AR410" s="55">
        <f>M404</f>
        <v>1789.78</v>
      </c>
      <c r="AT410">
        <f>0</f>
        <v>0</v>
      </c>
      <c r="AV410" t="s">
        <v>1009</v>
      </c>
      <c r="AW410">
        <f>0</f>
        <v>0</v>
      </c>
      <c r="AZ410">
        <f>Source!X211</f>
        <v>1592.9</v>
      </c>
      <c r="BA410">
        <f>Source!Y211</f>
        <v>715.91</v>
      </c>
      <c r="CD410">
        <v>1</v>
      </c>
    </row>
    <row r="411" spans="1:82" ht="28.5" x14ac:dyDescent="0.2">
      <c r="A411" s="38" t="s">
        <v>450</v>
      </c>
      <c r="B411" s="38" t="s">
        <v>450</v>
      </c>
      <c r="C411" s="40" t="s">
        <v>1060</v>
      </c>
      <c r="D411" s="40" t="str">
        <f>Source!G212</f>
        <v>Засыпка вручную траншей, пазух котлованов и ям, группа грунтов: 1</v>
      </c>
      <c r="E411" s="41" t="str">
        <f>Source!H212</f>
        <v>100 м3</v>
      </c>
      <c r="F411" s="43">
        <f>Source!K212</f>
        <v>2.1999999999999999E-2</v>
      </c>
      <c r="G411" s="43"/>
      <c r="H411" s="43">
        <f>Source!I212</f>
        <v>2.1999999999999999E-2</v>
      </c>
      <c r="I411" s="45"/>
      <c r="J411" s="44"/>
      <c r="K411" s="45"/>
      <c r="L411" s="44"/>
      <c r="M411" s="45"/>
    </row>
    <row r="412" spans="1:82" ht="15" x14ac:dyDescent="0.2">
      <c r="A412" s="39"/>
      <c r="B412" s="39"/>
      <c r="C412" s="43">
        <v>1</v>
      </c>
      <c r="D412" s="39" t="s">
        <v>1000</v>
      </c>
      <c r="E412" s="41" t="s">
        <v>781</v>
      </c>
      <c r="F412" s="48"/>
      <c r="G412" s="43"/>
      <c r="H412" s="48">
        <f>Source!U212</f>
        <v>1.9470000000000001</v>
      </c>
      <c r="I412" s="43"/>
      <c r="J412" s="43"/>
      <c r="K412" s="43"/>
      <c r="L412" s="43"/>
      <c r="M412" s="49">
        <f>SUM(M413:M413)-SUMIF(CE413:CE413, 1, M413:M413)</f>
        <v>986.08</v>
      </c>
    </row>
    <row r="413" spans="1:82" ht="14.25" x14ac:dyDescent="0.2">
      <c r="A413" s="40"/>
      <c r="B413" s="40"/>
      <c r="C413" s="40" t="s">
        <v>900</v>
      </c>
      <c r="D413" s="50" t="s">
        <v>901</v>
      </c>
      <c r="E413" s="51" t="s">
        <v>781</v>
      </c>
      <c r="F413" s="52">
        <v>88.5</v>
      </c>
      <c r="G413" s="52"/>
      <c r="H413" s="52">
        <f>SmtRes!CX362</f>
        <v>1.9470000000000001</v>
      </c>
      <c r="I413" s="53"/>
      <c r="J413" s="54"/>
      <c r="K413" s="53">
        <f>SmtRes!CZ362</f>
        <v>506.46</v>
      </c>
      <c r="L413" s="54"/>
      <c r="M413" s="53">
        <f>SmtRes!DI362</f>
        <v>986.08</v>
      </c>
    </row>
    <row r="414" spans="1:82" ht="15" x14ac:dyDescent="0.2">
      <c r="A414" s="40"/>
      <c r="B414" s="40"/>
      <c r="C414" s="40"/>
      <c r="D414" s="57" t="s">
        <v>1004</v>
      </c>
      <c r="E414" s="41"/>
      <c r="F414" s="43"/>
      <c r="G414" s="43"/>
      <c r="H414" s="43"/>
      <c r="I414" s="45"/>
      <c r="J414" s="44"/>
      <c r="K414" s="45"/>
      <c r="L414" s="44"/>
      <c r="M414" s="45">
        <f>M412</f>
        <v>986.08</v>
      </c>
    </row>
    <row r="415" spans="1:82" ht="14.25" x14ac:dyDescent="0.2">
      <c r="A415" s="40"/>
      <c r="B415" s="40"/>
      <c r="C415" s="40"/>
      <c r="D415" s="40" t="s">
        <v>1005</v>
      </c>
      <c r="E415" s="41"/>
      <c r="F415" s="43"/>
      <c r="G415" s="43"/>
      <c r="H415" s="43"/>
      <c r="I415" s="45"/>
      <c r="J415" s="44"/>
      <c r="K415" s="45"/>
      <c r="L415" s="44"/>
      <c r="M415" s="45">
        <f>SUM(AR411:AR418)+SUM(AS411:AS418)+SUM(AT411:AT418)+SUM(AU411:AU418)+SUM(AV411:AV418)</f>
        <v>986.08</v>
      </c>
    </row>
    <row r="416" spans="1:82" ht="28.5" x14ac:dyDescent="0.2">
      <c r="A416" s="40"/>
      <c r="B416" s="40"/>
      <c r="C416" s="40" t="s">
        <v>448</v>
      </c>
      <c r="D416" s="40" t="s">
        <v>1058</v>
      </c>
      <c r="E416" s="41" t="s">
        <v>57</v>
      </c>
      <c r="F416" s="43">
        <f>Source!BZ212</f>
        <v>89</v>
      </c>
      <c r="G416" s="43"/>
      <c r="H416" s="43">
        <f>Source!AT212</f>
        <v>89</v>
      </c>
      <c r="I416" s="45"/>
      <c r="J416" s="44"/>
      <c r="K416" s="45"/>
      <c r="L416" s="44"/>
      <c r="M416" s="45">
        <f>SUM(AZ411:AZ418)</f>
        <v>877.61</v>
      </c>
    </row>
    <row r="417" spans="1:83" ht="28.5" x14ac:dyDescent="0.2">
      <c r="A417" s="50"/>
      <c r="B417" s="50"/>
      <c r="C417" s="50" t="s">
        <v>449</v>
      </c>
      <c r="D417" s="50" t="s">
        <v>1059</v>
      </c>
      <c r="E417" s="51" t="s">
        <v>57</v>
      </c>
      <c r="F417" s="52">
        <f>Source!CA212</f>
        <v>40</v>
      </c>
      <c r="G417" s="52"/>
      <c r="H417" s="52">
        <f>Source!AU212</f>
        <v>40</v>
      </c>
      <c r="I417" s="53"/>
      <c r="J417" s="54"/>
      <c r="K417" s="53"/>
      <c r="L417" s="54"/>
      <c r="M417" s="53">
        <f>SUM(BA411:BA418)</f>
        <v>394.43</v>
      </c>
    </row>
    <row r="418" spans="1:83" ht="15" x14ac:dyDescent="0.2">
      <c r="D418" s="128" t="s">
        <v>1008</v>
      </c>
      <c r="E418" s="128"/>
      <c r="F418" s="128"/>
      <c r="G418" s="128"/>
      <c r="H418" s="128"/>
      <c r="I418" s="128"/>
      <c r="J418" s="129">
        <f>IF(F411&lt;&gt;0,L418/F411, 0)</f>
        <v>102641.81818181818</v>
      </c>
      <c r="K418" s="129"/>
      <c r="L418" s="129">
        <f>M412+M416+M417</f>
        <v>2258.12</v>
      </c>
      <c r="M418" s="129"/>
      <c r="AD418">
        <f>ROUND((Source!AT212/100)*((ROUND(SUMIF(SmtRes!AQ362:'SmtRes'!AQ362,"=1",SmtRes!AD362:'SmtRes'!AD362)*Source!I212, 2)+ROUND(SUMIF(SmtRes!AQ362:'SmtRes'!AQ362,"=1",SmtRes!AC362:'SmtRes'!AC362)*Source!I212, 2))), 2)</f>
        <v>9.91</v>
      </c>
      <c r="AE418">
        <f>ROUND((Source!AU212/100)*((ROUND(SUMIF(SmtRes!AQ362:'SmtRes'!AQ362,"=1",SmtRes!AD362:'SmtRes'!AD362)*Source!I212, 2)+ROUND(SUMIF(SmtRes!AQ362:'SmtRes'!AQ362,"=1",SmtRes!AC362:'SmtRes'!AC362)*Source!I212, 2))), 2)</f>
        <v>4.46</v>
      </c>
      <c r="AN418" s="55">
        <f>M412+M416+M417</f>
        <v>2258.12</v>
      </c>
      <c r="AO418">
        <f>0</f>
        <v>0</v>
      </c>
      <c r="AQ418" t="s">
        <v>1009</v>
      </c>
      <c r="AR418" s="55">
        <f>M412</f>
        <v>986.08</v>
      </c>
      <c r="AT418">
        <f>0</f>
        <v>0</v>
      </c>
      <c r="AV418" t="s">
        <v>1009</v>
      </c>
      <c r="AW418">
        <f>0</f>
        <v>0</v>
      </c>
      <c r="AZ418">
        <f>Source!X212</f>
        <v>877.61</v>
      </c>
      <c r="BA418">
        <f>Source!Y212</f>
        <v>394.43</v>
      </c>
      <c r="CD418">
        <v>1</v>
      </c>
    </row>
    <row r="419" spans="1:83" ht="28.5" x14ac:dyDescent="0.2">
      <c r="A419" s="38" t="s">
        <v>454</v>
      </c>
      <c r="B419" s="38" t="s">
        <v>454</v>
      </c>
      <c r="C419" s="40" t="s">
        <v>1061</v>
      </c>
      <c r="D419" s="40" t="str">
        <f>Source!G213</f>
        <v>Заземлитель вертикальный из круглой стали диаметром: 16 мм</v>
      </c>
      <c r="E419" s="41" t="str">
        <f>Source!H213</f>
        <v>10 ШТ</v>
      </c>
      <c r="F419" s="43">
        <f>Source!K213</f>
        <v>0.4</v>
      </c>
      <c r="G419" s="43"/>
      <c r="H419" s="43">
        <f>Source!I213</f>
        <v>0.4</v>
      </c>
      <c r="I419" s="45"/>
      <c r="J419" s="44"/>
      <c r="K419" s="45"/>
      <c r="L419" s="44"/>
      <c r="M419" s="45"/>
    </row>
    <row r="420" spans="1:83" x14ac:dyDescent="0.2">
      <c r="D420" s="59" t="str">
        <f>"Объем: "&amp;Source!I213&amp;"=(2*"&amp;"2)/"&amp;"10"</f>
        <v>Объем: 0,4=(2*2)/10</v>
      </c>
    </row>
    <row r="421" spans="1:83" ht="15" x14ac:dyDescent="0.2">
      <c r="A421" s="39"/>
      <c r="B421" s="39"/>
      <c r="C421" s="43">
        <v>1</v>
      </c>
      <c r="D421" s="39" t="s">
        <v>1000</v>
      </c>
      <c r="E421" s="41" t="s">
        <v>781</v>
      </c>
      <c r="F421" s="48"/>
      <c r="G421" s="43"/>
      <c r="H421" s="48">
        <f>Source!U213</f>
        <v>2.8839999999999999</v>
      </c>
      <c r="I421" s="43"/>
      <c r="J421" s="43"/>
      <c r="K421" s="43"/>
      <c r="L421" s="43"/>
      <c r="M421" s="49">
        <f>SUM(M422:M422)-SUMIF(CE422:CE422, 1, M422:M422)</f>
        <v>1831.02</v>
      </c>
    </row>
    <row r="422" spans="1:83" ht="14.25" x14ac:dyDescent="0.2">
      <c r="A422" s="40"/>
      <c r="B422" s="40"/>
      <c r="C422" s="40" t="s">
        <v>794</v>
      </c>
      <c r="D422" s="40" t="s">
        <v>795</v>
      </c>
      <c r="E422" s="41" t="s">
        <v>781</v>
      </c>
      <c r="F422" s="43">
        <v>7.21</v>
      </c>
      <c r="G422" s="43"/>
      <c r="H422" s="43">
        <f>SmtRes!CX363</f>
        <v>2.8839999999999999</v>
      </c>
      <c r="I422" s="45"/>
      <c r="J422" s="44"/>
      <c r="K422" s="45">
        <f>SmtRes!CZ363</f>
        <v>634.89</v>
      </c>
      <c r="L422" s="44"/>
      <c r="M422" s="45">
        <f>SmtRes!DI363</f>
        <v>1831.02</v>
      </c>
    </row>
    <row r="423" spans="1:83" ht="15" x14ac:dyDescent="0.2">
      <c r="A423" s="39"/>
      <c r="B423" s="39"/>
      <c r="C423" s="43">
        <v>2</v>
      </c>
      <c r="D423" s="39" t="s">
        <v>1001</v>
      </c>
      <c r="E423" s="41"/>
      <c r="F423" s="48"/>
      <c r="G423" s="43"/>
      <c r="H423" s="48"/>
      <c r="I423" s="43"/>
      <c r="J423" s="43"/>
      <c r="K423" s="43"/>
      <c r="L423" s="43"/>
      <c r="M423" s="49">
        <f>SUM(M424:M429)-SUMIF(CE424:CE429, 1, M424:M429)</f>
        <v>152.93</v>
      </c>
    </row>
    <row r="424" spans="1:83" ht="15" x14ac:dyDescent="0.2">
      <c r="A424" s="39"/>
      <c r="B424" s="39"/>
      <c r="C424" s="43"/>
      <c r="D424" s="39" t="s">
        <v>1003</v>
      </c>
      <c r="E424" s="41" t="s">
        <v>781</v>
      </c>
      <c r="F424" s="48"/>
      <c r="G424" s="43"/>
      <c r="H424" s="48">
        <f>Source!V213</f>
        <v>0.104</v>
      </c>
      <c r="I424" s="43"/>
      <c r="J424" s="43"/>
      <c r="K424" s="43"/>
      <c r="L424" s="43"/>
      <c r="M424" s="49">
        <f>SUMIF(CE425:CE429, 1, M425:M429)</f>
        <v>79.13</v>
      </c>
      <c r="CE424">
        <v>1</v>
      </c>
    </row>
    <row r="425" spans="1:83" ht="28.5" x14ac:dyDescent="0.2">
      <c r="A425" s="40"/>
      <c r="B425" s="40"/>
      <c r="C425" s="40" t="s">
        <v>796</v>
      </c>
      <c r="D425" s="40" t="s">
        <v>798</v>
      </c>
      <c r="E425" s="41" t="s">
        <v>787</v>
      </c>
      <c r="F425" s="43">
        <v>0.13</v>
      </c>
      <c r="G425" s="43"/>
      <c r="H425" s="43">
        <f>SmtRes!CX365</f>
        <v>5.1999999999999998E-2</v>
      </c>
      <c r="I425" s="45"/>
      <c r="J425" s="44"/>
      <c r="K425" s="45">
        <f>SmtRes!CZ365</f>
        <v>1611.94</v>
      </c>
      <c r="L425" s="44"/>
      <c r="M425" s="45">
        <f>SmtRes!DG365</f>
        <v>83.82</v>
      </c>
    </row>
    <row r="426" spans="1:83" ht="28.5" x14ac:dyDescent="0.2">
      <c r="A426" s="40"/>
      <c r="B426" s="40"/>
      <c r="C426" s="40" t="s">
        <v>799</v>
      </c>
      <c r="D426" s="40" t="s">
        <v>1014</v>
      </c>
      <c r="E426" s="41" t="s">
        <v>781</v>
      </c>
      <c r="F426" s="43">
        <f>SmtRes!DO365*SmtRes!AT365</f>
        <v>0.13</v>
      </c>
      <c r="G426" s="43"/>
      <c r="H426" s="43">
        <f>ROUND(F426*H419, 7)</f>
        <v>5.1999999999999998E-2</v>
      </c>
      <c r="I426" s="45"/>
      <c r="J426" s="44"/>
      <c r="K426" s="45">
        <f>ROUND(SmtRes!AG365/SmtRes!DO365, 2)</f>
        <v>872.37</v>
      </c>
      <c r="L426" s="44"/>
      <c r="M426" s="45">
        <f>SmtRes!DH365</f>
        <v>45.36</v>
      </c>
      <c r="CE426">
        <v>1</v>
      </c>
    </row>
    <row r="427" spans="1:83" ht="28.5" x14ac:dyDescent="0.2">
      <c r="A427" s="40"/>
      <c r="B427" s="40"/>
      <c r="C427" s="40" t="s">
        <v>789</v>
      </c>
      <c r="D427" s="40" t="s">
        <v>791</v>
      </c>
      <c r="E427" s="41" t="s">
        <v>787</v>
      </c>
      <c r="F427" s="43">
        <v>0.13</v>
      </c>
      <c r="G427" s="43"/>
      <c r="H427" s="43">
        <f>SmtRes!CX366</f>
        <v>5.1999999999999998E-2</v>
      </c>
      <c r="I427" s="45"/>
      <c r="J427" s="44"/>
      <c r="K427" s="45">
        <f>SmtRes!CZ366</f>
        <v>649.04999999999995</v>
      </c>
      <c r="L427" s="44"/>
      <c r="M427" s="45">
        <f>SmtRes!DG366</f>
        <v>33.75</v>
      </c>
    </row>
    <row r="428" spans="1:83" ht="28.5" x14ac:dyDescent="0.2">
      <c r="A428" s="40"/>
      <c r="B428" s="40"/>
      <c r="C428" s="40" t="s">
        <v>788</v>
      </c>
      <c r="D428" s="40" t="s">
        <v>1002</v>
      </c>
      <c r="E428" s="41" t="s">
        <v>781</v>
      </c>
      <c r="F428" s="43">
        <f>SmtRes!DO366*SmtRes!AT366</f>
        <v>0.13</v>
      </c>
      <c r="G428" s="43"/>
      <c r="H428" s="43">
        <f>ROUND(F428*H419, 7)</f>
        <v>5.1999999999999998E-2</v>
      </c>
      <c r="I428" s="45"/>
      <c r="J428" s="44"/>
      <c r="K428" s="45">
        <f>ROUND(SmtRes!AG366/SmtRes!DO366, 2)</f>
        <v>649.42999999999995</v>
      </c>
      <c r="L428" s="44"/>
      <c r="M428" s="45">
        <f>SmtRes!DH366</f>
        <v>33.770000000000003</v>
      </c>
      <c r="CE428">
        <v>1</v>
      </c>
    </row>
    <row r="429" spans="1:83" ht="42.75" x14ac:dyDescent="0.2">
      <c r="A429" s="40"/>
      <c r="B429" s="40"/>
      <c r="C429" s="40" t="s">
        <v>902</v>
      </c>
      <c r="D429" s="40" t="s">
        <v>904</v>
      </c>
      <c r="E429" s="41" t="s">
        <v>787</v>
      </c>
      <c r="F429" s="43">
        <v>2.19</v>
      </c>
      <c r="G429" s="43"/>
      <c r="H429" s="43">
        <f>SmtRes!CX367</f>
        <v>0.876</v>
      </c>
      <c r="I429" s="45"/>
      <c r="J429" s="44"/>
      <c r="K429" s="45">
        <f>SmtRes!CZ367</f>
        <v>40.369999999999997</v>
      </c>
      <c r="L429" s="44"/>
      <c r="M429" s="45">
        <f>SmtRes!DG367</f>
        <v>35.36</v>
      </c>
    </row>
    <row r="430" spans="1:83" ht="15" x14ac:dyDescent="0.2">
      <c r="A430" s="39"/>
      <c r="B430" s="39"/>
      <c r="C430" s="43">
        <v>4</v>
      </c>
      <c r="D430" s="39" t="s">
        <v>1047</v>
      </c>
      <c r="E430" s="41"/>
      <c r="F430" s="48"/>
      <c r="G430" s="43"/>
      <c r="H430" s="48"/>
      <c r="I430" s="43"/>
      <c r="J430" s="43"/>
      <c r="K430" s="43"/>
      <c r="L430" s="43"/>
      <c r="M430" s="49">
        <f>SUM(M431:M432)-SUMIF(CE431:CE432, 1, M431:M432)</f>
        <v>971.78</v>
      </c>
    </row>
    <row r="431" spans="1:83" ht="57" x14ac:dyDescent="0.2">
      <c r="A431" s="40"/>
      <c r="B431" s="40"/>
      <c r="C431" s="40" t="s">
        <v>905</v>
      </c>
      <c r="D431" s="40" t="s">
        <v>907</v>
      </c>
      <c r="E431" s="41" t="s">
        <v>83</v>
      </c>
      <c r="F431" s="43">
        <v>0.78</v>
      </c>
      <c r="G431" s="43"/>
      <c r="H431" s="43">
        <f>SmtRes!CX368</f>
        <v>0.312</v>
      </c>
      <c r="I431" s="45">
        <f>SmtRes!CZ368</f>
        <v>155.63</v>
      </c>
      <c r="J431" s="44">
        <f>SmtRes!AI368</f>
        <v>0.94</v>
      </c>
      <c r="K431" s="45">
        <f>ROUND(I431*J431, 2)</f>
        <v>146.29</v>
      </c>
      <c r="L431" s="44"/>
      <c r="M431" s="45">
        <f>SmtRes!DF368</f>
        <v>45.64</v>
      </c>
    </row>
    <row r="432" spans="1:83" ht="57" x14ac:dyDescent="0.2">
      <c r="A432" s="40"/>
      <c r="B432" s="40"/>
      <c r="C432" s="40" t="s">
        <v>908</v>
      </c>
      <c r="D432" s="50" t="s">
        <v>910</v>
      </c>
      <c r="E432" s="51" t="s">
        <v>83</v>
      </c>
      <c r="F432" s="52">
        <v>2</v>
      </c>
      <c r="G432" s="52"/>
      <c r="H432" s="52">
        <f>SmtRes!CX369</f>
        <v>0.8</v>
      </c>
      <c r="I432" s="53">
        <f>SmtRes!CZ369</f>
        <v>911.56</v>
      </c>
      <c r="J432" s="54">
        <f>SmtRes!AI369</f>
        <v>1.27</v>
      </c>
      <c r="K432" s="53">
        <f>ROUND(I432*J432, 2)</f>
        <v>1157.68</v>
      </c>
      <c r="L432" s="54"/>
      <c r="M432" s="53">
        <f>SmtRes!DF369</f>
        <v>926.14</v>
      </c>
    </row>
    <row r="433" spans="1:83" ht="15" x14ac:dyDescent="0.2">
      <c r="A433" s="40"/>
      <c r="B433" s="40"/>
      <c r="C433" s="40"/>
      <c r="D433" s="57" t="s">
        <v>1004</v>
      </c>
      <c r="E433" s="41"/>
      <c r="F433" s="43"/>
      <c r="G433" s="43"/>
      <c r="H433" s="43"/>
      <c r="I433" s="45"/>
      <c r="J433" s="44"/>
      <c r="K433" s="45"/>
      <c r="L433" s="44"/>
      <c r="M433" s="45">
        <f>M421+M423+M424+M430</f>
        <v>3034.8599999999997</v>
      </c>
    </row>
    <row r="434" spans="1:83" ht="57" x14ac:dyDescent="0.2">
      <c r="A434" s="38" t="s">
        <v>1062</v>
      </c>
      <c r="B434" s="38" t="s">
        <v>1062</v>
      </c>
      <c r="C434" s="40" t="str">
        <f>Source!F214</f>
        <v>421/пр_2020_п.75_пп.а</v>
      </c>
      <c r="D434" s="40" t="str">
        <f>Source!G214</f>
        <v>Сметная стоимость вспомогательных ненормируемых материальных ресурсов, не учтенная в сметной норме, 2%</v>
      </c>
      <c r="E434" s="41" t="str">
        <f>Source!H214</f>
        <v>%</v>
      </c>
      <c r="F434" s="43">
        <f>SmtRes!AT370</f>
        <v>2</v>
      </c>
      <c r="G434" s="43"/>
      <c r="H434" s="43">
        <f>Source!I214</f>
        <v>2</v>
      </c>
      <c r="I434" s="45"/>
      <c r="J434" s="44"/>
      <c r="K434" s="45"/>
      <c r="L434" s="44"/>
      <c r="M434" s="45">
        <f>Source!P214</f>
        <v>36.619999999999997</v>
      </c>
      <c r="AD434">
        <f>ROUND((Source!AT214/100)*((ROUND(0*Source!I214, 2)+ROUND(0*Source!I214, 2))), 2)</f>
        <v>0</v>
      </c>
      <c r="AE434">
        <f>ROUND((Source!AU214/100)*((ROUND(0*Source!I214, 2)+ROUND(0*Source!I214, 2))), 2)</f>
        <v>0</v>
      </c>
      <c r="AN434">
        <f>M434</f>
        <v>36.619999999999997</v>
      </c>
      <c r="AW434">
        <f>M434</f>
        <v>36.619999999999997</v>
      </c>
      <c r="AZ434">
        <f>Source!X214</f>
        <v>0</v>
      </c>
      <c r="BA434">
        <f>Source!Y214</f>
        <v>0</v>
      </c>
      <c r="CD434">
        <v>2</v>
      </c>
    </row>
    <row r="435" spans="1:83" ht="14.25" x14ac:dyDescent="0.2">
      <c r="A435" s="40"/>
      <c r="B435" s="40"/>
      <c r="C435" s="40"/>
      <c r="D435" s="40" t="s">
        <v>1005</v>
      </c>
      <c r="E435" s="41"/>
      <c r="F435" s="43"/>
      <c r="G435" s="43"/>
      <c r="H435" s="43"/>
      <c r="I435" s="45"/>
      <c r="J435" s="44"/>
      <c r="K435" s="45"/>
      <c r="L435" s="44"/>
      <c r="M435" s="45">
        <f>SUM(AR419:AR438)+SUM(AS419:AS438)+SUM(AT419:AT438)+SUM(AU419:AU438)+SUM(AV419:AV438)</f>
        <v>1910.15</v>
      </c>
    </row>
    <row r="436" spans="1:83" ht="28.5" x14ac:dyDescent="0.2">
      <c r="A436" s="40"/>
      <c r="B436" s="40"/>
      <c r="C436" s="40" t="s">
        <v>52</v>
      </c>
      <c r="D436" s="40" t="s">
        <v>1055</v>
      </c>
      <c r="E436" s="41" t="s">
        <v>57</v>
      </c>
      <c r="F436" s="43">
        <f>Source!BZ213</f>
        <v>97</v>
      </c>
      <c r="G436" s="43"/>
      <c r="H436" s="43">
        <f>Source!AT213</f>
        <v>97</v>
      </c>
      <c r="I436" s="45"/>
      <c r="J436" s="44"/>
      <c r="K436" s="45"/>
      <c r="L436" s="44"/>
      <c r="M436" s="45">
        <f>SUM(AZ419:AZ438)</f>
        <v>1852.85</v>
      </c>
    </row>
    <row r="437" spans="1:83" ht="28.5" x14ac:dyDescent="0.2">
      <c r="A437" s="50"/>
      <c r="B437" s="50"/>
      <c r="C437" s="50" t="s">
        <v>53</v>
      </c>
      <c r="D437" s="50" t="s">
        <v>1056</v>
      </c>
      <c r="E437" s="51" t="s">
        <v>57</v>
      </c>
      <c r="F437" s="52">
        <f>Source!CA213</f>
        <v>51</v>
      </c>
      <c r="G437" s="52"/>
      <c r="H437" s="52">
        <f>Source!AU213</f>
        <v>51</v>
      </c>
      <c r="I437" s="53"/>
      <c r="J437" s="54"/>
      <c r="K437" s="53"/>
      <c r="L437" s="54"/>
      <c r="M437" s="53">
        <f>SUM(BA419:BA438)</f>
        <v>974.18</v>
      </c>
    </row>
    <row r="438" spans="1:83" ht="15" x14ac:dyDescent="0.2">
      <c r="D438" s="128" t="s">
        <v>1008</v>
      </c>
      <c r="E438" s="128"/>
      <c r="F438" s="128"/>
      <c r="G438" s="128"/>
      <c r="H438" s="128"/>
      <c r="I438" s="128"/>
      <c r="J438" s="129">
        <f>IF(F419&lt;&gt;0,L438/F419, 0)</f>
        <v>14746.275</v>
      </c>
      <c r="K438" s="129"/>
      <c r="L438" s="129">
        <f>M421+M423+M430+M436+M437+M424+SUM(M434:M434)</f>
        <v>5898.51</v>
      </c>
      <c r="M438" s="129"/>
      <c r="AD438">
        <f>ROUND((Source!AT213/100)*((ROUND(SUMIF(SmtRes!AQ363:'SmtRes'!AQ370,"=1",SmtRes!AD363:'SmtRes'!AD370)*Source!I213, 2)+ROUND(SUMIF(SmtRes!AQ363:'SmtRes'!AQ370,"=1",SmtRes!AC363:'SmtRes'!AC370)*Source!I213, 2))), 2)</f>
        <v>836.8</v>
      </c>
      <c r="AE438">
        <f>ROUND((Source!AU213/100)*((ROUND(SUMIF(SmtRes!AQ363:'SmtRes'!AQ370,"=1",SmtRes!AD363:'SmtRes'!AD370)*Source!I213, 2)+ROUND(SUMIF(SmtRes!AQ363:'SmtRes'!AQ370,"=1",SmtRes!AC363:'SmtRes'!AC370)*Source!I213, 2))), 2)</f>
        <v>439.97</v>
      </c>
      <c r="AN438" s="55">
        <f>M421+M423+M430+M436+M437+M424</f>
        <v>5861.89</v>
      </c>
      <c r="AO438" s="55">
        <f>M423</f>
        <v>152.93</v>
      </c>
      <c r="AQ438" t="s">
        <v>1009</v>
      </c>
      <c r="AR438" s="55">
        <f>M421</f>
        <v>1831.02</v>
      </c>
      <c r="AT438" s="55">
        <f>M424</f>
        <v>79.13</v>
      </c>
      <c r="AV438" t="s">
        <v>1009</v>
      </c>
      <c r="AW438" s="55">
        <f>M430</f>
        <v>971.78</v>
      </c>
      <c r="AZ438">
        <f>Source!X213</f>
        <v>1852.85</v>
      </c>
      <c r="BA438">
        <f>Source!Y213</f>
        <v>974.18</v>
      </c>
      <c r="CD438">
        <v>2</v>
      </c>
    </row>
    <row r="439" spans="1:83" ht="28.5" x14ac:dyDescent="0.2">
      <c r="A439" s="38" t="s">
        <v>460</v>
      </c>
      <c r="B439" s="38" t="s">
        <v>460</v>
      </c>
      <c r="C439" s="40" t="s">
        <v>1063</v>
      </c>
      <c r="D439" s="40" t="str">
        <f>Source!G215</f>
        <v>Устройство шин заземления опор ВЛ и подстанций</v>
      </c>
      <c r="E439" s="41" t="str">
        <f>Source!H215</f>
        <v>10 м</v>
      </c>
      <c r="F439" s="43">
        <f>Source!K215</f>
        <v>1.1000000000000001</v>
      </c>
      <c r="G439" s="43"/>
      <c r="H439" s="43">
        <f>Source!I215</f>
        <v>1.1000000000000001</v>
      </c>
      <c r="I439" s="45"/>
      <c r="J439" s="44"/>
      <c r="K439" s="45"/>
      <c r="L439" s="44"/>
      <c r="M439" s="45"/>
    </row>
    <row r="440" spans="1:83" x14ac:dyDescent="0.2">
      <c r="D440" s="59" t="str">
        <f>"Объем: "&amp;Source!I215&amp;"=(2*"&amp;"5,5)/"&amp;"10"</f>
        <v>Объем: 1,1=(2*5,5)/10</v>
      </c>
    </row>
    <row r="441" spans="1:83" ht="15" x14ac:dyDescent="0.2">
      <c r="A441" s="39"/>
      <c r="B441" s="39"/>
      <c r="C441" s="43">
        <v>1</v>
      </c>
      <c r="D441" s="39" t="s">
        <v>1000</v>
      </c>
      <c r="E441" s="41" t="s">
        <v>781</v>
      </c>
      <c r="F441" s="48"/>
      <c r="G441" s="43"/>
      <c r="H441" s="48">
        <f>Source!U215</f>
        <v>1.98</v>
      </c>
      <c r="I441" s="43"/>
      <c r="J441" s="43"/>
      <c r="K441" s="43"/>
      <c r="L441" s="43"/>
      <c r="M441" s="49">
        <f>SUM(M442:M442)-SUMIF(CE442:CE442, 1, M442:M442)</f>
        <v>1132.3399999999999</v>
      </c>
    </row>
    <row r="442" spans="1:83" ht="14.25" x14ac:dyDescent="0.2">
      <c r="A442" s="40"/>
      <c r="B442" s="40"/>
      <c r="C442" s="40" t="s">
        <v>911</v>
      </c>
      <c r="D442" s="40" t="s">
        <v>912</v>
      </c>
      <c r="E442" s="41" t="s">
        <v>781</v>
      </c>
      <c r="F442" s="43">
        <v>1.8</v>
      </c>
      <c r="G442" s="43"/>
      <c r="H442" s="43">
        <f>SmtRes!CX371</f>
        <v>1.98</v>
      </c>
      <c r="I442" s="45"/>
      <c r="J442" s="44"/>
      <c r="K442" s="45">
        <f>SmtRes!CZ371</f>
        <v>571.89</v>
      </c>
      <c r="L442" s="44"/>
      <c r="M442" s="45">
        <f>SmtRes!DI371</f>
        <v>1132.3399999999999</v>
      </c>
    </row>
    <row r="443" spans="1:83" ht="15" x14ac:dyDescent="0.2">
      <c r="A443" s="39"/>
      <c r="B443" s="39"/>
      <c r="C443" s="43">
        <v>2</v>
      </c>
      <c r="D443" s="39" t="s">
        <v>1001</v>
      </c>
      <c r="E443" s="41"/>
      <c r="F443" s="48"/>
      <c r="G443" s="43"/>
      <c r="H443" s="48"/>
      <c r="I443" s="43"/>
      <c r="J443" s="43"/>
      <c r="K443" s="43"/>
      <c r="L443" s="43"/>
      <c r="M443" s="49">
        <f>SUM(M444:M447)-SUMIF(CE444:CE447, 1, M444:M447)</f>
        <v>12.94</v>
      </c>
    </row>
    <row r="444" spans="1:83" ht="15" x14ac:dyDescent="0.2">
      <c r="A444" s="39"/>
      <c r="B444" s="39"/>
      <c r="C444" s="43"/>
      <c r="D444" s="39" t="s">
        <v>1003</v>
      </c>
      <c r="E444" s="41" t="s">
        <v>781</v>
      </c>
      <c r="F444" s="48"/>
      <c r="G444" s="43"/>
      <c r="H444" s="48">
        <f>Source!V215</f>
        <v>1.0999999999999999E-2</v>
      </c>
      <c r="I444" s="43"/>
      <c r="J444" s="43"/>
      <c r="K444" s="43"/>
      <c r="L444" s="43"/>
      <c r="M444" s="49">
        <f>SUMIF(CE445:CE447, 1, M445:M447)</f>
        <v>7.14</v>
      </c>
      <c r="CE444">
        <v>1</v>
      </c>
    </row>
    <row r="445" spans="1:83" ht="28.5" x14ac:dyDescent="0.2">
      <c r="A445" s="40"/>
      <c r="B445" s="40"/>
      <c r="C445" s="40" t="s">
        <v>789</v>
      </c>
      <c r="D445" s="40" t="s">
        <v>791</v>
      </c>
      <c r="E445" s="41" t="s">
        <v>787</v>
      </c>
      <c r="F445" s="43">
        <v>0.01</v>
      </c>
      <c r="G445" s="43"/>
      <c r="H445" s="43">
        <f>SmtRes!CX373</f>
        <v>1.0999999999999999E-2</v>
      </c>
      <c r="I445" s="45"/>
      <c r="J445" s="44"/>
      <c r="K445" s="45">
        <f>SmtRes!CZ373</f>
        <v>649.04999999999995</v>
      </c>
      <c r="L445" s="44"/>
      <c r="M445" s="45">
        <f>SmtRes!DG373</f>
        <v>7.14</v>
      </c>
    </row>
    <row r="446" spans="1:83" ht="28.5" x14ac:dyDescent="0.2">
      <c r="A446" s="40"/>
      <c r="B446" s="40"/>
      <c r="C446" s="40" t="s">
        <v>788</v>
      </c>
      <c r="D446" s="40" t="s">
        <v>1002</v>
      </c>
      <c r="E446" s="41" t="s">
        <v>781</v>
      </c>
      <c r="F446" s="43">
        <f>SmtRes!DO373*SmtRes!AT373</f>
        <v>0.01</v>
      </c>
      <c r="G446" s="43"/>
      <c r="H446" s="43">
        <f>ROUND(F446*H439, 7)</f>
        <v>1.0999999999999999E-2</v>
      </c>
      <c r="I446" s="45"/>
      <c r="J446" s="44"/>
      <c r="K446" s="45">
        <f>ROUND(SmtRes!AG373/SmtRes!DO373, 2)</f>
        <v>649.42999999999995</v>
      </c>
      <c r="L446" s="44"/>
      <c r="M446" s="45">
        <f>SmtRes!DH373</f>
        <v>7.14</v>
      </c>
      <c r="CE446">
        <v>1</v>
      </c>
    </row>
    <row r="447" spans="1:83" ht="57" x14ac:dyDescent="0.2">
      <c r="A447" s="40"/>
      <c r="B447" s="40"/>
      <c r="C447" s="40" t="s">
        <v>913</v>
      </c>
      <c r="D447" s="40" t="s">
        <v>915</v>
      </c>
      <c r="E447" s="41" t="s">
        <v>787</v>
      </c>
      <c r="F447" s="43">
        <v>0.05</v>
      </c>
      <c r="G447" s="43"/>
      <c r="H447" s="43">
        <f>SmtRes!CX374</f>
        <v>5.5E-2</v>
      </c>
      <c r="I447" s="45"/>
      <c r="J447" s="44"/>
      <c r="K447" s="45">
        <f>SmtRes!CZ374</f>
        <v>105.47</v>
      </c>
      <c r="L447" s="44"/>
      <c r="M447" s="45">
        <f>SmtRes!DG374</f>
        <v>5.8</v>
      </c>
    </row>
    <row r="448" spans="1:83" ht="15" x14ac:dyDescent="0.2">
      <c r="A448" s="39"/>
      <c r="B448" s="39"/>
      <c r="C448" s="43">
        <v>4</v>
      </c>
      <c r="D448" s="39" t="s">
        <v>1047</v>
      </c>
      <c r="E448" s="41"/>
      <c r="F448" s="48"/>
      <c r="G448" s="43"/>
      <c r="H448" s="48"/>
      <c r="I448" s="43"/>
      <c r="J448" s="43"/>
      <c r="K448" s="43"/>
      <c r="L448" s="43"/>
      <c r="M448" s="49">
        <f>SUM(M449:M449)-SUMIF(CE449:CE449, 1, M449:M449)</f>
        <v>19.309999999999999</v>
      </c>
    </row>
    <row r="449" spans="1:83" ht="57" x14ac:dyDescent="0.2">
      <c r="A449" s="40"/>
      <c r="B449" s="40"/>
      <c r="C449" s="40" t="s">
        <v>905</v>
      </c>
      <c r="D449" s="40" t="s">
        <v>907</v>
      </c>
      <c r="E449" s="41" t="s">
        <v>83</v>
      </c>
      <c r="F449" s="43">
        <v>0.12</v>
      </c>
      <c r="G449" s="43"/>
      <c r="H449" s="43">
        <f>SmtRes!CX375</f>
        <v>0.13200000000000001</v>
      </c>
      <c r="I449" s="45">
        <f>SmtRes!CZ375</f>
        <v>155.63</v>
      </c>
      <c r="J449" s="44">
        <f>SmtRes!AI375</f>
        <v>0.94</v>
      </c>
      <c r="K449" s="45">
        <f>ROUND(I449*J449, 2)</f>
        <v>146.29</v>
      </c>
      <c r="L449" s="44"/>
      <c r="M449" s="45">
        <f>SmtRes!DF375</f>
        <v>19.309999999999999</v>
      </c>
    </row>
    <row r="450" spans="1:83" ht="14.25" x14ac:dyDescent="0.2">
      <c r="A450" s="40"/>
      <c r="B450" s="40"/>
      <c r="C450" s="40" t="str">
        <f>EtalonRes!I376</f>
        <v>08.3.04.02</v>
      </c>
      <c r="D450" s="50" t="str">
        <f>EtalonRes!K376</f>
        <v>Сталь стержневая диаметром до 10 мм</v>
      </c>
      <c r="E450" s="51" t="str">
        <f>EtalonRes!O376</f>
        <v>т</v>
      </c>
      <c r="F450" s="52">
        <f>EtalonRes!X376</f>
        <v>0</v>
      </c>
      <c r="G450" s="52"/>
      <c r="H450" s="52">
        <f>ROUND(EtalonRes!AG376*Source!I215, 7)</f>
        <v>0</v>
      </c>
      <c r="I450" s="53"/>
      <c r="J450" s="54"/>
      <c r="K450" s="53"/>
      <c r="L450" s="54"/>
      <c r="M450" s="53"/>
    </row>
    <row r="451" spans="1:83" ht="15" x14ac:dyDescent="0.2">
      <c r="A451" s="40"/>
      <c r="B451" s="40"/>
      <c r="C451" s="40"/>
      <c r="D451" s="57" t="s">
        <v>1004</v>
      </c>
      <c r="E451" s="41"/>
      <c r="F451" s="43"/>
      <c r="G451" s="43"/>
      <c r="H451" s="43"/>
      <c r="I451" s="45"/>
      <c r="J451" s="44"/>
      <c r="K451" s="45"/>
      <c r="L451" s="44"/>
      <c r="M451" s="45">
        <f>M441+M443+M444+M448</f>
        <v>1171.73</v>
      </c>
    </row>
    <row r="452" spans="1:83" ht="14.25" x14ac:dyDescent="0.2">
      <c r="A452" s="40"/>
      <c r="B452" s="40"/>
      <c r="C452" s="40"/>
      <c r="D452" s="40" t="s">
        <v>1005</v>
      </c>
      <c r="E452" s="41"/>
      <c r="F452" s="43"/>
      <c r="G452" s="43"/>
      <c r="H452" s="43"/>
      <c r="I452" s="45"/>
      <c r="J452" s="44"/>
      <c r="K452" s="45"/>
      <c r="L452" s="44"/>
      <c r="M452" s="45">
        <f>SUM(AR439:AR455)+SUM(AS439:AS455)+SUM(AT439:AT455)+SUM(AU439:AU455)+SUM(AV439:AV455)</f>
        <v>1139.48</v>
      </c>
    </row>
    <row r="453" spans="1:83" ht="14.25" x14ac:dyDescent="0.2">
      <c r="A453" s="40"/>
      <c r="B453" s="40"/>
      <c r="C453" s="40" t="s">
        <v>26</v>
      </c>
      <c r="D453" s="40" t="s">
        <v>1006</v>
      </c>
      <c r="E453" s="41" t="s">
        <v>57</v>
      </c>
      <c r="F453" s="43">
        <f>Source!BZ215</f>
        <v>103</v>
      </c>
      <c r="G453" s="43"/>
      <c r="H453" s="43">
        <f>Source!AT215</f>
        <v>103</v>
      </c>
      <c r="I453" s="45"/>
      <c r="J453" s="44"/>
      <c r="K453" s="45"/>
      <c r="L453" s="44"/>
      <c r="M453" s="45">
        <f>SUM(AZ439:AZ455)</f>
        <v>1173.6600000000001</v>
      </c>
    </row>
    <row r="454" spans="1:83" ht="14.25" x14ac:dyDescent="0.2">
      <c r="A454" s="50"/>
      <c r="B454" s="50"/>
      <c r="C454" s="50" t="s">
        <v>27</v>
      </c>
      <c r="D454" s="50" t="s">
        <v>1007</v>
      </c>
      <c r="E454" s="51" t="s">
        <v>57</v>
      </c>
      <c r="F454" s="52">
        <f>Source!CA215</f>
        <v>60</v>
      </c>
      <c r="G454" s="52"/>
      <c r="H454" s="52">
        <f>Source!AU215</f>
        <v>60</v>
      </c>
      <c r="I454" s="53"/>
      <c r="J454" s="54"/>
      <c r="K454" s="53"/>
      <c r="L454" s="54"/>
      <c r="M454" s="53">
        <f>SUM(BA439:BA455)</f>
        <v>683.69</v>
      </c>
    </row>
    <row r="455" spans="1:83" ht="15" x14ac:dyDescent="0.2">
      <c r="D455" s="128" t="s">
        <v>1008</v>
      </c>
      <c r="E455" s="128"/>
      <c r="F455" s="128"/>
      <c r="G455" s="128"/>
      <c r="H455" s="128"/>
      <c r="I455" s="128"/>
      <c r="J455" s="129">
        <f>IF(F439&lt;&gt;0,L455/F439, 0)</f>
        <v>2753.7090909090907</v>
      </c>
      <c r="K455" s="129"/>
      <c r="L455" s="129">
        <f>M441+M443+M448+M453+M454+M444</f>
        <v>3029.08</v>
      </c>
      <c r="M455" s="129"/>
      <c r="AD455">
        <f>ROUND((Source!AT215/100)*((ROUND(SUMIF(SmtRes!AQ371:'SmtRes'!AQ376,"=1",SmtRes!AD371:'SmtRes'!AD376)*Source!I215, 2)+ROUND(SUMIF(SmtRes!AQ371:'SmtRes'!AQ376,"=1",SmtRes!AC371:'SmtRes'!AC376)*Source!I215, 2))), 2)</f>
        <v>1383.75</v>
      </c>
      <c r="AE455">
        <f>ROUND((Source!AU215/100)*((ROUND(SUMIF(SmtRes!AQ371:'SmtRes'!AQ376,"=1",SmtRes!AD371:'SmtRes'!AD376)*Source!I215, 2)+ROUND(SUMIF(SmtRes!AQ371:'SmtRes'!AQ376,"=1",SmtRes!AC371:'SmtRes'!AC376)*Source!I215, 2))), 2)</f>
        <v>806.07</v>
      </c>
      <c r="AN455" s="55">
        <f>M441+M443+M448+M453+M454+M444</f>
        <v>3029.08</v>
      </c>
      <c r="AO455" s="55">
        <f>M443</f>
        <v>12.94</v>
      </c>
      <c r="AQ455" t="s">
        <v>1009</v>
      </c>
      <c r="AR455" s="55">
        <f>M441</f>
        <v>1132.3399999999999</v>
      </c>
      <c r="AT455" s="55">
        <f>M444</f>
        <v>7.14</v>
      </c>
      <c r="AV455" t="s">
        <v>1009</v>
      </c>
      <c r="AW455" s="55">
        <f>M448</f>
        <v>19.309999999999999</v>
      </c>
      <c r="AZ455">
        <f>Source!X215</f>
        <v>1173.6600000000001</v>
      </c>
      <c r="BA455">
        <f>Source!Y215</f>
        <v>683.69</v>
      </c>
      <c r="CD455">
        <v>1</v>
      </c>
    </row>
    <row r="456" spans="1:83" ht="52.5" x14ac:dyDescent="0.2">
      <c r="A456" s="38" t="s">
        <v>482</v>
      </c>
      <c r="B456" s="38" t="s">
        <v>482</v>
      </c>
      <c r="C456" s="40" t="s">
        <v>1064</v>
      </c>
      <c r="D456" s="40" t="s">
        <v>1065</v>
      </c>
      <c r="E456" s="41" t="str">
        <f>Source!H223</f>
        <v>100 ШТ</v>
      </c>
      <c r="F456" s="43">
        <f>Source!K223</f>
        <v>0.12</v>
      </c>
      <c r="G456" s="43"/>
      <c r="H456" s="43">
        <f>Source!I223</f>
        <v>0.12</v>
      </c>
      <c r="I456" s="45"/>
      <c r="J456" s="44"/>
      <c r="K456" s="45"/>
      <c r="L456" s="44"/>
      <c r="M456" s="45"/>
    </row>
    <row r="457" spans="1:83" ht="38.25" x14ac:dyDescent="0.2">
      <c r="C457" s="46" t="str">
        <f>Source!EO223</f>
        <v>Поправка: Сб.№м 8, п.1.8. 3.1</v>
      </c>
      <c r="D457" s="46" t="str">
        <f>Source!CN223</f>
        <v>Поправка: Сб.№м 8, п.1.8. 3.1  Наименование: При производстве работ на высоте св. 2 до 8 м</v>
      </c>
    </row>
    <row r="458" spans="1:83" x14ac:dyDescent="0.2">
      <c r="D458" s="59" t="str">
        <f>"Объем: "&amp;Source!I223&amp;"=(6+"&amp;"6)/"&amp;"100"</f>
        <v>Объем: 0,12=(6+6)/100</v>
      </c>
    </row>
    <row r="459" spans="1:83" ht="15" x14ac:dyDescent="0.2">
      <c r="A459" s="39"/>
      <c r="B459" s="39"/>
      <c r="C459" s="43">
        <v>1</v>
      </c>
      <c r="D459" s="39" t="s">
        <v>1000</v>
      </c>
      <c r="E459" s="41" t="s">
        <v>781</v>
      </c>
      <c r="F459" s="48"/>
      <c r="G459" s="43"/>
      <c r="H459" s="48">
        <f>Source!U223</f>
        <v>5.1912000000000003</v>
      </c>
      <c r="I459" s="43"/>
      <c r="J459" s="43"/>
      <c r="K459" s="43"/>
      <c r="L459" s="43"/>
      <c r="M459" s="49">
        <f>SUM(M460:M460)-SUMIF(CE460:CE460, 1, M460:M460)</f>
        <v>3371.32</v>
      </c>
    </row>
    <row r="460" spans="1:83" ht="14.25" x14ac:dyDescent="0.2">
      <c r="A460" s="40"/>
      <c r="B460" s="40"/>
      <c r="C460" s="40" t="s">
        <v>896</v>
      </c>
      <c r="D460" s="40" t="s">
        <v>897</v>
      </c>
      <c r="E460" s="41" t="s">
        <v>781</v>
      </c>
      <c r="F460" s="43">
        <v>41.2</v>
      </c>
      <c r="G460" s="43">
        <f>ROUND(1.05,7)</f>
        <v>1.05</v>
      </c>
      <c r="H460" s="43">
        <f>SmtRes!CX403</f>
        <v>5.1912000000000003</v>
      </c>
      <c r="I460" s="45"/>
      <c r="J460" s="44"/>
      <c r="K460" s="45">
        <f>SmtRes!CZ403</f>
        <v>649.42999999999995</v>
      </c>
      <c r="L460" s="44"/>
      <c r="M460" s="45">
        <f>SmtRes!DI403</f>
        <v>3371.32</v>
      </c>
    </row>
    <row r="461" spans="1:83" ht="15" x14ac:dyDescent="0.2">
      <c r="A461" s="39"/>
      <c r="B461" s="39"/>
      <c r="C461" s="43">
        <v>2</v>
      </c>
      <c r="D461" s="39" t="s">
        <v>1001</v>
      </c>
      <c r="E461" s="41"/>
      <c r="F461" s="48"/>
      <c r="G461" s="43"/>
      <c r="H461" s="48"/>
      <c r="I461" s="43"/>
      <c r="J461" s="43"/>
      <c r="K461" s="43"/>
      <c r="L461" s="43"/>
      <c r="M461" s="49">
        <f>SUM(M462:M467)-SUMIF(CE462:CE467, 1, M462:M467)</f>
        <v>27.909999999999989</v>
      </c>
    </row>
    <row r="462" spans="1:83" ht="15" x14ac:dyDescent="0.2">
      <c r="A462" s="39"/>
      <c r="B462" s="39"/>
      <c r="C462" s="43"/>
      <c r="D462" s="39" t="s">
        <v>1003</v>
      </c>
      <c r="E462" s="41" t="s">
        <v>781</v>
      </c>
      <c r="F462" s="48"/>
      <c r="G462" s="43"/>
      <c r="H462" s="48">
        <f>Source!V223</f>
        <v>2.4E-2</v>
      </c>
      <c r="I462" s="43"/>
      <c r="J462" s="43"/>
      <c r="K462" s="43"/>
      <c r="L462" s="43"/>
      <c r="M462" s="49">
        <f>SUMIF(CE463:CE467, 1, M463:M467)</f>
        <v>18.260000000000002</v>
      </c>
      <c r="CE462">
        <v>1</v>
      </c>
    </row>
    <row r="463" spans="1:83" ht="28.5" x14ac:dyDescent="0.2">
      <c r="A463" s="40"/>
      <c r="B463" s="40"/>
      <c r="C463" s="40" t="s">
        <v>796</v>
      </c>
      <c r="D463" s="40" t="s">
        <v>798</v>
      </c>
      <c r="E463" s="41" t="s">
        <v>787</v>
      </c>
      <c r="F463" s="43">
        <v>0.1</v>
      </c>
      <c r="G463" s="43"/>
      <c r="H463" s="43">
        <f>SmtRes!CX405</f>
        <v>1.2E-2</v>
      </c>
      <c r="I463" s="45"/>
      <c r="J463" s="44"/>
      <c r="K463" s="45">
        <f>SmtRes!CZ405</f>
        <v>1611.94</v>
      </c>
      <c r="L463" s="44"/>
      <c r="M463" s="45">
        <f>SmtRes!DG405</f>
        <v>19.34</v>
      </c>
    </row>
    <row r="464" spans="1:83" ht="28.5" x14ac:dyDescent="0.2">
      <c r="A464" s="40"/>
      <c r="B464" s="40"/>
      <c r="C464" s="40" t="s">
        <v>799</v>
      </c>
      <c r="D464" s="40" t="s">
        <v>1014</v>
      </c>
      <c r="E464" s="41" t="s">
        <v>781</v>
      </c>
      <c r="F464" s="43">
        <f>SmtRes!DO405*SmtRes!AT405</f>
        <v>0.1</v>
      </c>
      <c r="G464" s="43"/>
      <c r="H464" s="43">
        <f>ROUND(F464*H456, 7)</f>
        <v>1.2E-2</v>
      </c>
      <c r="I464" s="45"/>
      <c r="J464" s="44"/>
      <c r="K464" s="45">
        <f>ROUND(SmtRes!AG405/SmtRes!DO405, 2)</f>
        <v>872.37</v>
      </c>
      <c r="L464" s="44"/>
      <c r="M464" s="45">
        <f>SmtRes!DH405</f>
        <v>10.47</v>
      </c>
      <c r="CE464">
        <v>1</v>
      </c>
    </row>
    <row r="465" spans="1:83" ht="28.5" x14ac:dyDescent="0.2">
      <c r="A465" s="40"/>
      <c r="B465" s="40"/>
      <c r="C465" s="40" t="s">
        <v>789</v>
      </c>
      <c r="D465" s="40" t="s">
        <v>791</v>
      </c>
      <c r="E465" s="41" t="s">
        <v>787</v>
      </c>
      <c r="F465" s="43">
        <v>0.1</v>
      </c>
      <c r="G465" s="43"/>
      <c r="H465" s="43">
        <f>SmtRes!CX406</f>
        <v>1.2E-2</v>
      </c>
      <c r="I465" s="45"/>
      <c r="J465" s="44"/>
      <c r="K465" s="45">
        <f>SmtRes!CZ406</f>
        <v>649.04999999999995</v>
      </c>
      <c r="L465" s="44"/>
      <c r="M465" s="45">
        <f>SmtRes!DG406</f>
        <v>7.79</v>
      </c>
    </row>
    <row r="466" spans="1:83" ht="28.5" x14ac:dyDescent="0.2">
      <c r="A466" s="40"/>
      <c r="B466" s="40"/>
      <c r="C466" s="40" t="s">
        <v>788</v>
      </c>
      <c r="D466" s="40" t="s">
        <v>1002</v>
      </c>
      <c r="E466" s="41" t="s">
        <v>781</v>
      </c>
      <c r="F466" s="43">
        <f>SmtRes!DO406*SmtRes!AT406</f>
        <v>0.1</v>
      </c>
      <c r="G466" s="43"/>
      <c r="H466" s="43">
        <f>ROUND(F466*H456, 7)</f>
        <v>1.2E-2</v>
      </c>
      <c r="I466" s="45"/>
      <c r="J466" s="44"/>
      <c r="K466" s="45">
        <f>ROUND(SmtRes!AG406/SmtRes!DO406, 2)</f>
        <v>649.42999999999995</v>
      </c>
      <c r="L466" s="44"/>
      <c r="M466" s="45">
        <f>SmtRes!DH406</f>
        <v>7.79</v>
      </c>
      <c r="CE466">
        <v>1</v>
      </c>
    </row>
    <row r="467" spans="1:83" ht="42.75" x14ac:dyDescent="0.2">
      <c r="A467" s="40"/>
      <c r="B467" s="40"/>
      <c r="C467" s="40" t="s">
        <v>902</v>
      </c>
      <c r="D467" s="40" t="s">
        <v>904</v>
      </c>
      <c r="E467" s="41" t="s">
        <v>787</v>
      </c>
      <c r="F467" s="43">
        <v>0.16</v>
      </c>
      <c r="G467" s="43"/>
      <c r="H467" s="43">
        <f>SmtRes!CX407</f>
        <v>1.9199999999999998E-2</v>
      </c>
      <c r="I467" s="45"/>
      <c r="J467" s="44"/>
      <c r="K467" s="45">
        <f>SmtRes!CZ407</f>
        <v>40.369999999999997</v>
      </c>
      <c r="L467" s="44"/>
      <c r="M467" s="45">
        <f>SmtRes!DG407</f>
        <v>0.78</v>
      </c>
    </row>
    <row r="468" spans="1:83" ht="15" hidden="1" x14ac:dyDescent="0.2">
      <c r="A468" s="39"/>
      <c r="B468" s="39"/>
      <c r="C468" s="43">
        <v>4</v>
      </c>
      <c r="D468" s="39" t="s">
        <v>1047</v>
      </c>
      <c r="E468" s="41"/>
      <c r="F468" s="48"/>
      <c r="G468" s="43"/>
      <c r="H468" s="48"/>
      <c r="I468" s="43"/>
      <c r="J468" s="43"/>
      <c r="K468" s="43"/>
      <c r="L468" s="43"/>
      <c r="M468" s="49">
        <f>SUM(M469:M471)-SUMIF(CE469:CE471, 1, M469:M471)</f>
        <v>0</v>
      </c>
    </row>
    <row r="469" spans="1:83" ht="42.75" x14ac:dyDescent="0.2">
      <c r="A469" s="40"/>
      <c r="B469" s="40"/>
      <c r="C469" s="40" t="s">
        <v>919</v>
      </c>
      <c r="D469" s="40" t="s">
        <v>921</v>
      </c>
      <c r="E469" s="41" t="s">
        <v>40</v>
      </c>
      <c r="F469" s="43">
        <v>3.0000000000000001E-3</v>
      </c>
      <c r="G469" s="43">
        <f>ROUND(0,7)</f>
        <v>0</v>
      </c>
      <c r="H469" s="43">
        <f>SmtRes!CX408</f>
        <v>0</v>
      </c>
      <c r="I469" s="45">
        <f>SmtRes!CZ408</f>
        <v>70310.45</v>
      </c>
      <c r="J469" s="44">
        <f>SmtRes!AI408</f>
        <v>0.84</v>
      </c>
      <c r="K469" s="45">
        <f>ROUND(I469*J469, 2)</f>
        <v>59060.78</v>
      </c>
      <c r="L469" s="44"/>
      <c r="M469" s="45">
        <f>SmtRes!DF408</f>
        <v>0</v>
      </c>
    </row>
    <row r="470" spans="1:83" ht="28.5" x14ac:dyDescent="0.2">
      <c r="A470" s="40"/>
      <c r="B470" s="40"/>
      <c r="C470" s="40" t="s">
        <v>922</v>
      </c>
      <c r="D470" s="40" t="s">
        <v>924</v>
      </c>
      <c r="E470" s="41" t="s">
        <v>83</v>
      </c>
      <c r="F470" s="43">
        <v>0.8</v>
      </c>
      <c r="G470" s="43">
        <f>ROUND(0,7)</f>
        <v>0</v>
      </c>
      <c r="H470" s="43">
        <f>SmtRes!CX409</f>
        <v>0</v>
      </c>
      <c r="I470" s="45">
        <f>SmtRes!CZ409</f>
        <v>79.88</v>
      </c>
      <c r="J470" s="44">
        <f>SmtRes!AI409</f>
        <v>1.48</v>
      </c>
      <c r="K470" s="45">
        <f>ROUND(I470*J470, 2)</f>
        <v>118.22</v>
      </c>
      <c r="L470" s="44"/>
      <c r="M470" s="45">
        <f>SmtRes!DF409</f>
        <v>0</v>
      </c>
    </row>
    <row r="471" spans="1:83" ht="28.5" x14ac:dyDescent="0.2">
      <c r="A471" s="40"/>
      <c r="B471" s="40"/>
      <c r="C471" s="40" t="s">
        <v>925</v>
      </c>
      <c r="D471" s="50" t="s">
        <v>927</v>
      </c>
      <c r="E471" s="51" t="s">
        <v>44</v>
      </c>
      <c r="F471" s="52">
        <v>1.02</v>
      </c>
      <c r="G471" s="52">
        <f>ROUND(0,7)</f>
        <v>0</v>
      </c>
      <c r="H471" s="52">
        <f>SmtRes!CX410</f>
        <v>0</v>
      </c>
      <c r="I471" s="53">
        <f>SmtRes!CZ410</f>
        <v>896.51</v>
      </c>
      <c r="J471" s="54">
        <f>SmtRes!AI410</f>
        <v>1.1399999999999999</v>
      </c>
      <c r="K471" s="53">
        <f>ROUND(I471*J471, 2)</f>
        <v>1022.02</v>
      </c>
      <c r="L471" s="54"/>
      <c r="M471" s="53">
        <f>SmtRes!DF410</f>
        <v>0</v>
      </c>
    </row>
    <row r="472" spans="1:83" ht="15" x14ac:dyDescent="0.2">
      <c r="A472" s="40"/>
      <c r="B472" s="40"/>
      <c r="C472" s="40"/>
      <c r="D472" s="57" t="s">
        <v>1004</v>
      </c>
      <c r="E472" s="41"/>
      <c r="F472" s="43"/>
      <c r="G472" s="43"/>
      <c r="H472" s="43"/>
      <c r="I472" s="45"/>
      <c r="J472" s="44"/>
      <c r="K472" s="45"/>
      <c r="L472" s="44"/>
      <c r="M472" s="45">
        <f>M459+M461+M462+M468</f>
        <v>3417.4900000000002</v>
      </c>
    </row>
    <row r="473" spans="1:83" ht="57" x14ac:dyDescent="0.2">
      <c r="A473" s="38" t="s">
        <v>1066</v>
      </c>
      <c r="B473" s="38" t="s">
        <v>1066</v>
      </c>
      <c r="C473" s="40" t="str">
        <f>Source!F224</f>
        <v>421/пр_2020_п.75_пп.а</v>
      </c>
      <c r="D473" s="40" t="str">
        <f>Source!G224</f>
        <v>Сметная стоимость вспомогательных ненормируемых материальных ресурсов, не учтенная в сметной норме, 2%</v>
      </c>
      <c r="E473" s="41" t="str">
        <f>Source!H224</f>
        <v>%</v>
      </c>
      <c r="F473" s="43">
        <f>SmtRes!AT411</f>
        <v>2</v>
      </c>
      <c r="G473" s="43"/>
      <c r="H473" s="43">
        <f>Source!I224</f>
        <v>2</v>
      </c>
      <c r="I473" s="45"/>
      <c r="J473" s="44"/>
      <c r="K473" s="45"/>
      <c r="L473" s="44"/>
      <c r="M473" s="45">
        <f>Source!P224</f>
        <v>64.22</v>
      </c>
      <c r="AD473">
        <f>ROUND((Source!AT224/100)*((ROUND(0*Source!I224, 2)+ROUND(0*Source!I224, 2))), 2)</f>
        <v>0</v>
      </c>
      <c r="AE473">
        <f>ROUND((Source!AU224/100)*((ROUND(0*Source!I224, 2)+ROUND(0*Source!I224, 2))), 2)</f>
        <v>0</v>
      </c>
      <c r="AN473">
        <f>M473</f>
        <v>64.22</v>
      </c>
      <c r="AW473">
        <f>M473</f>
        <v>64.22</v>
      </c>
      <c r="AZ473">
        <f>Source!X224</f>
        <v>0</v>
      </c>
      <c r="BA473">
        <f>Source!Y224</f>
        <v>0</v>
      </c>
      <c r="CD473">
        <v>2</v>
      </c>
    </row>
    <row r="474" spans="1:83" ht="14.25" x14ac:dyDescent="0.2">
      <c r="A474" s="40"/>
      <c r="B474" s="40"/>
      <c r="C474" s="40"/>
      <c r="D474" s="40" t="s">
        <v>1005</v>
      </c>
      <c r="E474" s="41"/>
      <c r="F474" s="43"/>
      <c r="G474" s="43"/>
      <c r="H474" s="43"/>
      <c r="I474" s="45"/>
      <c r="J474" s="44"/>
      <c r="K474" s="45"/>
      <c r="L474" s="44"/>
      <c r="M474" s="45">
        <f>SUM(AR456:AR477)+SUM(AS456:AS477)+SUM(AT456:AT477)+SUM(AU456:AU477)+SUM(AV456:AV477)</f>
        <v>3389.5800000000004</v>
      </c>
    </row>
    <row r="475" spans="1:83" ht="28.5" x14ac:dyDescent="0.2">
      <c r="A475" s="40"/>
      <c r="B475" s="40"/>
      <c r="C475" s="40" t="s">
        <v>52</v>
      </c>
      <c r="D475" s="40" t="s">
        <v>1055</v>
      </c>
      <c r="E475" s="41" t="s">
        <v>57</v>
      </c>
      <c r="F475" s="43">
        <f>Source!BZ223</f>
        <v>97</v>
      </c>
      <c r="G475" s="43"/>
      <c r="H475" s="43">
        <f>Source!AT223</f>
        <v>97</v>
      </c>
      <c r="I475" s="45"/>
      <c r="J475" s="44"/>
      <c r="K475" s="45"/>
      <c r="L475" s="44"/>
      <c r="M475" s="45">
        <f>SUM(AZ456:AZ477)</f>
        <v>3287.89</v>
      </c>
    </row>
    <row r="476" spans="1:83" ht="28.5" x14ac:dyDescent="0.2">
      <c r="A476" s="50"/>
      <c r="B476" s="50"/>
      <c r="C476" s="50" t="s">
        <v>53</v>
      </c>
      <c r="D476" s="50" t="s">
        <v>1056</v>
      </c>
      <c r="E476" s="51" t="s">
        <v>57</v>
      </c>
      <c r="F476" s="52">
        <f>Source!CA223</f>
        <v>51</v>
      </c>
      <c r="G476" s="52"/>
      <c r="H476" s="52">
        <f>Source!AU223</f>
        <v>51</v>
      </c>
      <c r="I476" s="53"/>
      <c r="J476" s="54"/>
      <c r="K476" s="53"/>
      <c r="L476" s="54"/>
      <c r="M476" s="53">
        <f>SUM(BA456:BA477)</f>
        <v>1728.69</v>
      </c>
    </row>
    <row r="477" spans="1:83" ht="15" x14ac:dyDescent="0.2">
      <c r="D477" s="128" t="s">
        <v>1008</v>
      </c>
      <c r="E477" s="128"/>
      <c r="F477" s="128"/>
      <c r="G477" s="128"/>
      <c r="H477" s="128"/>
      <c r="I477" s="128"/>
      <c r="J477" s="129">
        <f>IF(F456&lt;&gt;0,L477/F456, 0)</f>
        <v>70819.083333333328</v>
      </c>
      <c r="K477" s="129"/>
      <c r="L477" s="129">
        <f>M459+M461+M468+M475+M476+M462+SUM(M473:M473)</f>
        <v>8498.2899999999991</v>
      </c>
      <c r="M477" s="129"/>
      <c r="AD477">
        <f>ROUND((Source!AT223/100)*((ROUND(SUMIF(SmtRes!AQ403:'SmtRes'!AQ411,"=1",SmtRes!AD403:'SmtRes'!AD411)*Source!I223, 2)+ROUND(SUMIF(SmtRes!AQ403:'SmtRes'!AQ411,"=1",SmtRes!AC403:'SmtRes'!AC411)*Source!I223, 2))), 2)</f>
        <v>252.73</v>
      </c>
      <c r="AE477">
        <f>ROUND((Source!AU223/100)*((ROUND(SUMIF(SmtRes!AQ403:'SmtRes'!AQ411,"=1",SmtRes!AD403:'SmtRes'!AD411)*Source!I223, 2)+ROUND(SUMIF(SmtRes!AQ403:'SmtRes'!AQ411,"=1",SmtRes!AC403:'SmtRes'!AC411)*Source!I223, 2))), 2)</f>
        <v>132.88</v>
      </c>
      <c r="AN477" s="55">
        <f>M459+M461+M468+M475+M476+M462</f>
        <v>8434.07</v>
      </c>
      <c r="AO477" s="55">
        <f>M461</f>
        <v>27.909999999999989</v>
      </c>
      <c r="AQ477" t="s">
        <v>1009</v>
      </c>
      <c r="AR477" s="55">
        <f>M459</f>
        <v>3371.32</v>
      </c>
      <c r="AT477" s="55">
        <f>M462</f>
        <v>18.260000000000002</v>
      </c>
      <c r="AV477" t="s">
        <v>1009</v>
      </c>
      <c r="AW477" s="55">
        <f>M468</f>
        <v>0</v>
      </c>
      <c r="AZ477">
        <f>Source!X223</f>
        <v>3287.89</v>
      </c>
      <c r="BA477">
        <f>Source!Y223</f>
        <v>1728.69</v>
      </c>
      <c r="CD477">
        <v>2</v>
      </c>
    </row>
    <row r="478" spans="1:83" ht="57" x14ac:dyDescent="0.2">
      <c r="A478" s="38" t="s">
        <v>490</v>
      </c>
      <c r="B478" s="38" t="s">
        <v>490</v>
      </c>
      <c r="C478" s="40" t="s">
        <v>136</v>
      </c>
      <c r="D478" s="40" t="str">
        <f>Source!G225</f>
        <v>Погрузка в автотранспортное средство: изделия из сборного железобетона, бетона, керамзитобетона массой до 3 т</v>
      </c>
      <c r="E478" s="41" t="str">
        <f>Source!H225</f>
        <v>1т груза</v>
      </c>
      <c r="F478" s="43">
        <f>Source!K225</f>
        <v>10.725</v>
      </c>
      <c r="G478" s="43"/>
      <c r="H478" s="43">
        <f>Source!I225</f>
        <v>10.725</v>
      </c>
      <c r="I478" s="45"/>
      <c r="J478" s="44"/>
      <c r="K478" s="45">
        <f>Source!AK225</f>
        <v>448.14</v>
      </c>
      <c r="L478" s="44"/>
      <c r="M478" s="45">
        <f>Source!HD225</f>
        <v>4806.3</v>
      </c>
    </row>
    <row r="479" spans="1:83" x14ac:dyDescent="0.2">
      <c r="A479" s="60"/>
      <c r="B479" s="60"/>
      <c r="C479" s="60"/>
      <c r="D479" s="61" t="str">
        <f>"Объем: "&amp;Source!I225&amp;"=(5*"&amp;"1125+"&amp;"10*"&amp;"510)/"&amp;"1000"</f>
        <v>Объем: 10,725=(5*1125+10*510)/1000</v>
      </c>
      <c r="E479" s="60"/>
      <c r="F479" s="60"/>
      <c r="G479" s="60"/>
      <c r="H479" s="60"/>
      <c r="I479" s="60"/>
      <c r="J479" s="60"/>
      <c r="K479" s="60"/>
      <c r="L479" s="60"/>
      <c r="M479" s="60"/>
    </row>
    <row r="480" spans="1:83" ht="15" x14ac:dyDescent="0.2">
      <c r="D480" s="128" t="s">
        <v>1008</v>
      </c>
      <c r="E480" s="128"/>
      <c r="F480" s="128"/>
      <c r="G480" s="128"/>
      <c r="H480" s="128"/>
      <c r="I480" s="128"/>
      <c r="J480" s="129">
        <f>IF(F478&lt;&gt;0,L480/F478, 0)</f>
        <v>448.13986013986016</v>
      </c>
      <c r="K480" s="129"/>
      <c r="L480" s="129">
        <f>M478</f>
        <v>4806.3</v>
      </c>
      <c r="M480" s="129"/>
      <c r="AD480">
        <f>ROUND((Source!AT225/100)*((ROUND(0*Source!I225, 2)+ROUND(0*Source!I225, 2))), 2)</f>
        <v>0</v>
      </c>
      <c r="AE480">
        <f>ROUND((Source!AU225/100)*((ROUND(0*Source!I225, 2)+ROUND(0*Source!I225, 2))), 2)</f>
        <v>0</v>
      </c>
      <c r="AN480" s="55">
        <f>M478</f>
        <v>4806.3</v>
      </c>
      <c r="AP480">
        <f>0</f>
        <v>0</v>
      </c>
      <c r="AQ480" t="s">
        <v>1009</v>
      </c>
      <c r="AS480">
        <f>0</f>
        <v>0</v>
      </c>
      <c r="AU480">
        <f>0</f>
        <v>0</v>
      </c>
      <c r="AV480" t="s">
        <v>1009</v>
      </c>
      <c r="AZ480">
        <f>Source!X225</f>
        <v>0</v>
      </c>
      <c r="BA480">
        <f>Source!Y225</f>
        <v>0</v>
      </c>
      <c r="BB480" s="55">
        <f>M478</f>
        <v>4806.3</v>
      </c>
      <c r="CD480">
        <v>1</v>
      </c>
    </row>
    <row r="481" spans="1:82" ht="42.75" x14ac:dyDescent="0.2">
      <c r="A481" s="38" t="s">
        <v>491</v>
      </c>
      <c r="B481" s="38" t="s">
        <v>491</v>
      </c>
      <c r="C481" s="40" t="s">
        <v>492</v>
      </c>
      <c r="D481" s="40" t="str">
        <f>Source!G226</f>
        <v>Погрузка в автотранспортное средство: прочие материалы, детали (с использованием погрузчика)</v>
      </c>
      <c r="E481" s="41" t="str">
        <f>Source!H226</f>
        <v>1т груза</v>
      </c>
      <c r="F481" s="43">
        <f>Source!K226</f>
        <v>0.46899999999999997</v>
      </c>
      <c r="G481" s="43"/>
      <c r="H481" s="43">
        <f>Source!I226</f>
        <v>0.46899999999999997</v>
      </c>
      <c r="I481" s="45"/>
      <c r="J481" s="44"/>
      <c r="K481" s="45">
        <f>Source!AK226</f>
        <v>732.38</v>
      </c>
      <c r="L481" s="44"/>
      <c r="M481" s="45">
        <f>Source!HD226</f>
        <v>343.49</v>
      </c>
    </row>
    <row r="482" spans="1:82" ht="51" x14ac:dyDescent="0.2">
      <c r="A482" s="60"/>
      <c r="B482" s="60"/>
      <c r="C482" s="60"/>
      <c r="D482" s="61" t="str">
        <f>"Объем: "&amp;Source!I226&amp;"=(188*"&amp;"0,337+"&amp;"2*"&amp;"0,9+"&amp;"6*"&amp;"3,5+"&amp;"12*"&amp;"9,5+"&amp;"3*"&amp;"7+"&amp;"3*"&amp;"19,7+"&amp;"2*"&amp;"4,7+"&amp;"2*"&amp;"1,52+"&amp;"5*"&amp;"2,2+"&amp;"20*"&amp;"5,32+"&amp;"2*"&amp;"0,9+"&amp;"11*"&amp;"1,57+"&amp;"20*"&amp;"2)/"&amp;"1000"</f>
        <v>Объем: 0,469=(188*0,337+2*0,9+6*3,5+12*9,5+3*7+3*19,7+2*4,7+2*1,52+5*2,2+20*5,32+2*0,9+11*1,57+20*2)/1000</v>
      </c>
      <c r="E482" s="60"/>
      <c r="F482" s="60"/>
      <c r="G482" s="60"/>
      <c r="H482" s="60"/>
      <c r="I482" s="60"/>
      <c r="J482" s="60"/>
      <c r="K482" s="60"/>
      <c r="L482" s="60"/>
      <c r="M482" s="60"/>
    </row>
    <row r="483" spans="1:82" ht="15" x14ac:dyDescent="0.2">
      <c r="D483" s="128" t="s">
        <v>1008</v>
      </c>
      <c r="E483" s="128"/>
      <c r="F483" s="128"/>
      <c r="G483" s="128"/>
      <c r="H483" s="128"/>
      <c r="I483" s="128"/>
      <c r="J483" s="129">
        <f>IF(F481&lt;&gt;0,L483/F481, 0)</f>
        <v>732.38805970149258</v>
      </c>
      <c r="K483" s="129"/>
      <c r="L483" s="129">
        <f>M481</f>
        <v>343.49</v>
      </c>
      <c r="M483" s="129"/>
      <c r="AD483">
        <f>ROUND((Source!AT226/100)*((ROUND(0*Source!I226, 2)+ROUND(0*Source!I226, 2))), 2)</f>
        <v>0</v>
      </c>
      <c r="AE483">
        <f>ROUND((Source!AU226/100)*((ROUND(0*Source!I226, 2)+ROUND(0*Source!I226, 2))), 2)</f>
        <v>0</v>
      </c>
      <c r="AN483" s="55">
        <f>M481</f>
        <v>343.49</v>
      </c>
      <c r="AP483">
        <f>0</f>
        <v>0</v>
      </c>
      <c r="AQ483" t="s">
        <v>1009</v>
      </c>
      <c r="AS483">
        <f>0</f>
        <v>0</v>
      </c>
      <c r="AU483">
        <f>0</f>
        <v>0</v>
      </c>
      <c r="AV483" t="s">
        <v>1009</v>
      </c>
      <c r="AZ483">
        <f>Source!X226</f>
        <v>0</v>
      </c>
      <c r="BA483">
        <f>Source!Y226</f>
        <v>0</v>
      </c>
      <c r="BB483" s="55">
        <f>M481</f>
        <v>343.49</v>
      </c>
      <c r="CD483">
        <v>1</v>
      </c>
    </row>
    <row r="484" spans="1:82" ht="42.75" x14ac:dyDescent="0.2">
      <c r="A484" s="62" t="s">
        <v>495</v>
      </c>
      <c r="B484" s="62" t="s">
        <v>495</v>
      </c>
      <c r="C484" s="50" t="s">
        <v>496</v>
      </c>
      <c r="D484" s="50" t="str">
        <f>Source!G227</f>
        <v>Разгрузка с автотранспортного средства: прочие материалы, детали (с использованием погрузчика)</v>
      </c>
      <c r="E484" s="51" t="str">
        <f>Source!H227</f>
        <v>1т груза</v>
      </c>
      <c r="F484" s="52">
        <f>Source!K227</f>
        <v>0.46899999999999997</v>
      </c>
      <c r="G484" s="52"/>
      <c r="H484" s="52">
        <f>Source!I227</f>
        <v>0.46899999999999997</v>
      </c>
      <c r="I484" s="53"/>
      <c r="J484" s="54"/>
      <c r="K484" s="53">
        <f>Source!AK227</f>
        <v>517.91</v>
      </c>
      <c r="L484" s="54"/>
      <c r="M484" s="53">
        <f>Source!HD227</f>
        <v>242.9</v>
      </c>
    </row>
    <row r="485" spans="1:82" ht="15" x14ac:dyDescent="0.2">
      <c r="D485" s="128" t="s">
        <v>1008</v>
      </c>
      <c r="E485" s="128"/>
      <c r="F485" s="128"/>
      <c r="G485" s="128"/>
      <c r="H485" s="128"/>
      <c r="I485" s="128"/>
      <c r="J485" s="129">
        <f>IF(F484&lt;&gt;0,L485/F484, 0)</f>
        <v>517.91044776119406</v>
      </c>
      <c r="K485" s="129"/>
      <c r="L485" s="129">
        <f>M484</f>
        <v>242.9</v>
      </c>
      <c r="M485" s="129"/>
      <c r="AD485">
        <f>ROUND((Source!AT227/100)*((ROUND(0*Source!I227, 2)+ROUND(0*Source!I227, 2))), 2)</f>
        <v>0</v>
      </c>
      <c r="AE485">
        <f>ROUND((Source!AU227/100)*((ROUND(0*Source!I227, 2)+ROUND(0*Source!I227, 2))), 2)</f>
        <v>0</v>
      </c>
      <c r="AN485" s="55">
        <f>M484</f>
        <v>242.9</v>
      </c>
      <c r="AP485">
        <f>0</f>
        <v>0</v>
      </c>
      <c r="AQ485" t="s">
        <v>1009</v>
      </c>
      <c r="AS485">
        <f>0</f>
        <v>0</v>
      </c>
      <c r="AU485">
        <f>0</f>
        <v>0</v>
      </c>
      <c r="AV485" t="s">
        <v>1009</v>
      </c>
      <c r="AZ485">
        <f>Source!X227</f>
        <v>0</v>
      </c>
      <c r="BA485">
        <f>Source!Y227</f>
        <v>0</v>
      </c>
      <c r="BB485" s="55">
        <f>M484</f>
        <v>242.9</v>
      </c>
      <c r="CD485">
        <v>1</v>
      </c>
    </row>
    <row r="487" spans="1:82" ht="15" x14ac:dyDescent="0.2">
      <c r="A487" s="64"/>
      <c r="B487" s="64"/>
      <c r="C487" s="65"/>
      <c r="D487" s="144" t="s">
        <v>1017</v>
      </c>
      <c r="E487" s="144"/>
      <c r="F487" s="144"/>
      <c r="G487" s="144"/>
      <c r="H487" s="144"/>
      <c r="I487" s="144"/>
      <c r="J487" s="49"/>
      <c r="K487" s="64"/>
      <c r="L487" s="66"/>
      <c r="M487" s="49">
        <f>M489+M490+M496+M500</f>
        <v>104739.52999999998</v>
      </c>
    </row>
    <row r="488" spans="1:82" ht="14.25" x14ac:dyDescent="0.2">
      <c r="A488" s="58"/>
      <c r="B488" s="58"/>
      <c r="C488" s="63"/>
      <c r="D488" s="143" t="s">
        <v>1018</v>
      </c>
      <c r="E488" s="142"/>
      <c r="F488" s="142"/>
      <c r="G488" s="142"/>
      <c r="H488" s="142"/>
      <c r="I488" s="142"/>
      <c r="J488" s="45"/>
      <c r="K488" s="58"/>
      <c r="L488" s="43"/>
      <c r="M488" s="45"/>
    </row>
    <row r="489" spans="1:82" ht="14.25" x14ac:dyDescent="0.2">
      <c r="A489" s="58"/>
      <c r="B489" s="58"/>
      <c r="C489" s="63"/>
      <c r="D489" s="142" t="s">
        <v>1019</v>
      </c>
      <c r="E489" s="142"/>
      <c r="F489" s="142"/>
      <c r="G489" s="142"/>
      <c r="H489" s="142"/>
      <c r="I489" s="142"/>
      <c r="J489" s="45"/>
      <c r="K489" s="58"/>
      <c r="L489" s="43"/>
      <c r="M489" s="45">
        <f>SUM(AR173:AR485)</f>
        <v>56413.219999999994</v>
      </c>
    </row>
    <row r="490" spans="1:82" ht="14.25" hidden="1" x14ac:dyDescent="0.2">
      <c r="A490" s="58"/>
      <c r="B490" s="58"/>
      <c r="C490" s="63"/>
      <c r="D490" s="142" t="s">
        <v>1020</v>
      </c>
      <c r="E490" s="142"/>
      <c r="F490" s="142"/>
      <c r="G490" s="142"/>
      <c r="H490" s="142"/>
      <c r="I490" s="142"/>
      <c r="J490" s="45"/>
      <c r="K490" s="58"/>
      <c r="L490" s="43"/>
      <c r="M490" s="45">
        <f>M492+M495+M494</f>
        <v>41305.509999999995</v>
      </c>
    </row>
    <row r="491" spans="1:82" ht="14.25" hidden="1" x14ac:dyDescent="0.2">
      <c r="A491" s="58"/>
      <c r="B491" s="58"/>
      <c r="C491" s="63"/>
      <c r="D491" s="143" t="s">
        <v>1021</v>
      </c>
      <c r="E491" s="142"/>
      <c r="F491" s="142"/>
      <c r="G491" s="142"/>
      <c r="H491" s="142"/>
      <c r="I491" s="142"/>
      <c r="J491" s="45"/>
      <c r="K491" s="58"/>
      <c r="L491" s="43"/>
      <c r="M491" s="45"/>
    </row>
    <row r="492" spans="1:82" ht="14.25" x14ac:dyDescent="0.2">
      <c r="A492" s="58"/>
      <c r="B492" s="58"/>
      <c r="C492" s="63"/>
      <c r="D492" s="142" t="s">
        <v>1020</v>
      </c>
      <c r="E492" s="142"/>
      <c r="F492" s="142"/>
      <c r="G492" s="142"/>
      <c r="H492" s="142"/>
      <c r="I492" s="142"/>
      <c r="J492" s="45"/>
      <c r="K492" s="58"/>
      <c r="L492" s="43"/>
      <c r="M492" s="45">
        <f>SUM(AO173:AO485)</f>
        <v>27685.939999999995</v>
      </c>
    </row>
    <row r="493" spans="1:82" ht="14.25" hidden="1" x14ac:dyDescent="0.2">
      <c r="A493" s="58"/>
      <c r="B493" s="58"/>
      <c r="C493" s="63"/>
      <c r="D493" s="143" t="s">
        <v>1022</v>
      </c>
      <c r="E493" s="142"/>
      <c r="F493" s="142"/>
      <c r="G493" s="142"/>
      <c r="H493" s="142"/>
      <c r="I493" s="142"/>
      <c r="J493" s="45"/>
      <c r="K493" s="58"/>
      <c r="L493" s="43"/>
      <c r="M493" s="45"/>
    </row>
    <row r="494" spans="1:82" ht="14.25" x14ac:dyDescent="0.2">
      <c r="A494" s="58"/>
      <c r="B494" s="58"/>
      <c r="C494" s="63"/>
      <c r="D494" s="142" t="s">
        <v>1042</v>
      </c>
      <c r="E494" s="142"/>
      <c r="F494" s="142"/>
      <c r="G494" s="142"/>
      <c r="H494" s="142"/>
      <c r="I494" s="142"/>
      <c r="J494" s="45"/>
      <c r="K494" s="58"/>
      <c r="L494" s="43"/>
      <c r="M494" s="45">
        <f>SUM(AT173:AT485)</f>
        <v>13619.57</v>
      </c>
    </row>
    <row r="495" spans="1:82" ht="14.25" hidden="1" x14ac:dyDescent="0.2">
      <c r="A495" s="58"/>
      <c r="B495" s="58"/>
      <c r="C495" s="63"/>
      <c r="D495" s="142" t="s">
        <v>1023</v>
      </c>
      <c r="E495" s="142"/>
      <c r="F495" s="142"/>
      <c r="G495" s="142"/>
      <c r="H495" s="142"/>
      <c r="I495" s="142"/>
      <c r="J495" s="45"/>
      <c r="K495" s="58"/>
      <c r="L495" s="43"/>
      <c r="M495" s="45">
        <f>SUM(AV173:AV485)</f>
        <v>0</v>
      </c>
    </row>
    <row r="496" spans="1:82" ht="14.25" x14ac:dyDescent="0.2">
      <c r="A496" s="58"/>
      <c r="B496" s="58"/>
      <c r="C496" s="63"/>
      <c r="D496" s="142" t="s">
        <v>1024</v>
      </c>
      <c r="E496" s="142"/>
      <c r="F496" s="142"/>
      <c r="G496" s="142"/>
      <c r="H496" s="142"/>
      <c r="I496" s="142"/>
      <c r="J496" s="45"/>
      <c r="K496" s="58"/>
      <c r="L496" s="43"/>
      <c r="M496" s="45">
        <f>M498+M499</f>
        <v>1628.11</v>
      </c>
    </row>
    <row r="497" spans="1:13" ht="14.25" x14ac:dyDescent="0.2">
      <c r="A497" s="58"/>
      <c r="B497" s="58"/>
      <c r="C497" s="63"/>
      <c r="D497" s="143" t="s">
        <v>1021</v>
      </c>
      <c r="E497" s="142"/>
      <c r="F497" s="142"/>
      <c r="G497" s="142"/>
      <c r="H497" s="142"/>
      <c r="I497" s="142"/>
      <c r="J497" s="45"/>
      <c r="K497" s="58"/>
      <c r="L497" s="43"/>
      <c r="M497" s="45"/>
    </row>
    <row r="498" spans="1:13" ht="14.25" x14ac:dyDescent="0.2">
      <c r="A498" s="58"/>
      <c r="B498" s="58"/>
      <c r="C498" s="63"/>
      <c r="D498" s="142" t="s">
        <v>1025</v>
      </c>
      <c r="E498" s="142"/>
      <c r="F498" s="142"/>
      <c r="G498" s="142"/>
      <c r="H498" s="142"/>
      <c r="I498" s="142"/>
      <c r="J498" s="45"/>
      <c r="K498" s="58"/>
      <c r="L498" s="43"/>
      <c r="M498" s="45">
        <f>SUM(AW173:AW485)-SUM(BK173:BK485)</f>
        <v>1628.11</v>
      </c>
    </row>
    <row r="499" spans="1:13" ht="14.25" hidden="1" x14ac:dyDescent="0.2">
      <c r="A499" s="58"/>
      <c r="B499" s="58"/>
      <c r="C499" s="63"/>
      <c r="D499" s="142" t="s">
        <v>1026</v>
      </c>
      <c r="E499" s="142"/>
      <c r="F499" s="142"/>
      <c r="G499" s="142"/>
      <c r="H499" s="142"/>
      <c r="I499" s="142"/>
      <c r="J499" s="45"/>
      <c r="K499" s="58"/>
      <c r="L499" s="43"/>
      <c r="M499" s="45">
        <f>SUM(BC173:BC485)</f>
        <v>0</v>
      </c>
    </row>
    <row r="500" spans="1:13" ht="14.25" x14ac:dyDescent="0.2">
      <c r="A500" s="58"/>
      <c r="B500" s="58"/>
      <c r="C500" s="63"/>
      <c r="D500" s="142" t="s">
        <v>1027</v>
      </c>
      <c r="E500" s="142"/>
      <c r="F500" s="142"/>
      <c r="G500" s="142"/>
      <c r="H500" s="142"/>
      <c r="I500" s="142"/>
      <c r="J500" s="45"/>
      <c r="K500" s="58"/>
      <c r="L500" s="43"/>
      <c r="M500" s="45">
        <f>SUM(BB173:BB485)</f>
        <v>5392.69</v>
      </c>
    </row>
    <row r="501" spans="1:13" ht="14.25" x14ac:dyDescent="0.2">
      <c r="A501" s="58"/>
      <c r="B501" s="58"/>
      <c r="C501" s="63"/>
      <c r="D501" s="142" t="s">
        <v>1028</v>
      </c>
      <c r="E501" s="142"/>
      <c r="F501" s="142"/>
      <c r="G501" s="142"/>
      <c r="H501" s="142"/>
      <c r="I501" s="142"/>
      <c r="J501" s="45"/>
      <c r="K501" s="58"/>
      <c r="L501" s="43"/>
      <c r="M501" s="45">
        <f>SUM(AR173:AR485)+SUM(AT173:AT485)+SUM(AV173:AV485)</f>
        <v>70032.789999999994</v>
      </c>
    </row>
    <row r="502" spans="1:13" ht="14.25" x14ac:dyDescent="0.2">
      <c r="A502" s="58"/>
      <c r="B502" s="58"/>
      <c r="C502" s="63"/>
      <c r="D502" s="142" t="s">
        <v>1029</v>
      </c>
      <c r="E502" s="142"/>
      <c r="F502" s="142"/>
      <c r="G502" s="142"/>
      <c r="H502" s="142"/>
      <c r="I502" s="142"/>
      <c r="J502" s="45"/>
      <c r="K502" s="58"/>
      <c r="L502" s="43"/>
      <c r="M502" s="45">
        <f>SUM(AZ173:AZ485)</f>
        <v>71392.60000000002</v>
      </c>
    </row>
    <row r="503" spans="1:13" ht="14.25" x14ac:dyDescent="0.2">
      <c r="A503" s="58"/>
      <c r="B503" s="58"/>
      <c r="C503" s="63"/>
      <c r="D503" s="142" t="s">
        <v>1030</v>
      </c>
      <c r="E503" s="142"/>
      <c r="F503" s="142"/>
      <c r="G503" s="142"/>
      <c r="H503" s="142"/>
      <c r="I503" s="142"/>
      <c r="J503" s="45"/>
      <c r="K503" s="58"/>
      <c r="L503" s="43"/>
      <c r="M503" s="45">
        <f>SUM(BA173:BA485)</f>
        <v>40935.68</v>
      </c>
    </row>
    <row r="504" spans="1:13" ht="14.25" hidden="1" x14ac:dyDescent="0.2">
      <c r="A504" s="58"/>
      <c r="B504" s="58"/>
      <c r="C504" s="63"/>
      <c r="D504" s="142" t="s">
        <v>1031</v>
      </c>
      <c r="E504" s="142"/>
      <c r="F504" s="142"/>
      <c r="G504" s="142"/>
      <c r="H504" s="142"/>
      <c r="I504" s="142"/>
      <c r="J504" s="45"/>
      <c r="K504" s="58"/>
      <c r="L504" s="43"/>
      <c r="M504" s="45">
        <f>M506+M507</f>
        <v>0</v>
      </c>
    </row>
    <row r="505" spans="1:13" ht="14.25" hidden="1" x14ac:dyDescent="0.2">
      <c r="A505" s="58"/>
      <c r="B505" s="58"/>
      <c r="C505" s="63"/>
      <c r="D505" s="143" t="s">
        <v>1018</v>
      </c>
      <c r="E505" s="142"/>
      <c r="F505" s="142"/>
      <c r="G505" s="142"/>
      <c r="H505" s="142"/>
      <c r="I505" s="142"/>
      <c r="J505" s="45"/>
      <c r="K505" s="58"/>
      <c r="L505" s="43"/>
      <c r="M505" s="45"/>
    </row>
    <row r="506" spans="1:13" ht="14.25" hidden="1" x14ac:dyDescent="0.2">
      <c r="A506" s="58"/>
      <c r="B506" s="58"/>
      <c r="C506" s="63"/>
      <c r="D506" s="142" t="s">
        <v>1032</v>
      </c>
      <c r="E506" s="142"/>
      <c r="F506" s="142"/>
      <c r="G506" s="142"/>
      <c r="H506" s="142"/>
      <c r="I506" s="142"/>
      <c r="J506" s="45"/>
      <c r="K506" s="58"/>
      <c r="L506" s="43"/>
      <c r="M506" s="45">
        <f>SUM(BK173:BK485)</f>
        <v>0</v>
      </c>
    </row>
    <row r="507" spans="1:13" ht="14.25" hidden="1" x14ac:dyDescent="0.2">
      <c r="A507" s="58"/>
      <c r="B507" s="58"/>
      <c r="C507" s="63"/>
      <c r="D507" s="142" t="s">
        <v>1033</v>
      </c>
      <c r="E507" s="142"/>
      <c r="F507" s="142"/>
      <c r="G507" s="142"/>
      <c r="H507" s="142"/>
      <c r="I507" s="142"/>
      <c r="J507" s="45"/>
      <c r="K507" s="58"/>
      <c r="L507" s="43"/>
      <c r="M507" s="45">
        <f>SUM(BD173:BD485)</f>
        <v>0</v>
      </c>
    </row>
    <row r="508" spans="1:13" ht="14.25" hidden="1" x14ac:dyDescent="0.2">
      <c r="A508" s="58"/>
      <c r="B508" s="58"/>
      <c r="C508" s="63"/>
      <c r="D508" s="142" t="s">
        <v>1034</v>
      </c>
      <c r="E508" s="142"/>
      <c r="F508" s="142"/>
      <c r="G508" s="142"/>
      <c r="H508" s="142"/>
      <c r="I508" s="142"/>
      <c r="J508" s="45"/>
      <c r="K508" s="58"/>
      <c r="L508" s="43"/>
      <c r="M508" s="45"/>
    </row>
    <row r="509" spans="1:13" ht="14.25" hidden="1" x14ac:dyDescent="0.2">
      <c r="A509" s="58"/>
      <c r="B509" s="58"/>
      <c r="C509" s="63"/>
      <c r="D509" s="142" t="s">
        <v>1035</v>
      </c>
      <c r="E509" s="142"/>
      <c r="F509" s="142"/>
      <c r="G509" s="142"/>
      <c r="H509" s="142"/>
      <c r="I509" s="142"/>
      <c r="J509" s="45"/>
      <c r="K509" s="58"/>
      <c r="L509" s="43"/>
      <c r="M509" s="45">
        <f>SUM(BO173:BO485)</f>
        <v>0</v>
      </c>
    </row>
    <row r="510" spans="1:13" ht="15" x14ac:dyDescent="0.2">
      <c r="A510" s="64"/>
      <c r="B510" s="64"/>
      <c r="C510" s="65"/>
      <c r="D510" s="144" t="s">
        <v>1036</v>
      </c>
      <c r="E510" s="144"/>
      <c r="F510" s="144"/>
      <c r="G510" s="144"/>
      <c r="H510" s="144"/>
      <c r="I510" s="144"/>
      <c r="J510" s="49"/>
      <c r="K510" s="64"/>
      <c r="L510" s="66"/>
      <c r="M510" s="49">
        <f>M487+M502+M503+M504+M508+M509</f>
        <v>217067.81</v>
      </c>
    </row>
    <row r="511" spans="1:13" ht="14.25" x14ac:dyDescent="0.2">
      <c r="A511" s="58"/>
      <c r="B511" s="58"/>
      <c r="C511" s="63"/>
      <c r="D511" s="143" t="s">
        <v>1037</v>
      </c>
      <c r="E511" s="142"/>
      <c r="F511" s="142"/>
      <c r="G511" s="142"/>
      <c r="H511" s="142"/>
      <c r="I511" s="142"/>
      <c r="J511" s="45"/>
      <c r="K511" s="58"/>
      <c r="L511" s="43"/>
      <c r="M511" s="45"/>
    </row>
    <row r="512" spans="1:13" ht="14.25" hidden="1" x14ac:dyDescent="0.2">
      <c r="A512" s="58"/>
      <c r="B512" s="58"/>
      <c r="C512" s="63"/>
      <c r="D512" s="142" t="s">
        <v>1038</v>
      </c>
      <c r="E512" s="142"/>
      <c r="F512" s="142"/>
      <c r="G512" s="142"/>
      <c r="H512" s="142"/>
      <c r="I512" s="142"/>
      <c r="J512" s="45"/>
      <c r="K512" s="58"/>
      <c r="L512" s="43"/>
      <c r="M512" s="45">
        <f>SUM(AX173:AX485)</f>
        <v>0</v>
      </c>
    </row>
    <row r="513" spans="1:82" ht="14.25" hidden="1" x14ac:dyDescent="0.2">
      <c r="A513" s="58"/>
      <c r="B513" s="58"/>
      <c r="C513" s="63"/>
      <c r="D513" s="142" t="s">
        <v>1039</v>
      </c>
      <c r="E513" s="142"/>
      <c r="F513" s="142"/>
      <c r="G513" s="142"/>
      <c r="H513" s="142"/>
      <c r="I513" s="142"/>
      <c r="J513" s="45"/>
      <c r="K513" s="58"/>
      <c r="L513" s="43"/>
      <c r="M513" s="45">
        <f>SUM(AY173:AY485)</f>
        <v>0</v>
      </c>
    </row>
    <row r="514" spans="1:82" ht="14.25" x14ac:dyDescent="0.2">
      <c r="A514" s="58"/>
      <c r="B514" s="58"/>
      <c r="C514" s="63"/>
      <c r="D514" s="142" t="s">
        <v>1040</v>
      </c>
      <c r="E514" s="142"/>
      <c r="F514" s="142"/>
      <c r="G514" s="145"/>
      <c r="H514" s="48">
        <f>Source!F251</f>
        <v>95.511300000000006</v>
      </c>
      <c r="I514" s="58"/>
      <c r="J514" s="58"/>
      <c r="K514" s="58"/>
      <c r="L514" s="58"/>
      <c r="M514" s="58"/>
    </row>
    <row r="515" spans="1:82" ht="14.25" x14ac:dyDescent="0.2">
      <c r="A515" s="58"/>
      <c r="B515" s="58"/>
      <c r="C515" s="63"/>
      <c r="D515" s="142" t="s">
        <v>1041</v>
      </c>
      <c r="E515" s="142"/>
      <c r="F515" s="142"/>
      <c r="G515" s="145"/>
      <c r="H515" s="48">
        <f>Source!F252</f>
        <v>18.928999999999998</v>
      </c>
      <c r="I515" s="58"/>
      <c r="J515" s="58"/>
      <c r="K515" s="58"/>
      <c r="L515" s="58"/>
      <c r="M515" s="58"/>
    </row>
    <row r="518" spans="1:82" ht="16.5" x14ac:dyDescent="0.2">
      <c r="A518" s="126" t="s">
        <v>1067</v>
      </c>
      <c r="B518" s="126"/>
      <c r="C518" s="126"/>
      <c r="D518" s="126"/>
      <c r="E518" s="126"/>
      <c r="F518" s="126"/>
      <c r="G518" s="126"/>
      <c r="H518" s="126"/>
      <c r="I518" s="126"/>
      <c r="J518" s="126"/>
      <c r="K518" s="126"/>
      <c r="L518" s="126"/>
      <c r="M518" s="126"/>
    </row>
    <row r="519" spans="1:82" ht="14.25" x14ac:dyDescent="0.2">
      <c r="A519" s="62" t="s">
        <v>508</v>
      </c>
      <c r="B519" s="62" t="s">
        <v>508</v>
      </c>
      <c r="C519" s="50" t="str">
        <f>Source!F264</f>
        <v>ТЦ_05.1.02.05_62_</v>
      </c>
      <c r="D519" s="50" t="str">
        <f>Source!G264</f>
        <v>Стойка ж/б вибрированная СВп 110-5</v>
      </c>
      <c r="E519" s="51" t="str">
        <f>Source!H264</f>
        <v>ШТ</v>
      </c>
      <c r="F519" s="52">
        <f>Source!K264</f>
        <v>5</v>
      </c>
      <c r="G519" s="52"/>
      <c r="H519" s="52">
        <f>Source!I264</f>
        <v>5</v>
      </c>
      <c r="I519" s="53">
        <f>Source!AL264</f>
        <v>22500</v>
      </c>
      <c r="J519" s="54"/>
      <c r="K519" s="53"/>
      <c r="L519" s="54"/>
      <c r="M519" s="53">
        <f>Source!P264</f>
        <v>112500</v>
      </c>
    </row>
    <row r="520" spans="1:82" ht="15" x14ac:dyDescent="0.2">
      <c r="D520" s="128" t="s">
        <v>1008</v>
      </c>
      <c r="E520" s="128"/>
      <c r="F520" s="128"/>
      <c r="G520" s="128"/>
      <c r="H520" s="128"/>
      <c r="I520" s="128"/>
      <c r="J520" s="129">
        <f>IF(F519&lt;&gt;0,L520/F519, 0)</f>
        <v>22500</v>
      </c>
      <c r="K520" s="129"/>
      <c r="L520" s="129">
        <f>M519</f>
        <v>112500</v>
      </c>
      <c r="M520" s="129"/>
      <c r="AD520">
        <f>ROUND((Source!AT264/100)*((ROUND(ROUND(Source!AO264,2)*Source!I264, 2)+ROUND(ROUND(Source!AN264,2)*Source!I264, 2))), 2)</f>
        <v>0</v>
      </c>
      <c r="AE520">
        <f>ROUND((Source!AU264/100)*((ROUND(ROUND(Source!AO264,2)*Source!I264, 2)+ROUND(ROUND(Source!AN264,2)*Source!I264, 2))), 2)</f>
        <v>0</v>
      </c>
      <c r="AN520" s="55">
        <f>M519</f>
        <v>112500</v>
      </c>
      <c r="AO520">
        <f>0</f>
        <v>0</v>
      </c>
      <c r="AQ520" t="s">
        <v>1009</v>
      </c>
      <c r="AR520">
        <f>0</f>
        <v>0</v>
      </c>
      <c r="AT520">
        <f>0</f>
        <v>0</v>
      </c>
      <c r="AV520" t="s">
        <v>1009</v>
      </c>
      <c r="AW520" s="55">
        <f>M519</f>
        <v>112500</v>
      </c>
      <c r="AZ520">
        <f>Source!X264</f>
        <v>0</v>
      </c>
      <c r="BA520">
        <f>Source!Y264</f>
        <v>0</v>
      </c>
      <c r="CD520">
        <v>1</v>
      </c>
    </row>
    <row r="521" spans="1:82" ht="42.75" x14ac:dyDescent="0.2">
      <c r="A521" s="38" t="s">
        <v>515</v>
      </c>
      <c r="B521" s="38" t="s">
        <v>515</v>
      </c>
      <c r="C521" s="40" t="str">
        <f>Source!F266</f>
        <v>05.1.02.06-0007</v>
      </c>
      <c r="D521" s="40" t="str">
        <f>Source!G266</f>
        <v>Приставки сборные железобетонные, объем до 0,2 м3, бетон В25, расход арматуры от 250 до 300 кг/м3</v>
      </c>
      <c r="E521" s="41" t="str">
        <f>Source!H266</f>
        <v>м3</v>
      </c>
      <c r="F521" s="43">
        <f>Source!K266</f>
        <v>2.6240000000000001</v>
      </c>
      <c r="G521" s="43"/>
      <c r="H521" s="43">
        <f>Source!I266</f>
        <v>2.6240000000000001</v>
      </c>
      <c r="I521" s="45">
        <f>Source!AL266</f>
        <v>29799.35</v>
      </c>
      <c r="J521" s="44">
        <f>IF(Source!BC266&lt;&gt; 0, Source!BC266, 1)</f>
        <v>1.35</v>
      </c>
      <c r="K521" s="45">
        <f>ROUND(I521*J521, 2)</f>
        <v>40229.120000000003</v>
      </c>
      <c r="L521" s="44"/>
      <c r="M521" s="45">
        <f>Source!P266</f>
        <v>105561.21</v>
      </c>
    </row>
    <row r="522" spans="1:82" x14ac:dyDescent="0.2">
      <c r="A522" s="60"/>
      <c r="B522" s="60"/>
      <c r="C522" s="60"/>
      <c r="D522" s="61" t="str">
        <f>"Объем: "&amp;Source!I266&amp;"=10*"&amp;"0,2624"</f>
        <v>Объем: 2,624=10*0,2624</v>
      </c>
      <c r="E522" s="60"/>
      <c r="F522" s="60"/>
      <c r="G522" s="60"/>
      <c r="H522" s="60"/>
      <c r="I522" s="60"/>
      <c r="J522" s="60"/>
      <c r="K522" s="60"/>
      <c r="L522" s="60"/>
      <c r="M522" s="60"/>
    </row>
    <row r="523" spans="1:82" ht="15" x14ac:dyDescent="0.2">
      <c r="D523" s="128" t="s">
        <v>1008</v>
      </c>
      <c r="E523" s="128"/>
      <c r="F523" s="128"/>
      <c r="G523" s="128"/>
      <c r="H523" s="128"/>
      <c r="I523" s="128"/>
      <c r="J523" s="129">
        <f>IF(F521&lt;&gt;0,L523/F521, 0)</f>
        <v>40229.119664634149</v>
      </c>
      <c r="K523" s="129"/>
      <c r="L523" s="129">
        <f>M521</f>
        <v>105561.21</v>
      </c>
      <c r="M523" s="129"/>
      <c r="AD523">
        <f>ROUND((Source!AT266/100)*((ROUND(ROUND(Source!AO266,2)*Source!I266, 2)+ROUND(ROUND(Source!AN266,2)*Source!I266, 2))), 2)</f>
        <v>0</v>
      </c>
      <c r="AE523">
        <f>ROUND((Source!AU266/100)*((ROUND(ROUND(Source!AO266,2)*Source!I266, 2)+ROUND(ROUND(Source!AN266,2)*Source!I266, 2))), 2)</f>
        <v>0</v>
      </c>
      <c r="AN523" s="55">
        <f>M521</f>
        <v>105561.21</v>
      </c>
      <c r="AO523">
        <f>0</f>
        <v>0</v>
      </c>
      <c r="AQ523" t="s">
        <v>1009</v>
      </c>
      <c r="AR523">
        <f>0</f>
        <v>0</v>
      </c>
      <c r="AT523">
        <f>0</f>
        <v>0</v>
      </c>
      <c r="AV523" t="s">
        <v>1009</v>
      </c>
      <c r="AW523" s="55">
        <f>M521</f>
        <v>105561.21</v>
      </c>
      <c r="AZ523">
        <f>Source!X266</f>
        <v>0</v>
      </c>
      <c r="BA523">
        <f>Source!Y266</f>
        <v>0</v>
      </c>
      <c r="CD523">
        <v>1</v>
      </c>
    </row>
    <row r="524" spans="1:82" ht="14.25" x14ac:dyDescent="0.2">
      <c r="A524" s="62" t="s">
        <v>526</v>
      </c>
      <c r="B524" s="62" t="s">
        <v>526</v>
      </c>
      <c r="C524" s="50" t="str">
        <f>Source!F268</f>
        <v>ТЦ_21.2.01.01_62_</v>
      </c>
      <c r="D524" s="50" t="str">
        <f>Source!G268</f>
        <v>Провод СИПн-3 1х70-20</v>
      </c>
      <c r="E524" s="51" t="str">
        <f>Source!H268</f>
        <v>м</v>
      </c>
      <c r="F524" s="52">
        <f>Source!K268</f>
        <v>188</v>
      </c>
      <c r="G524" s="52"/>
      <c r="H524" s="52">
        <f>Source!I268</f>
        <v>188</v>
      </c>
      <c r="I524" s="53">
        <f>Source!AL268</f>
        <v>157.5</v>
      </c>
      <c r="J524" s="54"/>
      <c r="K524" s="53"/>
      <c r="L524" s="54"/>
      <c r="M524" s="53">
        <f>Source!P268</f>
        <v>29610</v>
      </c>
    </row>
    <row r="525" spans="1:82" ht="15" x14ac:dyDescent="0.2">
      <c r="D525" s="128" t="s">
        <v>1008</v>
      </c>
      <c r="E525" s="128"/>
      <c r="F525" s="128"/>
      <c r="G525" s="128"/>
      <c r="H525" s="128"/>
      <c r="I525" s="128"/>
      <c r="J525" s="129">
        <f>IF(F524&lt;&gt;0,L525/F524, 0)</f>
        <v>157.5</v>
      </c>
      <c r="K525" s="129"/>
      <c r="L525" s="129">
        <f>M524</f>
        <v>29610</v>
      </c>
      <c r="M525" s="129"/>
      <c r="AD525">
        <f>ROUND((Source!AT268/100)*((ROUND(ROUND(Source!AO268,2)*Source!I268, 2)+ROUND(ROUND(Source!AN268,2)*Source!I268, 2))), 2)</f>
        <v>0</v>
      </c>
      <c r="AE525">
        <f>ROUND((Source!AU268/100)*((ROUND(ROUND(Source!AO268,2)*Source!I268, 2)+ROUND(ROUND(Source!AN268,2)*Source!I268, 2))), 2)</f>
        <v>0</v>
      </c>
      <c r="AN525" s="55">
        <f>M524</f>
        <v>29610</v>
      </c>
      <c r="AO525">
        <f>0</f>
        <v>0</v>
      </c>
      <c r="AQ525" t="s">
        <v>1009</v>
      </c>
      <c r="AR525">
        <f>0</f>
        <v>0</v>
      </c>
      <c r="AT525">
        <f>0</f>
        <v>0</v>
      </c>
      <c r="AV525" t="s">
        <v>1009</v>
      </c>
      <c r="AW525" s="55">
        <f>M524</f>
        <v>29610</v>
      </c>
      <c r="AZ525">
        <f>Source!X268</f>
        <v>0</v>
      </c>
      <c r="BA525">
        <f>Source!Y268</f>
        <v>0</v>
      </c>
      <c r="CD525">
        <v>1</v>
      </c>
    </row>
    <row r="526" spans="1:82" ht="14.25" x14ac:dyDescent="0.2">
      <c r="A526" s="62" t="s">
        <v>530</v>
      </c>
      <c r="B526" s="62" t="s">
        <v>530</v>
      </c>
      <c r="C526" s="50" t="str">
        <f>Source!F269</f>
        <v>ТЦ_22.2.01.04_62_</v>
      </c>
      <c r="D526" s="50" t="str">
        <f>Source!G269</f>
        <v>Изолятор ЛШП -20А</v>
      </c>
      <c r="E526" s="51" t="str">
        <f>Source!H269</f>
        <v>ШТ</v>
      </c>
      <c r="F526" s="52">
        <f>Source!K269</f>
        <v>6</v>
      </c>
      <c r="G526" s="52"/>
      <c r="H526" s="52">
        <f>Source!I269</f>
        <v>6</v>
      </c>
      <c r="I526" s="53">
        <f>Source!AL269</f>
        <v>1620</v>
      </c>
      <c r="J526" s="54"/>
      <c r="K526" s="53"/>
      <c r="L526" s="54"/>
      <c r="M526" s="53">
        <f>Source!P269</f>
        <v>9720</v>
      </c>
    </row>
    <row r="527" spans="1:82" ht="15" x14ac:dyDescent="0.2">
      <c r="D527" s="128" t="s">
        <v>1008</v>
      </c>
      <c r="E527" s="128"/>
      <c r="F527" s="128"/>
      <c r="G527" s="128"/>
      <c r="H527" s="128"/>
      <c r="I527" s="128"/>
      <c r="J527" s="129">
        <f>IF(F526&lt;&gt;0,L527/F526, 0)</f>
        <v>1620</v>
      </c>
      <c r="K527" s="129"/>
      <c r="L527" s="129">
        <f>M526</f>
        <v>9720</v>
      </c>
      <c r="M527" s="129"/>
      <c r="AD527">
        <f>ROUND((Source!AT269/100)*((ROUND(ROUND(Source!AO269,2)*Source!I269, 2)+ROUND(ROUND(Source!AN269,2)*Source!I269, 2))), 2)</f>
        <v>0</v>
      </c>
      <c r="AE527">
        <f>ROUND((Source!AU269/100)*((ROUND(ROUND(Source!AO269,2)*Source!I269, 2)+ROUND(ROUND(Source!AN269,2)*Source!I269, 2))), 2)</f>
        <v>0</v>
      </c>
      <c r="AN527" s="55">
        <f>M526</f>
        <v>9720</v>
      </c>
      <c r="AO527">
        <f>0</f>
        <v>0</v>
      </c>
      <c r="AQ527" t="s">
        <v>1009</v>
      </c>
      <c r="AR527">
        <f>0</f>
        <v>0</v>
      </c>
      <c r="AT527">
        <f>0</f>
        <v>0</v>
      </c>
      <c r="AV527" t="s">
        <v>1009</v>
      </c>
      <c r="AW527" s="55">
        <f>M526</f>
        <v>9720</v>
      </c>
      <c r="AZ527">
        <f>Source!X269</f>
        <v>0</v>
      </c>
      <c r="BA527">
        <f>Source!Y269</f>
        <v>0</v>
      </c>
      <c r="CD527">
        <v>1</v>
      </c>
    </row>
    <row r="528" spans="1:82" ht="71.25" x14ac:dyDescent="0.2">
      <c r="A528" s="62" t="s">
        <v>533</v>
      </c>
      <c r="B528" s="62" t="s">
        <v>533</v>
      </c>
      <c r="C528" s="50" t="str">
        <f>Source!F270</f>
        <v>20.1.02.23-1031</v>
      </c>
      <c r="D528" s="50" t="str">
        <f>Source!G270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E528" s="51" t="str">
        <f>Source!H270</f>
        <v>ШТ</v>
      </c>
      <c r="F528" s="52">
        <f>Source!K270</f>
        <v>12</v>
      </c>
      <c r="G528" s="52"/>
      <c r="H528" s="52">
        <f>Source!I270</f>
        <v>12</v>
      </c>
      <c r="I528" s="53">
        <f>Source!AL270</f>
        <v>127.56</v>
      </c>
      <c r="J528" s="54">
        <f>IF(Source!BC270&lt;&gt; 0, Source!BC270, 1)</f>
        <v>1.23</v>
      </c>
      <c r="K528" s="53">
        <f>ROUND(I528*J528, 2)</f>
        <v>156.9</v>
      </c>
      <c r="L528" s="54"/>
      <c r="M528" s="53">
        <f>Source!P270</f>
        <v>1882.8</v>
      </c>
    </row>
    <row r="529" spans="1:82" ht="15" x14ac:dyDescent="0.2">
      <c r="D529" s="128" t="s">
        <v>1008</v>
      </c>
      <c r="E529" s="128"/>
      <c r="F529" s="128"/>
      <c r="G529" s="128"/>
      <c r="H529" s="128"/>
      <c r="I529" s="128"/>
      <c r="J529" s="129">
        <f>IF(F528&lt;&gt;0,L529/F528, 0)</f>
        <v>156.9</v>
      </c>
      <c r="K529" s="129"/>
      <c r="L529" s="129">
        <f>M528</f>
        <v>1882.8</v>
      </c>
      <c r="M529" s="129"/>
      <c r="AD529">
        <f>ROUND((Source!AT270/100)*((ROUND(ROUND(Source!AO270,2)*Source!I270, 2)+ROUND(ROUND(Source!AN270,2)*Source!I270, 2))), 2)</f>
        <v>0</v>
      </c>
      <c r="AE529">
        <f>ROUND((Source!AU270/100)*((ROUND(ROUND(Source!AO270,2)*Source!I270, 2)+ROUND(ROUND(Source!AN270,2)*Source!I270, 2))), 2)</f>
        <v>0</v>
      </c>
      <c r="AN529" s="55">
        <f>M528</f>
        <v>1882.8</v>
      </c>
      <c r="AO529">
        <f>0</f>
        <v>0</v>
      </c>
      <c r="AQ529" t="s">
        <v>1009</v>
      </c>
      <c r="AR529">
        <f>0</f>
        <v>0</v>
      </c>
      <c r="AT529">
        <f>0</f>
        <v>0</v>
      </c>
      <c r="AV529" t="s">
        <v>1009</v>
      </c>
      <c r="AW529" s="55">
        <f>M528</f>
        <v>1882.8</v>
      </c>
      <c r="AZ529">
        <f>Source!X270</f>
        <v>0</v>
      </c>
      <c r="BA529">
        <f>Source!Y270</f>
        <v>0</v>
      </c>
      <c r="CD529">
        <v>2</v>
      </c>
    </row>
    <row r="530" spans="1:82" ht="14.25" x14ac:dyDescent="0.2">
      <c r="A530" s="62" t="s">
        <v>537</v>
      </c>
      <c r="B530" s="62" t="s">
        <v>537</v>
      </c>
      <c r="C530" s="50" t="str">
        <f>Source!F271</f>
        <v>ТЦ_20.1.01.11_62_</v>
      </c>
      <c r="D530" s="50" t="str">
        <f>Source!G271</f>
        <v>Зажим плашечный ПС-2-1</v>
      </c>
      <c r="E530" s="51" t="str">
        <f>Source!H271</f>
        <v>ШТ</v>
      </c>
      <c r="F530" s="52">
        <f>Source!K271</f>
        <v>10</v>
      </c>
      <c r="G530" s="52"/>
      <c r="H530" s="52">
        <f>Source!I271</f>
        <v>10</v>
      </c>
      <c r="I530" s="53">
        <f>Source!AL271</f>
        <v>257</v>
      </c>
      <c r="J530" s="54"/>
      <c r="K530" s="53"/>
      <c r="L530" s="54"/>
      <c r="M530" s="53">
        <f>Source!P271</f>
        <v>2570</v>
      </c>
    </row>
    <row r="531" spans="1:82" ht="15" x14ac:dyDescent="0.2">
      <c r="D531" s="128" t="s">
        <v>1008</v>
      </c>
      <c r="E531" s="128"/>
      <c r="F531" s="128"/>
      <c r="G531" s="128"/>
      <c r="H531" s="128"/>
      <c r="I531" s="128"/>
      <c r="J531" s="129">
        <f>IF(F530&lt;&gt;0,L531/F530, 0)</f>
        <v>257</v>
      </c>
      <c r="K531" s="129"/>
      <c r="L531" s="129">
        <f>M530</f>
        <v>2570</v>
      </c>
      <c r="M531" s="129"/>
      <c r="AD531">
        <f>ROUND((Source!AT271/100)*((ROUND(ROUND(Source!AO271,2)*Source!I271, 2)+ROUND(ROUND(Source!AN271,2)*Source!I271, 2))), 2)</f>
        <v>0</v>
      </c>
      <c r="AE531">
        <f>ROUND((Source!AU271/100)*((ROUND(ROUND(Source!AO271,2)*Source!I271, 2)+ROUND(ROUND(Source!AN271,2)*Source!I271, 2))), 2)</f>
        <v>0</v>
      </c>
      <c r="AN531" s="55">
        <f>M530</f>
        <v>2570</v>
      </c>
      <c r="AO531">
        <f>0</f>
        <v>0</v>
      </c>
      <c r="AQ531" t="s">
        <v>1009</v>
      </c>
      <c r="AR531">
        <f>0</f>
        <v>0</v>
      </c>
      <c r="AT531">
        <f>0</f>
        <v>0</v>
      </c>
      <c r="AV531" t="s">
        <v>1009</v>
      </c>
      <c r="AW531" s="55">
        <f>M530</f>
        <v>2570</v>
      </c>
      <c r="AZ531">
        <f>Source!X271</f>
        <v>0</v>
      </c>
      <c r="BA531">
        <f>Source!Y271</f>
        <v>0</v>
      </c>
      <c r="CD531">
        <v>1</v>
      </c>
    </row>
    <row r="532" spans="1:82" ht="28.5" x14ac:dyDescent="0.2">
      <c r="A532" s="62" t="s">
        <v>540</v>
      </c>
      <c r="B532" s="62" t="s">
        <v>540</v>
      </c>
      <c r="C532" s="50" t="str">
        <f>Source!F272</f>
        <v>20.1.01.11-0004</v>
      </c>
      <c r="D532" s="50" t="str">
        <f>Source!G272</f>
        <v>Зажим плашечный соединительный ПА 2-2</v>
      </c>
      <c r="E532" s="51" t="str">
        <f>Source!H272</f>
        <v>ШТ</v>
      </c>
      <c r="F532" s="52">
        <f>Source!K272</f>
        <v>6</v>
      </c>
      <c r="G532" s="52"/>
      <c r="H532" s="52">
        <f>Source!I272</f>
        <v>6</v>
      </c>
      <c r="I532" s="53">
        <f>Source!AL272</f>
        <v>67.569999999999993</v>
      </c>
      <c r="J532" s="54">
        <f>IF(Source!BC272&lt;&gt; 0, Source!BC272, 1)</f>
        <v>1.1399999999999999</v>
      </c>
      <c r="K532" s="53">
        <f>ROUND(I532*J532, 2)</f>
        <v>77.03</v>
      </c>
      <c r="L532" s="54"/>
      <c r="M532" s="53">
        <f>Source!P272</f>
        <v>462.18</v>
      </c>
    </row>
    <row r="533" spans="1:82" ht="15" x14ac:dyDescent="0.2">
      <c r="D533" s="128" t="s">
        <v>1008</v>
      </c>
      <c r="E533" s="128"/>
      <c r="F533" s="128"/>
      <c r="G533" s="128"/>
      <c r="H533" s="128"/>
      <c r="I533" s="128"/>
      <c r="J533" s="129">
        <f>IF(F532&lt;&gt;0,L533/F532, 0)</f>
        <v>77.03</v>
      </c>
      <c r="K533" s="129"/>
      <c r="L533" s="129">
        <f>M532</f>
        <v>462.18</v>
      </c>
      <c r="M533" s="129"/>
      <c r="AD533">
        <f>ROUND((Source!AT272/100)*((ROUND(ROUND(Source!AO272,2)*Source!I272, 2)+ROUND(ROUND(Source!AN272,2)*Source!I272, 2))), 2)</f>
        <v>0</v>
      </c>
      <c r="AE533">
        <f>ROUND((Source!AU272/100)*((ROUND(ROUND(Source!AO272,2)*Source!I272, 2)+ROUND(ROUND(Source!AN272,2)*Source!I272, 2))), 2)</f>
        <v>0</v>
      </c>
      <c r="AN533" s="55">
        <f>M532</f>
        <v>462.18</v>
      </c>
      <c r="AO533">
        <f>0</f>
        <v>0</v>
      </c>
      <c r="AQ533" t="s">
        <v>1009</v>
      </c>
      <c r="AR533">
        <f>0</f>
        <v>0</v>
      </c>
      <c r="AT533">
        <f>0</f>
        <v>0</v>
      </c>
      <c r="AV533" t="s">
        <v>1009</v>
      </c>
      <c r="AW533" s="55">
        <f>M532</f>
        <v>462.18</v>
      </c>
      <c r="AZ533">
        <f>Source!X272</f>
        <v>0</v>
      </c>
      <c r="BA533">
        <f>Source!Y272</f>
        <v>0</v>
      </c>
      <c r="CD533">
        <v>2</v>
      </c>
    </row>
    <row r="534" spans="1:82" ht="14.25" x14ac:dyDescent="0.2">
      <c r="A534" s="38" t="s">
        <v>548</v>
      </c>
      <c r="B534" s="38" t="s">
        <v>548</v>
      </c>
      <c r="C534" s="40" t="str">
        <f>Source!F274</f>
        <v>08.3.03.06-0001</v>
      </c>
      <c r="D534" s="40" t="str">
        <f>Source!G274</f>
        <v>Проволока вязальная</v>
      </c>
      <c r="E534" s="41" t="str">
        <f>Source!H274</f>
        <v>кг</v>
      </c>
      <c r="F534" s="43">
        <f>Source!K274</f>
        <v>1.782</v>
      </c>
      <c r="G534" s="43"/>
      <c r="H534" s="43">
        <f>Source!I274</f>
        <v>1.782</v>
      </c>
      <c r="I534" s="45">
        <f>Source!AL274</f>
        <v>83.06</v>
      </c>
      <c r="J534" s="44">
        <f>IF(Source!BC274&lt;&gt; 0, Source!BC274, 1)</f>
        <v>0.98</v>
      </c>
      <c r="K534" s="45">
        <f>ROUND(I534*J534, 2)</f>
        <v>81.400000000000006</v>
      </c>
      <c r="L534" s="44"/>
      <c r="M534" s="45">
        <f>Source!P274</f>
        <v>145.05000000000001</v>
      </c>
    </row>
    <row r="535" spans="1:82" x14ac:dyDescent="0.2">
      <c r="A535" s="60"/>
      <c r="B535" s="60"/>
      <c r="C535" s="60"/>
      <c r="D535" s="61" t="str">
        <f>"Объем: "&amp;Source!I274&amp;"=13,2*"&amp;"0,135"</f>
        <v>Объем: 1,782=13,2*0,135</v>
      </c>
      <c r="E535" s="60"/>
      <c r="F535" s="60"/>
      <c r="G535" s="60"/>
      <c r="H535" s="60"/>
      <c r="I535" s="60"/>
      <c r="J535" s="60"/>
      <c r="K535" s="60"/>
      <c r="L535" s="60"/>
      <c r="M535" s="60"/>
    </row>
    <row r="536" spans="1:82" ht="15" x14ac:dyDescent="0.2">
      <c r="D536" s="128" t="s">
        <v>1008</v>
      </c>
      <c r="E536" s="128"/>
      <c r="F536" s="128"/>
      <c r="G536" s="128"/>
      <c r="H536" s="128"/>
      <c r="I536" s="128"/>
      <c r="J536" s="129">
        <f>IF(F534&lt;&gt;0,L536/F534, 0)</f>
        <v>81.397306397306409</v>
      </c>
      <c r="K536" s="129"/>
      <c r="L536" s="129">
        <f>M534</f>
        <v>145.05000000000001</v>
      </c>
      <c r="M536" s="129"/>
      <c r="AD536">
        <f>ROUND((Source!AT274/100)*((ROUND(ROUND(Source!AO274,2)*Source!I274, 2)+ROUND(ROUND(Source!AN274,2)*Source!I274, 2))), 2)</f>
        <v>0</v>
      </c>
      <c r="AE536">
        <f>ROUND((Source!AU274/100)*((ROUND(ROUND(Source!AO274,2)*Source!I274, 2)+ROUND(ROUND(Source!AN274,2)*Source!I274, 2))), 2)</f>
        <v>0</v>
      </c>
      <c r="AN536" s="55">
        <f>M534</f>
        <v>145.05000000000001</v>
      </c>
      <c r="AO536">
        <f>0</f>
        <v>0</v>
      </c>
      <c r="AQ536" t="s">
        <v>1009</v>
      </c>
      <c r="AR536">
        <f>0</f>
        <v>0</v>
      </c>
      <c r="AT536">
        <f>0</f>
        <v>0</v>
      </c>
      <c r="AV536" t="s">
        <v>1009</v>
      </c>
      <c r="AW536" s="55">
        <f>M534</f>
        <v>145.05000000000001</v>
      </c>
      <c r="AZ536">
        <f>Source!X274</f>
        <v>0</v>
      </c>
      <c r="BA536">
        <f>Source!Y274</f>
        <v>0</v>
      </c>
      <c r="CD536">
        <v>1</v>
      </c>
    </row>
    <row r="537" spans="1:82" ht="28.5" x14ac:dyDescent="0.2">
      <c r="A537" s="62" t="s">
        <v>560</v>
      </c>
      <c r="B537" s="62" t="s">
        <v>560</v>
      </c>
      <c r="C537" s="50" t="str">
        <f>Source!F277</f>
        <v>ТЦ_20.1.01.08_62_</v>
      </c>
      <c r="D537" s="50" t="str">
        <f>Source!G277</f>
        <v>Зажим ответвит. ОАЗ-1 с кожухом КЗ-02</v>
      </c>
      <c r="E537" s="51" t="str">
        <f>Source!H277</f>
        <v>ШТ</v>
      </c>
      <c r="F537" s="52">
        <f>Source!K277</f>
        <v>6</v>
      </c>
      <c r="G537" s="52"/>
      <c r="H537" s="52">
        <f>Source!I277</f>
        <v>6</v>
      </c>
      <c r="I537" s="53">
        <f>Source!AL277</f>
        <v>1139</v>
      </c>
      <c r="J537" s="54"/>
      <c r="K537" s="53"/>
      <c r="L537" s="54"/>
      <c r="M537" s="53">
        <f>Source!P277</f>
        <v>6834</v>
      </c>
    </row>
    <row r="538" spans="1:82" ht="15" x14ac:dyDescent="0.2">
      <c r="D538" s="128" t="s">
        <v>1008</v>
      </c>
      <c r="E538" s="128"/>
      <c r="F538" s="128"/>
      <c r="G538" s="128"/>
      <c r="H538" s="128"/>
      <c r="I538" s="128"/>
      <c r="J538" s="129">
        <f>IF(F537&lt;&gt;0,L538/F537, 0)</f>
        <v>1139</v>
      </c>
      <c r="K538" s="129"/>
      <c r="L538" s="129">
        <f>M537</f>
        <v>6834</v>
      </c>
      <c r="M538" s="129"/>
      <c r="AD538">
        <f>ROUND((Source!AT277/100)*((ROUND(ROUND(Source!AO277,2)*Source!I277, 2)+ROUND(ROUND(Source!AN277,2)*Source!I277, 2))), 2)</f>
        <v>0</v>
      </c>
      <c r="AE538">
        <f>ROUND((Source!AU277/100)*((ROUND(ROUND(Source!AO277,2)*Source!I277, 2)+ROUND(ROUND(Source!AN277,2)*Source!I277, 2))), 2)</f>
        <v>0</v>
      </c>
      <c r="AN538" s="55">
        <f>M537</f>
        <v>6834</v>
      </c>
      <c r="AO538">
        <f>0</f>
        <v>0</v>
      </c>
      <c r="AQ538" t="s">
        <v>1009</v>
      </c>
      <c r="AR538">
        <f>0</f>
        <v>0</v>
      </c>
      <c r="AT538">
        <f>0</f>
        <v>0</v>
      </c>
      <c r="AV538" t="s">
        <v>1009</v>
      </c>
      <c r="AW538" s="55">
        <f>M537</f>
        <v>6834</v>
      </c>
      <c r="AZ538">
        <f>Source!X277</f>
        <v>0</v>
      </c>
      <c r="BA538">
        <f>Source!Y277</f>
        <v>0</v>
      </c>
      <c r="CD538">
        <v>1</v>
      </c>
    </row>
    <row r="539" spans="1:82" ht="28.5" x14ac:dyDescent="0.2">
      <c r="A539" s="62" t="s">
        <v>565</v>
      </c>
      <c r="B539" s="62" t="s">
        <v>565</v>
      </c>
      <c r="C539" s="50" t="str">
        <f>Source!F279</f>
        <v>22.2.01.03-1014</v>
      </c>
      <c r="D539" s="50" t="str">
        <f>Source!G279</f>
        <v>Изолятор подвесной стеклянный ПС-70Е</v>
      </c>
      <c r="E539" s="51" t="str">
        <f>Source!H279</f>
        <v>ШТ</v>
      </c>
      <c r="F539" s="52">
        <f>Source!K279</f>
        <v>24</v>
      </c>
      <c r="G539" s="52"/>
      <c r="H539" s="52">
        <f>Source!I279</f>
        <v>24</v>
      </c>
      <c r="I539" s="53">
        <f>Source!AL279</f>
        <v>993.22</v>
      </c>
      <c r="J539" s="54">
        <f>IF(Source!BC279&lt;&gt; 0, Source!BC279, 1)</f>
        <v>0.89</v>
      </c>
      <c r="K539" s="53">
        <f>ROUND(I539*J539, 2)</f>
        <v>883.97</v>
      </c>
      <c r="L539" s="54"/>
      <c r="M539" s="53">
        <f>Source!P279</f>
        <v>21215.279999999999</v>
      </c>
    </row>
    <row r="540" spans="1:82" ht="15" x14ac:dyDescent="0.2">
      <c r="D540" s="128" t="s">
        <v>1008</v>
      </c>
      <c r="E540" s="128"/>
      <c r="F540" s="128"/>
      <c r="G540" s="128"/>
      <c r="H540" s="128"/>
      <c r="I540" s="128"/>
      <c r="J540" s="129">
        <f>IF(F539&lt;&gt;0,L540/F539, 0)</f>
        <v>883.96999999999991</v>
      </c>
      <c r="K540" s="129"/>
      <c r="L540" s="129">
        <f>M539</f>
        <v>21215.279999999999</v>
      </c>
      <c r="M540" s="129"/>
      <c r="AD540">
        <f>ROUND((Source!AT279/100)*((ROUND(ROUND(Source!AO279,2)*Source!I279, 2)+ROUND(ROUND(Source!AN279,2)*Source!I279, 2))), 2)</f>
        <v>0</v>
      </c>
      <c r="AE540">
        <f>ROUND((Source!AU279/100)*((ROUND(ROUND(Source!AO279,2)*Source!I279, 2)+ROUND(ROUND(Source!AN279,2)*Source!I279, 2))), 2)</f>
        <v>0</v>
      </c>
      <c r="AN540" s="55">
        <f>M539</f>
        <v>21215.279999999999</v>
      </c>
      <c r="AO540">
        <f>0</f>
        <v>0</v>
      </c>
      <c r="AQ540" t="s">
        <v>1009</v>
      </c>
      <c r="AR540">
        <f>0</f>
        <v>0</v>
      </c>
      <c r="AT540">
        <f>0</f>
        <v>0</v>
      </c>
      <c r="AV540" t="s">
        <v>1009</v>
      </c>
      <c r="AW540" s="55">
        <f>M539</f>
        <v>21215.279999999999</v>
      </c>
      <c r="AZ540">
        <f>Source!X279</f>
        <v>0</v>
      </c>
      <c r="BA540">
        <f>Source!Y279</f>
        <v>0</v>
      </c>
      <c r="CD540">
        <v>2</v>
      </c>
    </row>
    <row r="541" spans="1:82" ht="14.25" x14ac:dyDescent="0.2">
      <c r="A541" s="62" t="s">
        <v>569</v>
      </c>
      <c r="B541" s="62" t="s">
        <v>569</v>
      </c>
      <c r="C541" s="50" t="str">
        <f>Source!F280</f>
        <v>20.1.02.22-0005</v>
      </c>
      <c r="D541" s="50" t="str">
        <f>Source!G280</f>
        <v>Ушко однолапчатое У1-7-16</v>
      </c>
      <c r="E541" s="51" t="str">
        <f>Source!H280</f>
        <v>ШТ</v>
      </c>
      <c r="F541" s="52">
        <f>Source!K280</f>
        <v>12</v>
      </c>
      <c r="G541" s="52"/>
      <c r="H541" s="52">
        <f>Source!I280</f>
        <v>12</v>
      </c>
      <c r="I541" s="53">
        <f>Source!AL280</f>
        <v>161.56</v>
      </c>
      <c r="J541" s="54">
        <f>IF(Source!BC280&lt;&gt; 0, Source!BC280, 1)</f>
        <v>1.38</v>
      </c>
      <c r="K541" s="53">
        <f>ROUND(I541*J541, 2)</f>
        <v>222.95</v>
      </c>
      <c r="L541" s="54"/>
      <c r="M541" s="53">
        <f>Source!P280</f>
        <v>2675.4</v>
      </c>
    </row>
    <row r="542" spans="1:82" ht="15" x14ac:dyDescent="0.2">
      <c r="D542" s="128" t="s">
        <v>1008</v>
      </c>
      <c r="E542" s="128"/>
      <c r="F542" s="128"/>
      <c r="G542" s="128"/>
      <c r="H542" s="128"/>
      <c r="I542" s="128"/>
      <c r="J542" s="129">
        <f>IF(F541&lt;&gt;0,L542/F541, 0)</f>
        <v>222.95000000000002</v>
      </c>
      <c r="K542" s="129"/>
      <c r="L542" s="129">
        <f>M541</f>
        <v>2675.4</v>
      </c>
      <c r="M542" s="129"/>
      <c r="AD542">
        <f>ROUND((Source!AT280/100)*((ROUND(ROUND(Source!AO280,2)*Source!I280, 2)+ROUND(ROUND(Source!AN280,2)*Source!I280, 2))), 2)</f>
        <v>0</v>
      </c>
      <c r="AE542">
        <f>ROUND((Source!AU280/100)*((ROUND(ROUND(Source!AO280,2)*Source!I280, 2)+ROUND(ROUND(Source!AN280,2)*Source!I280, 2))), 2)</f>
        <v>0</v>
      </c>
      <c r="AN542" s="55">
        <f>M541</f>
        <v>2675.4</v>
      </c>
      <c r="AO542">
        <f>0</f>
        <v>0</v>
      </c>
      <c r="AQ542" t="s">
        <v>1009</v>
      </c>
      <c r="AR542">
        <f>0</f>
        <v>0</v>
      </c>
      <c r="AT542">
        <f>0</f>
        <v>0</v>
      </c>
      <c r="AV542" t="s">
        <v>1009</v>
      </c>
      <c r="AW542" s="55">
        <f>M541</f>
        <v>2675.4</v>
      </c>
      <c r="AZ542">
        <f>Source!X280</f>
        <v>0</v>
      </c>
      <c r="BA542">
        <f>Source!Y280</f>
        <v>0</v>
      </c>
      <c r="CD542">
        <v>2</v>
      </c>
    </row>
    <row r="543" spans="1:82" ht="28.5" x14ac:dyDescent="0.2">
      <c r="A543" s="62" t="s">
        <v>573</v>
      </c>
      <c r="B543" s="62" t="s">
        <v>573</v>
      </c>
      <c r="C543" s="50" t="str">
        <f>Source!F281</f>
        <v>25.3.14.01-1090</v>
      </c>
      <c r="D543" s="50" t="str">
        <f>Source!G281</f>
        <v>Звено промежуточное трехлапчатое ПРТ-7-1</v>
      </c>
      <c r="E543" s="51" t="str">
        <f>Source!H281</f>
        <v>ШТ</v>
      </c>
      <c r="F543" s="52">
        <f>Source!K281</f>
        <v>12</v>
      </c>
      <c r="G543" s="52"/>
      <c r="H543" s="52">
        <f>Source!I281</f>
        <v>12</v>
      </c>
      <c r="I543" s="53">
        <f>Source!AL281</f>
        <v>116.16</v>
      </c>
      <c r="J543" s="54">
        <f>IF(Source!BC281&lt;&gt; 0, Source!BC281, 1)</f>
        <v>1.38</v>
      </c>
      <c r="K543" s="53">
        <f>ROUND(I543*J543, 2)</f>
        <v>160.30000000000001</v>
      </c>
      <c r="L543" s="54"/>
      <c r="M543" s="53">
        <f>Source!P281</f>
        <v>1923.6</v>
      </c>
    </row>
    <row r="544" spans="1:82" ht="15" x14ac:dyDescent="0.2">
      <c r="D544" s="128" t="s">
        <v>1008</v>
      </c>
      <c r="E544" s="128"/>
      <c r="F544" s="128"/>
      <c r="G544" s="128"/>
      <c r="H544" s="128"/>
      <c r="I544" s="128"/>
      <c r="J544" s="129">
        <f>IF(F543&lt;&gt;0,L544/F543, 0)</f>
        <v>160.29999999999998</v>
      </c>
      <c r="K544" s="129"/>
      <c r="L544" s="129">
        <f>M543</f>
        <v>1923.6</v>
      </c>
      <c r="M544" s="129"/>
      <c r="AD544">
        <f>ROUND((Source!AT281/100)*((ROUND(ROUND(Source!AO281,2)*Source!I281, 2)+ROUND(ROUND(Source!AN281,2)*Source!I281, 2))), 2)</f>
        <v>0</v>
      </c>
      <c r="AE544">
        <f>ROUND((Source!AU281/100)*((ROUND(ROUND(Source!AO281,2)*Source!I281, 2)+ROUND(ROUND(Source!AN281,2)*Source!I281, 2))), 2)</f>
        <v>0</v>
      </c>
      <c r="AN544" s="55">
        <f>M543</f>
        <v>1923.6</v>
      </c>
      <c r="AO544">
        <f>0</f>
        <v>0</v>
      </c>
      <c r="AQ544" t="s">
        <v>1009</v>
      </c>
      <c r="AR544">
        <f>0</f>
        <v>0</v>
      </c>
      <c r="AT544">
        <f>0</f>
        <v>0</v>
      </c>
      <c r="AV544" t="s">
        <v>1009</v>
      </c>
      <c r="AW544" s="55">
        <f>M543</f>
        <v>1923.6</v>
      </c>
      <c r="AZ544">
        <f>Source!X281</f>
        <v>0</v>
      </c>
      <c r="BA544">
        <f>Source!Y281</f>
        <v>0</v>
      </c>
      <c r="CD544">
        <v>1</v>
      </c>
    </row>
    <row r="545" spans="1:82" ht="14.25" x14ac:dyDescent="0.2">
      <c r="A545" s="62" t="s">
        <v>577</v>
      </c>
      <c r="B545" s="62" t="s">
        <v>577</v>
      </c>
      <c r="C545" s="50" t="str">
        <f>Source!F282</f>
        <v>20.1.02.14-1014</v>
      </c>
      <c r="D545" s="50" t="str">
        <f>Source!G282</f>
        <v>Серьга СР-7-16</v>
      </c>
      <c r="E545" s="51" t="str">
        <f>Source!H282</f>
        <v>ШТ</v>
      </c>
      <c r="F545" s="52">
        <f>Source!K282</f>
        <v>12</v>
      </c>
      <c r="G545" s="52"/>
      <c r="H545" s="52">
        <f>Source!I282</f>
        <v>12</v>
      </c>
      <c r="I545" s="53">
        <f>Source!AL282</f>
        <v>141.38999999999999</v>
      </c>
      <c r="J545" s="54">
        <f>IF(Source!BC282&lt;&gt; 0, Source!BC282, 1)</f>
        <v>1.38</v>
      </c>
      <c r="K545" s="53">
        <f>ROUND(I545*J545, 2)</f>
        <v>195.12</v>
      </c>
      <c r="L545" s="54"/>
      <c r="M545" s="53">
        <f>Source!P282</f>
        <v>2341.44</v>
      </c>
    </row>
    <row r="546" spans="1:82" ht="15" x14ac:dyDescent="0.2">
      <c r="D546" s="128" t="s">
        <v>1008</v>
      </c>
      <c r="E546" s="128"/>
      <c r="F546" s="128"/>
      <c r="G546" s="128"/>
      <c r="H546" s="128"/>
      <c r="I546" s="128"/>
      <c r="J546" s="129">
        <f>IF(F545&lt;&gt;0,L546/F545, 0)</f>
        <v>195.12</v>
      </c>
      <c r="K546" s="129"/>
      <c r="L546" s="129">
        <f>M545</f>
        <v>2341.44</v>
      </c>
      <c r="M546" s="129"/>
      <c r="AD546">
        <f>ROUND((Source!AT282/100)*((ROUND(ROUND(Source!AO282,2)*Source!I282, 2)+ROUND(ROUND(Source!AN282,2)*Source!I282, 2))), 2)</f>
        <v>0</v>
      </c>
      <c r="AE546">
        <f>ROUND((Source!AU282/100)*((ROUND(ROUND(Source!AO282,2)*Source!I282, 2)+ROUND(ROUND(Source!AN282,2)*Source!I282, 2))), 2)</f>
        <v>0</v>
      </c>
      <c r="AN546" s="55">
        <f>M545</f>
        <v>2341.44</v>
      </c>
      <c r="AO546">
        <f>0</f>
        <v>0</v>
      </c>
      <c r="AQ546" t="s">
        <v>1009</v>
      </c>
      <c r="AR546">
        <f>0</f>
        <v>0</v>
      </c>
      <c r="AT546">
        <f>0</f>
        <v>0</v>
      </c>
      <c r="AV546" t="s">
        <v>1009</v>
      </c>
      <c r="AW546" s="55">
        <f>M545</f>
        <v>2341.44</v>
      </c>
      <c r="AZ546">
        <f>Source!X282</f>
        <v>0</v>
      </c>
      <c r="BA546">
        <f>Source!Y282</f>
        <v>0</v>
      </c>
      <c r="CD546">
        <v>2</v>
      </c>
    </row>
    <row r="547" spans="1:82" ht="14.25" x14ac:dyDescent="0.2">
      <c r="A547" s="62" t="s">
        <v>581</v>
      </c>
      <c r="B547" s="62" t="s">
        <v>581</v>
      </c>
      <c r="C547" s="50" t="str">
        <f>Source!F283</f>
        <v>20.5.04.04-0001</v>
      </c>
      <c r="D547" s="50" t="str">
        <f>Source!G283</f>
        <v>Зажим натяжной болтовый НБ-2-6</v>
      </c>
      <c r="E547" s="51" t="str">
        <f>Source!H283</f>
        <v>ШТ</v>
      </c>
      <c r="F547" s="52">
        <f>Source!K283</f>
        <v>12</v>
      </c>
      <c r="G547" s="52"/>
      <c r="H547" s="52">
        <f>Source!I283</f>
        <v>12</v>
      </c>
      <c r="I547" s="53">
        <f>Source!AL283</f>
        <v>782.94</v>
      </c>
      <c r="J547" s="54">
        <f>IF(Source!BC283&lt;&gt; 0, Source!BC283, 1)</f>
        <v>1.1399999999999999</v>
      </c>
      <c r="K547" s="53">
        <f>ROUND(I547*J547, 2)</f>
        <v>892.55</v>
      </c>
      <c r="L547" s="54"/>
      <c r="M547" s="53">
        <f>Source!P283</f>
        <v>10710.6</v>
      </c>
    </row>
    <row r="548" spans="1:82" ht="15" x14ac:dyDescent="0.2">
      <c r="D548" s="128" t="s">
        <v>1008</v>
      </c>
      <c r="E548" s="128"/>
      <c r="F548" s="128"/>
      <c r="G548" s="128"/>
      <c r="H548" s="128"/>
      <c r="I548" s="128"/>
      <c r="J548" s="129">
        <f>IF(F547&lt;&gt;0,L548/F547, 0)</f>
        <v>892.55000000000007</v>
      </c>
      <c r="K548" s="129"/>
      <c r="L548" s="129">
        <f>M547</f>
        <v>10710.6</v>
      </c>
      <c r="M548" s="129"/>
      <c r="AD548">
        <f>ROUND((Source!AT283/100)*((ROUND(ROUND(Source!AO283,2)*Source!I283, 2)+ROUND(ROUND(Source!AN283,2)*Source!I283, 2))), 2)</f>
        <v>0</v>
      </c>
      <c r="AE548">
        <f>ROUND((Source!AU283/100)*((ROUND(ROUND(Source!AO283,2)*Source!I283, 2)+ROUND(ROUND(Source!AN283,2)*Source!I283, 2))), 2)</f>
        <v>0</v>
      </c>
      <c r="AN548" s="55">
        <f>M547</f>
        <v>10710.6</v>
      </c>
      <c r="AO548">
        <f>0</f>
        <v>0</v>
      </c>
      <c r="AQ548" t="s">
        <v>1009</v>
      </c>
      <c r="AR548">
        <f>0</f>
        <v>0</v>
      </c>
      <c r="AT548">
        <f>0</f>
        <v>0</v>
      </c>
      <c r="AV548" t="s">
        <v>1009</v>
      </c>
      <c r="AW548" s="55">
        <f>M547</f>
        <v>10710.6</v>
      </c>
      <c r="AZ548">
        <f>Source!X283</f>
        <v>0</v>
      </c>
      <c r="BA548">
        <f>Source!Y283</f>
        <v>0</v>
      </c>
      <c r="CD548">
        <v>2</v>
      </c>
    </row>
    <row r="549" spans="1:82" ht="28.5" x14ac:dyDescent="0.2">
      <c r="A549" s="38" t="s">
        <v>589</v>
      </c>
      <c r="B549" s="38" t="s">
        <v>589</v>
      </c>
      <c r="C549" s="40" t="str">
        <f>Source!F285</f>
        <v>07.2.02.05-0021</v>
      </c>
      <c r="D549" s="40" t="str">
        <f>Source!G285</f>
        <v>Траверсы металлические высоковольтные</v>
      </c>
      <c r="E549" s="41" t="str">
        <f>Source!H285</f>
        <v>т</v>
      </c>
      <c r="F549" s="43">
        <f>Source!K285</f>
        <v>6.8500000000000005E-2</v>
      </c>
      <c r="G549" s="43"/>
      <c r="H549" s="43">
        <f>Source!I285</f>
        <v>6.8500000000000005E-2</v>
      </c>
      <c r="I549" s="45">
        <f>Source!AL285</f>
        <v>173808.79</v>
      </c>
      <c r="J549" s="44">
        <f>IF(Source!BC285&lt;&gt; 0, Source!BC285, 1)</f>
        <v>1.1399999999999999</v>
      </c>
      <c r="K549" s="45">
        <f>ROUND(I549*J549, 2)</f>
        <v>198142.02</v>
      </c>
      <c r="L549" s="44"/>
      <c r="M549" s="45">
        <f>Source!P285</f>
        <v>13572.73</v>
      </c>
    </row>
    <row r="550" spans="1:82" x14ac:dyDescent="0.2">
      <c r="A550" s="60"/>
      <c r="B550" s="60"/>
      <c r="C550" s="60"/>
      <c r="D550" s="61" t="str">
        <f>"Объем: "&amp;Source!I285&amp;"=(3*"&amp;"19,7+"&amp;"2*"&amp;"4,7)/"&amp;"1000"</f>
        <v>Объем: 0,0685=(3*19,7+2*4,7)/1000</v>
      </c>
      <c r="E550" s="60"/>
      <c r="F550" s="60"/>
      <c r="G550" s="60"/>
      <c r="H550" s="60"/>
      <c r="I550" s="60"/>
      <c r="J550" s="60"/>
      <c r="K550" s="60"/>
      <c r="L550" s="60"/>
      <c r="M550" s="60"/>
    </row>
    <row r="551" spans="1:82" ht="15" x14ac:dyDescent="0.2">
      <c r="D551" s="128" t="s">
        <v>1008</v>
      </c>
      <c r="E551" s="128"/>
      <c r="F551" s="128"/>
      <c r="G551" s="128"/>
      <c r="H551" s="128"/>
      <c r="I551" s="128"/>
      <c r="J551" s="129">
        <f>IF(F549&lt;&gt;0,L551/F549, 0)</f>
        <v>198142.04379562041</v>
      </c>
      <c r="K551" s="129"/>
      <c r="L551" s="129">
        <f>M549</f>
        <v>13572.73</v>
      </c>
      <c r="M551" s="129"/>
      <c r="AD551">
        <f>ROUND((Source!AT285/100)*((ROUND(ROUND(Source!AO285,2)*Source!I285, 2)+ROUND(ROUND(Source!AN285,2)*Source!I285, 2))), 2)</f>
        <v>0</v>
      </c>
      <c r="AE551">
        <f>ROUND((Source!AU285/100)*((ROUND(ROUND(Source!AO285,2)*Source!I285, 2)+ROUND(ROUND(Source!AN285,2)*Source!I285, 2))), 2)</f>
        <v>0</v>
      </c>
      <c r="AN551" s="55">
        <f>M549</f>
        <v>13572.73</v>
      </c>
      <c r="AO551">
        <f>0</f>
        <v>0</v>
      </c>
      <c r="AQ551" t="s">
        <v>1009</v>
      </c>
      <c r="AR551">
        <f>0</f>
        <v>0</v>
      </c>
      <c r="AT551">
        <f>0</f>
        <v>0</v>
      </c>
      <c r="AV551" t="s">
        <v>1009</v>
      </c>
      <c r="AW551" s="55">
        <f>M549</f>
        <v>13572.73</v>
      </c>
      <c r="AZ551">
        <f>Source!X285</f>
        <v>0</v>
      </c>
      <c r="BA551">
        <f>Source!Y285</f>
        <v>0</v>
      </c>
      <c r="CD551">
        <v>1</v>
      </c>
    </row>
    <row r="552" spans="1:82" ht="14.25" x14ac:dyDescent="0.2">
      <c r="A552" s="62" t="s">
        <v>600</v>
      </c>
      <c r="B552" s="62" t="s">
        <v>600</v>
      </c>
      <c r="C552" s="50" t="str">
        <f>Source!F289</f>
        <v>ТЦ_20.1.02.21_62_</v>
      </c>
      <c r="D552" s="50" t="str">
        <f>Source!G289</f>
        <v>Крепление подкоса У52</v>
      </c>
      <c r="E552" s="51" t="str">
        <f>Source!H289</f>
        <v>ШТ</v>
      </c>
      <c r="F552" s="52">
        <f>Source!K289</f>
        <v>3</v>
      </c>
      <c r="G552" s="52"/>
      <c r="H552" s="52">
        <f>Source!I289</f>
        <v>3</v>
      </c>
      <c r="I552" s="53">
        <f>Source!AL289</f>
        <v>2104.5</v>
      </c>
      <c r="J552" s="54"/>
      <c r="K552" s="53"/>
      <c r="L552" s="54"/>
      <c r="M552" s="53">
        <f>Source!P289</f>
        <v>6313.5</v>
      </c>
    </row>
    <row r="553" spans="1:82" ht="15" x14ac:dyDescent="0.2">
      <c r="D553" s="128" t="s">
        <v>1008</v>
      </c>
      <c r="E553" s="128"/>
      <c r="F553" s="128"/>
      <c r="G553" s="128"/>
      <c r="H553" s="128"/>
      <c r="I553" s="128"/>
      <c r="J553" s="129">
        <f>IF(F552&lt;&gt;0,L553/F552, 0)</f>
        <v>2104.5</v>
      </c>
      <c r="K553" s="129"/>
      <c r="L553" s="129">
        <f>M552</f>
        <v>6313.5</v>
      </c>
      <c r="M553" s="129"/>
      <c r="AD553">
        <f>ROUND((Source!AT289/100)*((ROUND(ROUND(Source!AO289,2)*Source!I289, 2)+ROUND(ROUND(Source!AN289,2)*Source!I289, 2))), 2)</f>
        <v>0</v>
      </c>
      <c r="AE553">
        <f>ROUND((Source!AU289/100)*((ROUND(ROUND(Source!AO289,2)*Source!I289, 2)+ROUND(ROUND(Source!AN289,2)*Source!I289, 2))), 2)</f>
        <v>0</v>
      </c>
      <c r="AN553" s="55">
        <f>M552</f>
        <v>6313.5</v>
      </c>
      <c r="AO553">
        <f>0</f>
        <v>0</v>
      </c>
      <c r="AQ553" t="s">
        <v>1009</v>
      </c>
      <c r="AR553">
        <f>0</f>
        <v>0</v>
      </c>
      <c r="AT553">
        <f>0</f>
        <v>0</v>
      </c>
      <c r="AV553" t="s">
        <v>1009</v>
      </c>
      <c r="AW553" s="55">
        <f>M552</f>
        <v>6313.5</v>
      </c>
      <c r="AZ553">
        <f>Source!X289</f>
        <v>0</v>
      </c>
      <c r="BA553">
        <f>Source!Y289</f>
        <v>0</v>
      </c>
      <c r="CD553">
        <v>1</v>
      </c>
    </row>
    <row r="554" spans="1:82" ht="14.25" x14ac:dyDescent="0.2">
      <c r="A554" s="62" t="s">
        <v>603</v>
      </c>
      <c r="B554" s="62" t="s">
        <v>603</v>
      </c>
      <c r="C554" s="50" t="str">
        <f>Source!F290</f>
        <v>ТЦ_20.1.02.21_62_</v>
      </c>
      <c r="D554" s="50" t="str">
        <f>Source!G290</f>
        <v>Стяжка СТ-51</v>
      </c>
      <c r="E554" s="51" t="str">
        <f>Source!H290</f>
        <v>ШТ</v>
      </c>
      <c r="F554" s="52">
        <f>Source!K290</f>
        <v>20</v>
      </c>
      <c r="G554" s="52"/>
      <c r="H554" s="52">
        <f>Source!I290</f>
        <v>20</v>
      </c>
      <c r="I554" s="53">
        <f>Source!AL290</f>
        <v>2013</v>
      </c>
      <c r="J554" s="54"/>
      <c r="K554" s="53"/>
      <c r="L554" s="54"/>
      <c r="M554" s="53">
        <f>Source!P290</f>
        <v>40260</v>
      </c>
    </row>
    <row r="555" spans="1:82" ht="15" x14ac:dyDescent="0.2">
      <c r="D555" s="128" t="s">
        <v>1008</v>
      </c>
      <c r="E555" s="128"/>
      <c r="F555" s="128"/>
      <c r="G555" s="128"/>
      <c r="H555" s="128"/>
      <c r="I555" s="128"/>
      <c r="J555" s="129">
        <f>IF(F554&lt;&gt;0,L555/F554, 0)</f>
        <v>2013</v>
      </c>
      <c r="K555" s="129"/>
      <c r="L555" s="129">
        <f>M554</f>
        <v>40260</v>
      </c>
      <c r="M555" s="129"/>
      <c r="AD555">
        <f>ROUND((Source!AT290/100)*((ROUND(ROUND(Source!AO290,2)*Source!I290, 2)+ROUND(ROUND(Source!AN290,2)*Source!I290, 2))), 2)</f>
        <v>0</v>
      </c>
      <c r="AE555">
        <f>ROUND((Source!AU290/100)*((ROUND(ROUND(Source!AO290,2)*Source!I290, 2)+ROUND(ROUND(Source!AN290,2)*Source!I290, 2))), 2)</f>
        <v>0</v>
      </c>
      <c r="AN555" s="55">
        <f>M554</f>
        <v>40260</v>
      </c>
      <c r="AO555">
        <f>0</f>
        <v>0</v>
      </c>
      <c r="AQ555" t="s">
        <v>1009</v>
      </c>
      <c r="AR555">
        <f>0</f>
        <v>0</v>
      </c>
      <c r="AT555">
        <f>0</f>
        <v>0</v>
      </c>
      <c r="AV555" t="s">
        <v>1009</v>
      </c>
      <c r="AW555" s="55">
        <f>M554</f>
        <v>40260</v>
      </c>
      <c r="AZ555">
        <f>Source!X290</f>
        <v>0</v>
      </c>
      <c r="BA555">
        <f>Source!Y290</f>
        <v>0</v>
      </c>
      <c r="CD555">
        <v>1</v>
      </c>
    </row>
    <row r="556" spans="1:82" ht="14.25" x14ac:dyDescent="0.2">
      <c r="A556" s="38" t="s">
        <v>605</v>
      </c>
      <c r="B556" s="38" t="s">
        <v>605</v>
      </c>
      <c r="C556" s="40" t="str">
        <f>Source!F291</f>
        <v>07.2.07.13-0221</v>
      </c>
      <c r="D556" s="40" t="str">
        <f>Source!G291</f>
        <v>Хомуты стальные</v>
      </c>
      <c r="E556" s="41" t="str">
        <f>Source!H291</f>
        <v>кг</v>
      </c>
      <c r="F556" s="43">
        <f>Source!K291</f>
        <v>11</v>
      </c>
      <c r="G556" s="43"/>
      <c r="H556" s="43">
        <f>Source!I291</f>
        <v>11</v>
      </c>
      <c r="I556" s="45">
        <f>Source!AL291</f>
        <v>44.55</v>
      </c>
      <c r="J556" s="44">
        <f>IF(Source!BC291&lt;&gt; 0, Source!BC291, 1)</f>
        <v>1.38</v>
      </c>
      <c r="K556" s="45">
        <f>ROUND(I556*J556, 2)</f>
        <v>61.48</v>
      </c>
      <c r="L556" s="44"/>
      <c r="M556" s="45">
        <f>Source!P291</f>
        <v>676.28</v>
      </c>
    </row>
    <row r="557" spans="1:82" x14ac:dyDescent="0.2">
      <c r="A557" s="60"/>
      <c r="B557" s="60"/>
      <c r="C557" s="60"/>
      <c r="D557" s="61" t="str">
        <f>"Объем: "&amp;Source!I291&amp;"=5*"&amp;"2,2"</f>
        <v>Объем: 11=5*2,2</v>
      </c>
      <c r="E557" s="60"/>
      <c r="F557" s="60"/>
      <c r="G557" s="60"/>
      <c r="H557" s="60"/>
      <c r="I557" s="60"/>
      <c r="J557" s="60"/>
      <c r="K557" s="60"/>
      <c r="L557" s="60"/>
      <c r="M557" s="60"/>
    </row>
    <row r="558" spans="1:82" ht="15" x14ac:dyDescent="0.2">
      <c r="D558" s="128" t="s">
        <v>1008</v>
      </c>
      <c r="E558" s="128"/>
      <c r="F558" s="128"/>
      <c r="G558" s="128"/>
      <c r="H558" s="128"/>
      <c r="I558" s="128"/>
      <c r="J558" s="129">
        <f>IF(F556&lt;&gt;0,L558/F556, 0)</f>
        <v>61.48</v>
      </c>
      <c r="K558" s="129"/>
      <c r="L558" s="129">
        <f>M556</f>
        <v>676.28</v>
      </c>
      <c r="M558" s="129"/>
      <c r="AD558">
        <f>ROUND((Source!AT291/100)*((ROUND(ROUND(Source!AO291,2)*Source!I291, 2)+ROUND(ROUND(Source!AN291,2)*Source!I291, 2))), 2)</f>
        <v>0</v>
      </c>
      <c r="AE558">
        <f>ROUND((Source!AU291/100)*((ROUND(ROUND(Source!AO291,2)*Source!I291, 2)+ROUND(ROUND(Source!AN291,2)*Source!I291, 2))), 2)</f>
        <v>0</v>
      </c>
      <c r="AN558" s="55">
        <f>M556</f>
        <v>676.28</v>
      </c>
      <c r="AO558">
        <f>0</f>
        <v>0</v>
      </c>
      <c r="AQ558" t="s">
        <v>1009</v>
      </c>
      <c r="AR558">
        <f>0</f>
        <v>0</v>
      </c>
      <c r="AT558">
        <f>0</f>
        <v>0</v>
      </c>
      <c r="AV558" t="s">
        <v>1009</v>
      </c>
      <c r="AW558" s="55">
        <f>M556</f>
        <v>676.28</v>
      </c>
      <c r="AZ558">
        <f>Source!X291</f>
        <v>0</v>
      </c>
      <c r="BA558">
        <f>Source!Y291</f>
        <v>0</v>
      </c>
      <c r="CD558">
        <v>1</v>
      </c>
    </row>
    <row r="559" spans="1:82" ht="14.25" x14ac:dyDescent="0.2">
      <c r="A559" s="62" t="s">
        <v>611</v>
      </c>
      <c r="B559" s="62" t="s">
        <v>611</v>
      </c>
      <c r="C559" s="50" t="str">
        <f>Source!F293</f>
        <v>ТЦ_25.2.01.13_62_</v>
      </c>
      <c r="D559" s="50" t="str">
        <f>Source!G293</f>
        <v>Оголовок ОГ52</v>
      </c>
      <c r="E559" s="51" t="str">
        <f>Source!H293</f>
        <v>ШТ</v>
      </c>
      <c r="F559" s="52">
        <f>Source!K293</f>
        <v>2</v>
      </c>
      <c r="G559" s="52"/>
      <c r="H559" s="52">
        <f>Source!I293</f>
        <v>2</v>
      </c>
      <c r="I559" s="53">
        <f>Source!AL293</f>
        <v>464.5</v>
      </c>
      <c r="J559" s="54"/>
      <c r="K559" s="53"/>
      <c r="L559" s="54"/>
      <c r="M559" s="53">
        <f>Source!P293</f>
        <v>929</v>
      </c>
    </row>
    <row r="560" spans="1:82" ht="15" x14ac:dyDescent="0.2">
      <c r="D560" s="128" t="s">
        <v>1008</v>
      </c>
      <c r="E560" s="128"/>
      <c r="F560" s="128"/>
      <c r="G560" s="128"/>
      <c r="H560" s="128"/>
      <c r="I560" s="128"/>
      <c r="J560" s="129">
        <f>IF(F559&lt;&gt;0,L560/F559, 0)</f>
        <v>464.5</v>
      </c>
      <c r="K560" s="129"/>
      <c r="L560" s="129">
        <f>M559</f>
        <v>929</v>
      </c>
      <c r="M560" s="129"/>
      <c r="AD560">
        <f>ROUND((Source!AT293/100)*((ROUND(ROUND(Source!AO293,2)*Source!I293, 2)+ROUND(ROUND(Source!AN293,2)*Source!I293, 2))), 2)</f>
        <v>0</v>
      </c>
      <c r="AE560">
        <f>ROUND((Source!AU293/100)*((ROUND(ROUND(Source!AO293,2)*Source!I293, 2)+ROUND(ROUND(Source!AN293,2)*Source!I293, 2))), 2)</f>
        <v>0</v>
      </c>
      <c r="AN560" s="55">
        <f>M559</f>
        <v>929</v>
      </c>
      <c r="AO560">
        <f>0</f>
        <v>0</v>
      </c>
      <c r="AQ560" t="s">
        <v>1009</v>
      </c>
      <c r="AR560">
        <f>0</f>
        <v>0</v>
      </c>
      <c r="AT560">
        <f>0</f>
        <v>0</v>
      </c>
      <c r="AV560" t="s">
        <v>1009</v>
      </c>
      <c r="AW560" s="55">
        <f>M559</f>
        <v>929</v>
      </c>
      <c r="AZ560">
        <f>Source!X293</f>
        <v>0</v>
      </c>
      <c r="BA560">
        <f>Source!Y293</f>
        <v>0</v>
      </c>
      <c r="CD560">
        <v>1</v>
      </c>
    </row>
    <row r="561" spans="1:82" ht="14.25" x14ac:dyDescent="0.2">
      <c r="A561" s="62" t="s">
        <v>622</v>
      </c>
      <c r="B561" s="62" t="s">
        <v>622</v>
      </c>
      <c r="C561" s="50" t="str">
        <f>Source!F298</f>
        <v>ТЦ_25.2.01.13_62_</v>
      </c>
      <c r="D561" s="50" t="str">
        <f>Source!G298</f>
        <v>Проводник заземляющий ЗП1М L1м</v>
      </c>
      <c r="E561" s="51" t="str">
        <f>Source!H298</f>
        <v>ШТ</v>
      </c>
      <c r="F561" s="52">
        <f>Source!K298</f>
        <v>2</v>
      </c>
      <c r="G561" s="52"/>
      <c r="H561" s="52">
        <f>Source!I298</f>
        <v>2</v>
      </c>
      <c r="I561" s="53">
        <f>Source!AL298</f>
        <v>1220</v>
      </c>
      <c r="J561" s="54"/>
      <c r="K561" s="53"/>
      <c r="L561" s="54"/>
      <c r="M561" s="53">
        <f>Source!P298</f>
        <v>2440</v>
      </c>
    </row>
    <row r="562" spans="1:82" ht="15" x14ac:dyDescent="0.2">
      <c r="D562" s="128" t="s">
        <v>1008</v>
      </c>
      <c r="E562" s="128"/>
      <c r="F562" s="128"/>
      <c r="G562" s="128"/>
      <c r="H562" s="128"/>
      <c r="I562" s="128"/>
      <c r="J562" s="129">
        <f>IF(F561&lt;&gt;0,L562/F561, 0)</f>
        <v>1220</v>
      </c>
      <c r="K562" s="129"/>
      <c r="L562" s="129">
        <f>M561</f>
        <v>2440</v>
      </c>
      <c r="M562" s="129"/>
      <c r="AD562">
        <f>ROUND((Source!AT298/100)*((ROUND(ROUND(Source!AO298,2)*Source!I298, 2)+ROUND(ROUND(Source!AN298,2)*Source!I298, 2))), 2)</f>
        <v>0</v>
      </c>
      <c r="AE562">
        <f>ROUND((Source!AU298/100)*((ROUND(ROUND(Source!AO298,2)*Source!I298, 2)+ROUND(ROUND(Source!AN298,2)*Source!I298, 2))), 2)</f>
        <v>0</v>
      </c>
      <c r="AN562" s="55">
        <f>M561</f>
        <v>2440</v>
      </c>
      <c r="AO562">
        <f>0</f>
        <v>0</v>
      </c>
      <c r="AQ562" t="s">
        <v>1009</v>
      </c>
      <c r="AR562">
        <f>0</f>
        <v>0</v>
      </c>
      <c r="AT562">
        <f>0</f>
        <v>0</v>
      </c>
      <c r="AV562" t="s">
        <v>1009</v>
      </c>
      <c r="AW562" s="55">
        <f>M561</f>
        <v>2440</v>
      </c>
      <c r="AZ562">
        <f>Source!X298</f>
        <v>0</v>
      </c>
      <c r="BA562">
        <f>Source!Y298</f>
        <v>0</v>
      </c>
      <c r="CD562">
        <v>1</v>
      </c>
    </row>
    <row r="563" spans="1:82" ht="57" x14ac:dyDescent="0.2">
      <c r="A563" s="38" t="s">
        <v>624</v>
      </c>
      <c r="B563" s="38" t="s">
        <v>624</v>
      </c>
      <c r="C563" s="40" t="str">
        <f>Source!F299</f>
        <v>25.2.02.11-0021</v>
      </c>
      <c r="D563" s="40" t="str">
        <f>Source!G299</f>
        <v>Лента крепления из нержавеющей стали в пластмассовой коробке с кабельной бухтой, ширина 20 мм, толщина 0,7 мм, длина 50 м</v>
      </c>
      <c r="E563" s="41" t="str">
        <f>Source!H299</f>
        <v>ШТ</v>
      </c>
      <c r="F563" s="43">
        <f>Source!K299</f>
        <v>0.04</v>
      </c>
      <c r="G563" s="43"/>
      <c r="H563" s="43">
        <f>Source!I299</f>
        <v>0.04</v>
      </c>
      <c r="I563" s="45">
        <f>Source!AL299</f>
        <v>2940.8</v>
      </c>
      <c r="J563" s="44">
        <f>IF(Source!BC299&lt;&gt; 0, Source!BC299, 1)</f>
        <v>1.38</v>
      </c>
      <c r="K563" s="45">
        <f>ROUND(I563*J563, 2)</f>
        <v>4058.3</v>
      </c>
      <c r="L563" s="44"/>
      <c r="M563" s="45">
        <f>Source!P299</f>
        <v>162.33000000000001</v>
      </c>
    </row>
    <row r="564" spans="1:82" x14ac:dyDescent="0.2">
      <c r="A564" s="60"/>
      <c r="B564" s="60"/>
      <c r="C564" s="60"/>
      <c r="D564" s="61" t="str">
        <f>"Объем: "&amp;Source!I299&amp;"=2/"&amp;"50"</f>
        <v>Объем: 0,04=2/50</v>
      </c>
      <c r="E564" s="60"/>
      <c r="F564" s="60"/>
      <c r="G564" s="60"/>
      <c r="H564" s="60"/>
      <c r="I564" s="60"/>
      <c r="J564" s="60"/>
      <c r="K564" s="60"/>
      <c r="L564" s="60"/>
      <c r="M564" s="60"/>
    </row>
    <row r="565" spans="1:82" ht="15" x14ac:dyDescent="0.2">
      <c r="D565" s="128" t="s">
        <v>1008</v>
      </c>
      <c r="E565" s="128"/>
      <c r="F565" s="128"/>
      <c r="G565" s="128"/>
      <c r="H565" s="128"/>
      <c r="I565" s="128"/>
      <c r="J565" s="129">
        <f>IF(F563&lt;&gt;0,L565/F563, 0)</f>
        <v>4058.2500000000005</v>
      </c>
      <c r="K565" s="129"/>
      <c r="L565" s="129">
        <f>M563</f>
        <v>162.33000000000001</v>
      </c>
      <c r="M565" s="129"/>
      <c r="AD565">
        <f>ROUND((Source!AT299/100)*((ROUND(ROUND(Source!AO299,2)*Source!I299, 2)+ROUND(ROUND(Source!AN299,2)*Source!I299, 2))), 2)</f>
        <v>0</v>
      </c>
      <c r="AE565">
        <f>ROUND((Source!AU299/100)*((ROUND(ROUND(Source!AO299,2)*Source!I299, 2)+ROUND(ROUND(Source!AN299,2)*Source!I299, 2))), 2)</f>
        <v>0</v>
      </c>
      <c r="AN565" s="55">
        <f>M563</f>
        <v>162.33000000000001</v>
      </c>
      <c r="AO565">
        <f>0</f>
        <v>0</v>
      </c>
      <c r="AQ565" t="s">
        <v>1009</v>
      </c>
      <c r="AR565">
        <f>0</f>
        <v>0</v>
      </c>
      <c r="AT565">
        <f>0</f>
        <v>0</v>
      </c>
      <c r="AV565" t="s">
        <v>1009</v>
      </c>
      <c r="AW565" s="55">
        <f>M563</f>
        <v>162.33000000000001</v>
      </c>
      <c r="AZ565">
        <f>Source!X299</f>
        <v>0</v>
      </c>
      <c r="BA565">
        <f>Source!Y299</f>
        <v>0</v>
      </c>
      <c r="CD565">
        <v>1</v>
      </c>
    </row>
    <row r="566" spans="1:82" ht="28.5" x14ac:dyDescent="0.2">
      <c r="A566" s="38" t="s">
        <v>632</v>
      </c>
      <c r="B566" s="38" t="s">
        <v>632</v>
      </c>
      <c r="C566" s="40" t="str">
        <f>Source!F301</f>
        <v>25.2.02.11-0051</v>
      </c>
      <c r="D566" s="40" t="str">
        <f>Source!G301</f>
        <v>Скрепы для фиксации на промежуточных опорах, размер 20 мм</v>
      </c>
      <c r="E566" s="41" t="str">
        <f>Source!H301</f>
        <v>100 ШТ</v>
      </c>
      <c r="F566" s="43">
        <f>Source!K301</f>
        <v>0.02</v>
      </c>
      <c r="G566" s="43"/>
      <c r="H566" s="43">
        <f>Source!I301</f>
        <v>0.02</v>
      </c>
      <c r="I566" s="45"/>
      <c r="J566" s="44"/>
      <c r="K566" s="45">
        <f>Source!AL301</f>
        <v>2755.42</v>
      </c>
      <c r="L566" s="44"/>
      <c r="M566" s="45">
        <f>Source!P301</f>
        <v>55.11</v>
      </c>
    </row>
    <row r="567" spans="1:82" x14ac:dyDescent="0.2">
      <c r="A567" s="60"/>
      <c r="B567" s="60"/>
      <c r="C567" s="60"/>
      <c r="D567" s="61" t="str">
        <f>"Объем: "&amp;Source!I301&amp;"=2/"&amp;"100"</f>
        <v>Объем: 0,02=2/100</v>
      </c>
      <c r="E567" s="60"/>
      <c r="F567" s="60"/>
      <c r="G567" s="60"/>
      <c r="H567" s="60"/>
      <c r="I567" s="60"/>
      <c r="J567" s="60"/>
      <c r="K567" s="60"/>
      <c r="L567" s="60"/>
      <c r="M567" s="60"/>
    </row>
    <row r="568" spans="1:82" ht="15" x14ac:dyDescent="0.2">
      <c r="D568" s="128" t="s">
        <v>1008</v>
      </c>
      <c r="E568" s="128"/>
      <c r="F568" s="128"/>
      <c r="G568" s="128"/>
      <c r="H568" s="128"/>
      <c r="I568" s="128"/>
      <c r="J568" s="129">
        <f>IF(F566&lt;&gt;0,L568/F566, 0)</f>
        <v>2755.5</v>
      </c>
      <c r="K568" s="129"/>
      <c r="L568" s="129">
        <f>M566</f>
        <v>55.11</v>
      </c>
      <c r="M568" s="129"/>
      <c r="AD568">
        <f>ROUND((Source!AT301/100)*((ROUND(ROUND(Source!AO301,2)*Source!I301, 2)+ROUND(ROUND(Source!AN301,2)*Source!I301, 2))), 2)</f>
        <v>0</v>
      </c>
      <c r="AE568">
        <f>ROUND((Source!AU301/100)*((ROUND(ROUND(Source!AO301,2)*Source!I301, 2)+ROUND(ROUND(Source!AN301,2)*Source!I301, 2))), 2)</f>
        <v>0</v>
      </c>
      <c r="AN568" s="55">
        <f>M566</f>
        <v>55.11</v>
      </c>
      <c r="AO568">
        <f>0</f>
        <v>0</v>
      </c>
      <c r="AQ568" t="s">
        <v>1009</v>
      </c>
      <c r="AR568">
        <f>0</f>
        <v>0</v>
      </c>
      <c r="AT568">
        <f>0</f>
        <v>0</v>
      </c>
      <c r="AV568" t="s">
        <v>1009</v>
      </c>
      <c r="AW568" s="55">
        <f>M566</f>
        <v>55.11</v>
      </c>
      <c r="AZ568">
        <f>Source!X301</f>
        <v>0</v>
      </c>
      <c r="BA568">
        <f>Source!Y301</f>
        <v>0</v>
      </c>
      <c r="CD568">
        <v>1</v>
      </c>
    </row>
    <row r="569" spans="1:82" ht="42.75" x14ac:dyDescent="0.2">
      <c r="A569" s="38" t="s">
        <v>636</v>
      </c>
      <c r="B569" s="38" t="s">
        <v>636</v>
      </c>
      <c r="C569" s="40" t="str">
        <f>Source!F302</f>
        <v>22.2.02.23-0304</v>
      </c>
      <c r="D569" s="40" t="str">
        <f>Source!G302</f>
        <v>Таблички-указатели кабельных трасс пластиковые односторонние, размеры 210х280х5 мм</v>
      </c>
      <c r="E569" s="41" t="str">
        <f>Source!H302</f>
        <v>100 ШТ</v>
      </c>
      <c r="F569" s="43">
        <f>Source!K302</f>
        <v>0.01</v>
      </c>
      <c r="G569" s="43"/>
      <c r="H569" s="43">
        <f>Source!I302</f>
        <v>0.01</v>
      </c>
      <c r="I569" s="45">
        <f>Source!AL302</f>
        <v>26491.74</v>
      </c>
      <c r="J569" s="44">
        <f>IF(Source!BC302&lt;&gt; 0, Source!BC302, 1)</f>
        <v>1.36</v>
      </c>
      <c r="K569" s="45">
        <f>ROUND(I569*J569, 2)</f>
        <v>36028.769999999997</v>
      </c>
      <c r="L569" s="44"/>
      <c r="M569" s="45">
        <f>Source!P302</f>
        <v>360.29</v>
      </c>
    </row>
    <row r="570" spans="1:82" x14ac:dyDescent="0.2">
      <c r="A570" s="60"/>
      <c r="B570" s="60"/>
      <c r="C570" s="60"/>
      <c r="D570" s="61" t="str">
        <f>"Объем: "&amp;Source!I302&amp;"=1/"&amp;"100"</f>
        <v>Объем: 0,01=1/100</v>
      </c>
      <c r="E570" s="60"/>
      <c r="F570" s="60"/>
      <c r="G570" s="60"/>
      <c r="H570" s="60"/>
      <c r="I570" s="60"/>
      <c r="J570" s="60"/>
      <c r="K570" s="60"/>
      <c r="L570" s="60"/>
      <c r="M570" s="60"/>
    </row>
    <row r="571" spans="1:82" ht="15" x14ac:dyDescent="0.2">
      <c r="D571" s="128" t="s">
        <v>1008</v>
      </c>
      <c r="E571" s="128"/>
      <c r="F571" s="128"/>
      <c r="G571" s="128"/>
      <c r="H571" s="128"/>
      <c r="I571" s="128"/>
      <c r="J571" s="129">
        <f>IF(F569&lt;&gt;0,L571/F569, 0)</f>
        <v>36029</v>
      </c>
      <c r="K571" s="129"/>
      <c r="L571" s="129">
        <f>M569</f>
        <v>360.29</v>
      </c>
      <c r="M571" s="129"/>
      <c r="AD571">
        <f>ROUND((Source!AT302/100)*((ROUND(ROUND(Source!AO302,2)*Source!I302, 2)+ROUND(ROUND(Source!AN302,2)*Source!I302, 2))), 2)</f>
        <v>0</v>
      </c>
      <c r="AE571">
        <f>ROUND((Source!AU302/100)*((ROUND(ROUND(Source!AO302,2)*Source!I302, 2)+ROUND(ROUND(Source!AN302,2)*Source!I302, 2))), 2)</f>
        <v>0</v>
      </c>
      <c r="AN571" s="55">
        <f>M569</f>
        <v>360.29</v>
      </c>
      <c r="AO571">
        <f>0</f>
        <v>0</v>
      </c>
      <c r="AQ571" t="s">
        <v>1009</v>
      </c>
      <c r="AR571">
        <f>0</f>
        <v>0</v>
      </c>
      <c r="AT571">
        <f>0</f>
        <v>0</v>
      </c>
      <c r="AV571" t="s">
        <v>1009</v>
      </c>
      <c r="AW571" s="55">
        <f>M569</f>
        <v>360.29</v>
      </c>
      <c r="AZ571">
        <f>Source!X302</f>
        <v>0</v>
      </c>
      <c r="BA571">
        <f>Source!Y302</f>
        <v>0</v>
      </c>
      <c r="CD571">
        <v>2</v>
      </c>
    </row>
    <row r="572" spans="1:82" ht="42.75" x14ac:dyDescent="0.2">
      <c r="A572" s="38" t="s">
        <v>640</v>
      </c>
      <c r="B572" s="38" t="s">
        <v>640</v>
      </c>
      <c r="C572" s="40" t="str">
        <f>Source!F303</f>
        <v>08.3.04.02-0095</v>
      </c>
      <c r="D572" s="40" t="str">
        <f>Source!G303</f>
        <v>Прокат стальной горячекатаный круглый, марки стали Ст3сп, Ст3пс, диаметр 14-50 мм</v>
      </c>
      <c r="E572" s="41" t="str">
        <f>Source!H303</f>
        <v>т</v>
      </c>
      <c r="F572" s="43">
        <f>Source!K303</f>
        <v>0.04</v>
      </c>
      <c r="G572" s="43"/>
      <c r="H572" s="43">
        <f>Source!I303</f>
        <v>0.04</v>
      </c>
      <c r="I572" s="45">
        <f>Source!AL303</f>
        <v>66456.5</v>
      </c>
      <c r="J572" s="44">
        <f>IF(Source!BC303&lt;&gt; 0, Source!BC303, 1)</f>
        <v>0.84</v>
      </c>
      <c r="K572" s="45">
        <f>ROUND(I572*J572, 2)</f>
        <v>55823.46</v>
      </c>
      <c r="L572" s="44"/>
      <c r="M572" s="45">
        <f>Source!P303</f>
        <v>2232.94</v>
      </c>
    </row>
    <row r="573" spans="1:82" x14ac:dyDescent="0.2">
      <c r="A573" s="60"/>
      <c r="B573" s="60"/>
      <c r="C573" s="60"/>
      <c r="D573" s="61" t="str">
        <f>"Объем: "&amp;Source!I303&amp;"=20*"&amp;"2/"&amp;"1000"</f>
        <v>Объем: 0,04=20*2/1000</v>
      </c>
      <c r="E573" s="60"/>
      <c r="F573" s="60"/>
      <c r="G573" s="60"/>
      <c r="H573" s="60"/>
      <c r="I573" s="60"/>
      <c r="J573" s="60"/>
      <c r="K573" s="60"/>
      <c r="L573" s="60"/>
      <c r="M573" s="60"/>
    </row>
    <row r="574" spans="1:82" ht="15" x14ac:dyDescent="0.2">
      <c r="D574" s="128" t="s">
        <v>1008</v>
      </c>
      <c r="E574" s="128"/>
      <c r="F574" s="128"/>
      <c r="G574" s="128"/>
      <c r="H574" s="128"/>
      <c r="I574" s="128"/>
      <c r="J574" s="129">
        <f>IF(F572&lt;&gt;0,L574/F572, 0)</f>
        <v>55823.5</v>
      </c>
      <c r="K574" s="129"/>
      <c r="L574" s="129">
        <f>M572</f>
        <v>2232.94</v>
      </c>
      <c r="M574" s="129"/>
      <c r="AD574">
        <f>ROUND((Source!AT303/100)*((ROUND(ROUND(Source!AO303,2)*Source!I303, 2)+ROUND(ROUND(Source!AN303,2)*Source!I303, 2))), 2)</f>
        <v>0</v>
      </c>
      <c r="AE574">
        <f>ROUND((Source!AU303/100)*((ROUND(ROUND(Source!AO303,2)*Source!I303, 2)+ROUND(ROUND(Source!AN303,2)*Source!I303, 2))), 2)</f>
        <v>0</v>
      </c>
      <c r="AN574" s="55">
        <f>M572</f>
        <v>2232.94</v>
      </c>
      <c r="AO574">
        <f>0</f>
        <v>0</v>
      </c>
      <c r="AQ574" t="s">
        <v>1009</v>
      </c>
      <c r="AR574">
        <f>0</f>
        <v>0</v>
      </c>
      <c r="AT574">
        <f>0</f>
        <v>0</v>
      </c>
      <c r="AV574" t="s">
        <v>1009</v>
      </c>
      <c r="AW574" s="55">
        <f>M572</f>
        <v>2232.94</v>
      </c>
      <c r="AZ574">
        <f>Source!X303</f>
        <v>0</v>
      </c>
      <c r="BA574">
        <f>Source!Y303</f>
        <v>0</v>
      </c>
      <c r="CD574">
        <v>1</v>
      </c>
    </row>
    <row r="575" spans="1:82" ht="42.75" x14ac:dyDescent="0.2">
      <c r="A575" s="38" t="s">
        <v>644</v>
      </c>
      <c r="B575" s="38" t="s">
        <v>644</v>
      </c>
      <c r="C575" s="40" t="str">
        <f>Source!F304</f>
        <v>08.3.07.01-0071</v>
      </c>
      <c r="D575" s="40" t="str">
        <f>Source!G304</f>
        <v>Прокат стальной горячекатаный полосовой, марки стали Ст3сп, Ст3пс, размеры 40х5 мм</v>
      </c>
      <c r="E575" s="41" t="str">
        <f>Source!H304</f>
        <v>т</v>
      </c>
      <c r="F575" s="43">
        <f>Source!K304</f>
        <v>1.7000000000000001E-2</v>
      </c>
      <c r="G575" s="43"/>
      <c r="H575" s="43">
        <f>Source!I304</f>
        <v>1.7000000000000001E-2</v>
      </c>
      <c r="I575" s="45">
        <f>Source!AL304</f>
        <v>72093.09</v>
      </c>
      <c r="J575" s="44">
        <f>IF(Source!BC304&lt;&gt; 0, Source!BC304, 1)</f>
        <v>0.84</v>
      </c>
      <c r="K575" s="45">
        <f>ROUND(I575*J575, 2)</f>
        <v>60558.2</v>
      </c>
      <c r="L575" s="44"/>
      <c r="M575" s="45">
        <f>Source!P304</f>
        <v>1029.49</v>
      </c>
    </row>
    <row r="576" spans="1:82" x14ac:dyDescent="0.2">
      <c r="A576" s="60"/>
      <c r="B576" s="60"/>
      <c r="C576" s="60"/>
      <c r="D576" s="61" t="str">
        <f>"Объем: "&amp;Source!I304&amp;"=11*"&amp;"1,57/"&amp;"1000"</f>
        <v>Объем: 0,017=11*1,57/1000</v>
      </c>
      <c r="E576" s="60"/>
      <c r="F576" s="60"/>
      <c r="G576" s="60"/>
      <c r="H576" s="60"/>
      <c r="I576" s="60"/>
      <c r="J576" s="60"/>
      <c r="K576" s="60"/>
      <c r="L576" s="60"/>
      <c r="M576" s="60"/>
    </row>
    <row r="577" spans="1:82" ht="15" x14ac:dyDescent="0.2">
      <c r="D577" s="128" t="s">
        <v>1008</v>
      </c>
      <c r="E577" s="128"/>
      <c r="F577" s="128"/>
      <c r="G577" s="128"/>
      <c r="H577" s="128"/>
      <c r="I577" s="128"/>
      <c r="J577" s="129">
        <f>IF(F575&lt;&gt;0,L577/F575, 0)</f>
        <v>60558.235294117643</v>
      </c>
      <c r="K577" s="129"/>
      <c r="L577" s="129">
        <f>M575</f>
        <v>1029.49</v>
      </c>
      <c r="M577" s="129"/>
      <c r="AD577">
        <f>ROUND((Source!AT304/100)*((ROUND(ROUND(Source!AO304,2)*Source!I304, 2)+ROUND(ROUND(Source!AN304,2)*Source!I304, 2))), 2)</f>
        <v>0</v>
      </c>
      <c r="AE577">
        <f>ROUND((Source!AU304/100)*((ROUND(ROUND(Source!AO304,2)*Source!I304, 2)+ROUND(ROUND(Source!AN304,2)*Source!I304, 2))), 2)</f>
        <v>0</v>
      </c>
      <c r="AN577" s="55">
        <f>M575</f>
        <v>1029.49</v>
      </c>
      <c r="AO577">
        <f>0</f>
        <v>0</v>
      </c>
      <c r="AQ577" t="s">
        <v>1009</v>
      </c>
      <c r="AR577">
        <f>0</f>
        <v>0</v>
      </c>
      <c r="AT577">
        <f>0</f>
        <v>0</v>
      </c>
      <c r="AV577" t="s">
        <v>1009</v>
      </c>
      <c r="AW577" s="55">
        <f>M575</f>
        <v>1029.49</v>
      </c>
      <c r="AZ577">
        <f>Source!X304</f>
        <v>0</v>
      </c>
      <c r="BA577">
        <f>Source!Y304</f>
        <v>0</v>
      </c>
      <c r="CD577">
        <v>1</v>
      </c>
    </row>
    <row r="578" spans="1:82" ht="28.5" x14ac:dyDescent="0.2">
      <c r="A578" s="38" t="s">
        <v>657</v>
      </c>
      <c r="B578" s="38" t="s">
        <v>657</v>
      </c>
      <c r="C578" s="40" t="str">
        <f>Source!F308</f>
        <v>01.7.15.03-0042</v>
      </c>
      <c r="D578" s="40" t="str">
        <f>Source!G308</f>
        <v>Болты с гайками и шайбами строительные</v>
      </c>
      <c r="E578" s="41" t="str">
        <f>Source!H308</f>
        <v>кг</v>
      </c>
      <c r="F578" s="43">
        <f>Source!K308</f>
        <v>3.28</v>
      </c>
      <c r="G578" s="43"/>
      <c r="H578" s="43">
        <f>Source!I308</f>
        <v>3.28</v>
      </c>
      <c r="I578" s="45">
        <f>Source!AL308</f>
        <v>174.93</v>
      </c>
      <c r="J578" s="44">
        <f>IF(Source!BC308&lt;&gt; 0, Source!BC308, 1)</f>
        <v>1.1100000000000001</v>
      </c>
      <c r="K578" s="45">
        <f>ROUND(I578*J578, 2)</f>
        <v>194.17</v>
      </c>
      <c r="L578" s="44"/>
      <c r="M578" s="45">
        <f>Source!P308</f>
        <v>636.88</v>
      </c>
    </row>
    <row r="579" spans="1:82" x14ac:dyDescent="0.2">
      <c r="A579" s="60"/>
      <c r="B579" s="60"/>
      <c r="C579" s="60"/>
      <c r="D579" s="61" t="str">
        <f>"Объем: "&amp;Source!I308&amp;"=4*"&amp;"0,76+"&amp;"4*"&amp;"0,06"</f>
        <v>Объем: 3,28=4*0,76+4*0,06</v>
      </c>
      <c r="E579" s="60"/>
      <c r="F579" s="60"/>
      <c r="G579" s="60"/>
      <c r="H579" s="60"/>
      <c r="I579" s="60"/>
      <c r="J579" s="60"/>
      <c r="K579" s="60"/>
      <c r="L579" s="60"/>
      <c r="M579" s="60"/>
    </row>
    <row r="580" spans="1:82" ht="15" x14ac:dyDescent="0.2">
      <c r="D580" s="128" t="s">
        <v>1008</v>
      </c>
      <c r="E580" s="128"/>
      <c r="F580" s="128"/>
      <c r="G580" s="128"/>
      <c r="H580" s="128"/>
      <c r="I580" s="128"/>
      <c r="J580" s="129">
        <f>IF(F578&lt;&gt;0,L580/F578, 0)</f>
        <v>194.17073170731709</v>
      </c>
      <c r="K580" s="129"/>
      <c r="L580" s="129">
        <f>M578</f>
        <v>636.88</v>
      </c>
      <c r="M580" s="129"/>
      <c r="AD580">
        <f>ROUND((Source!AT308/100)*((ROUND(ROUND(Source!AO308,2)*Source!I308, 2)+ROUND(ROUND(Source!AN308,2)*Source!I308, 2))), 2)</f>
        <v>0</v>
      </c>
      <c r="AE580">
        <f>ROUND((Source!AU308/100)*((ROUND(ROUND(Source!AO308,2)*Source!I308, 2)+ROUND(ROUND(Source!AN308,2)*Source!I308, 2))), 2)</f>
        <v>0</v>
      </c>
      <c r="AN580" s="55">
        <f>M578</f>
        <v>636.88</v>
      </c>
      <c r="AO580">
        <f>0</f>
        <v>0</v>
      </c>
      <c r="AQ580" t="s">
        <v>1009</v>
      </c>
      <c r="AR580">
        <f>0</f>
        <v>0</v>
      </c>
      <c r="AT580">
        <f>0</f>
        <v>0</v>
      </c>
      <c r="AV580" t="s">
        <v>1009</v>
      </c>
      <c r="AW580" s="55">
        <f>M578</f>
        <v>636.88</v>
      </c>
      <c r="AZ580">
        <f>Source!X308</f>
        <v>0</v>
      </c>
      <c r="BA580">
        <f>Source!Y308</f>
        <v>0</v>
      </c>
      <c r="CD580">
        <v>1</v>
      </c>
    </row>
    <row r="582" spans="1:82" ht="15" x14ac:dyDescent="0.2">
      <c r="A582" s="64"/>
      <c r="B582" s="64"/>
      <c r="C582" s="65"/>
      <c r="D582" s="144" t="s">
        <v>1017</v>
      </c>
      <c r="E582" s="144"/>
      <c r="F582" s="144"/>
      <c r="G582" s="144"/>
      <c r="H582" s="144"/>
      <c r="I582" s="144"/>
      <c r="J582" s="49"/>
      <c r="K582" s="64"/>
      <c r="L582" s="66"/>
      <c r="M582" s="49">
        <f>M584+M585+M591+M595</f>
        <v>376820.11</v>
      </c>
    </row>
    <row r="583" spans="1:82" ht="14.25" x14ac:dyDescent="0.2">
      <c r="A583" s="58"/>
      <c r="B583" s="58"/>
      <c r="C583" s="63"/>
      <c r="D583" s="143" t="s">
        <v>1018</v>
      </c>
      <c r="E583" s="142"/>
      <c r="F583" s="142"/>
      <c r="G583" s="142"/>
      <c r="H583" s="142"/>
      <c r="I583" s="142"/>
      <c r="J583" s="45"/>
      <c r="K583" s="58"/>
      <c r="L583" s="43"/>
      <c r="M583" s="45"/>
    </row>
    <row r="584" spans="1:82" ht="14.25" hidden="1" x14ac:dyDescent="0.2">
      <c r="A584" s="58"/>
      <c r="B584" s="58"/>
      <c r="C584" s="63"/>
      <c r="D584" s="142" t="s">
        <v>1019</v>
      </c>
      <c r="E584" s="142"/>
      <c r="F584" s="142"/>
      <c r="G584" s="142"/>
      <c r="H584" s="142"/>
      <c r="I584" s="142"/>
      <c r="J584" s="45"/>
      <c r="K584" s="58"/>
      <c r="L584" s="43"/>
      <c r="M584" s="45">
        <f>SUM(AR518:AR580)</f>
        <v>0</v>
      </c>
    </row>
    <row r="585" spans="1:82" ht="14.25" hidden="1" x14ac:dyDescent="0.2">
      <c r="A585" s="58"/>
      <c r="B585" s="58"/>
      <c r="C585" s="63"/>
      <c r="D585" s="142" t="s">
        <v>1020</v>
      </c>
      <c r="E585" s="142"/>
      <c r="F585" s="142"/>
      <c r="G585" s="142"/>
      <c r="H585" s="142"/>
      <c r="I585" s="142"/>
      <c r="J585" s="45"/>
      <c r="K585" s="58"/>
      <c r="L585" s="43"/>
      <c r="M585" s="45">
        <f>M587+M590+M589</f>
        <v>0</v>
      </c>
    </row>
    <row r="586" spans="1:82" ht="14.25" hidden="1" x14ac:dyDescent="0.2">
      <c r="A586" s="58"/>
      <c r="B586" s="58"/>
      <c r="C586" s="63"/>
      <c r="D586" s="143" t="s">
        <v>1021</v>
      </c>
      <c r="E586" s="142"/>
      <c r="F586" s="142"/>
      <c r="G586" s="142"/>
      <c r="H586" s="142"/>
      <c r="I586" s="142"/>
      <c r="J586" s="45"/>
      <c r="K586" s="58"/>
      <c r="L586" s="43"/>
      <c r="M586" s="45"/>
    </row>
    <row r="587" spans="1:82" ht="14.25" hidden="1" x14ac:dyDescent="0.2">
      <c r="A587" s="58"/>
      <c r="B587" s="58"/>
      <c r="C587" s="63"/>
      <c r="D587" s="142" t="s">
        <v>1020</v>
      </c>
      <c r="E587" s="142"/>
      <c r="F587" s="142"/>
      <c r="G587" s="142"/>
      <c r="H587" s="142"/>
      <c r="I587" s="142"/>
      <c r="J587" s="45"/>
      <c r="K587" s="58"/>
      <c r="L587" s="43"/>
      <c r="M587" s="45">
        <f>SUM(AO518:AO580)</f>
        <v>0</v>
      </c>
    </row>
    <row r="588" spans="1:82" ht="14.25" hidden="1" x14ac:dyDescent="0.2">
      <c r="A588" s="58"/>
      <c r="B588" s="58"/>
      <c r="C588" s="63"/>
      <c r="D588" s="143" t="s">
        <v>1022</v>
      </c>
      <c r="E588" s="142"/>
      <c r="F588" s="142"/>
      <c r="G588" s="142"/>
      <c r="H588" s="142"/>
      <c r="I588" s="142"/>
      <c r="J588" s="45"/>
      <c r="K588" s="58"/>
      <c r="L588" s="43"/>
      <c r="M588" s="45"/>
    </row>
    <row r="589" spans="1:82" ht="14.25" hidden="1" x14ac:dyDescent="0.2">
      <c r="A589" s="58"/>
      <c r="B589" s="58"/>
      <c r="C589" s="63"/>
      <c r="D589" s="142" t="s">
        <v>1042</v>
      </c>
      <c r="E589" s="142"/>
      <c r="F589" s="142"/>
      <c r="G589" s="142"/>
      <c r="H589" s="142"/>
      <c r="I589" s="142"/>
      <c r="J589" s="45"/>
      <c r="K589" s="58"/>
      <c r="L589" s="43"/>
      <c r="M589" s="45">
        <f>SUM(AT518:AT580)</f>
        <v>0</v>
      </c>
    </row>
    <row r="590" spans="1:82" ht="14.25" hidden="1" x14ac:dyDescent="0.2">
      <c r="A590" s="58"/>
      <c r="B590" s="58"/>
      <c r="C590" s="63"/>
      <c r="D590" s="142" t="s">
        <v>1023</v>
      </c>
      <c r="E590" s="142"/>
      <c r="F590" s="142"/>
      <c r="G590" s="142"/>
      <c r="H590" s="142"/>
      <c r="I590" s="142"/>
      <c r="J590" s="45"/>
      <c r="K590" s="58"/>
      <c r="L590" s="43"/>
      <c r="M590" s="45">
        <f>SUM(AV518:AV580)</f>
        <v>0</v>
      </c>
    </row>
    <row r="591" spans="1:82" ht="14.25" x14ac:dyDescent="0.2">
      <c r="A591" s="58"/>
      <c r="B591" s="58"/>
      <c r="C591" s="63"/>
      <c r="D591" s="142" t="s">
        <v>1024</v>
      </c>
      <c r="E591" s="142"/>
      <c r="F591" s="142"/>
      <c r="G591" s="142"/>
      <c r="H591" s="142"/>
      <c r="I591" s="142"/>
      <c r="J591" s="45"/>
      <c r="K591" s="58"/>
      <c r="L591" s="43"/>
      <c r="M591" s="45">
        <f>M593+M594</f>
        <v>376820.11</v>
      </c>
    </row>
    <row r="592" spans="1:82" ht="14.25" x14ac:dyDescent="0.2">
      <c r="A592" s="58"/>
      <c r="B592" s="58"/>
      <c r="C592" s="63"/>
      <c r="D592" s="143" t="s">
        <v>1021</v>
      </c>
      <c r="E592" s="142"/>
      <c r="F592" s="142"/>
      <c r="G592" s="142"/>
      <c r="H592" s="142"/>
      <c r="I592" s="142"/>
      <c r="J592" s="45"/>
      <c r="K592" s="58"/>
      <c r="L592" s="43"/>
      <c r="M592" s="45"/>
    </row>
    <row r="593" spans="1:13" ht="14.25" x14ac:dyDescent="0.2">
      <c r="A593" s="58"/>
      <c r="B593" s="58"/>
      <c r="C593" s="63"/>
      <c r="D593" s="142" t="s">
        <v>1025</v>
      </c>
      <c r="E593" s="142"/>
      <c r="F593" s="142"/>
      <c r="G593" s="142"/>
      <c r="H593" s="142"/>
      <c r="I593" s="142"/>
      <c r="J593" s="45"/>
      <c r="K593" s="58"/>
      <c r="L593" s="43"/>
      <c r="M593" s="45">
        <f>SUM(AW518:AW580)-SUM(BK518:BK580)</f>
        <v>376820.11</v>
      </c>
    </row>
    <row r="594" spans="1:13" ht="14.25" hidden="1" x14ac:dyDescent="0.2">
      <c r="A594" s="58"/>
      <c r="B594" s="58"/>
      <c r="C594" s="63"/>
      <c r="D594" s="142" t="s">
        <v>1026</v>
      </c>
      <c r="E594" s="142"/>
      <c r="F594" s="142"/>
      <c r="G594" s="142"/>
      <c r="H594" s="142"/>
      <c r="I594" s="142"/>
      <c r="J594" s="45"/>
      <c r="K594" s="58"/>
      <c r="L594" s="43"/>
      <c r="M594" s="45">
        <f>SUM(BC518:BC580)</f>
        <v>0</v>
      </c>
    </row>
    <row r="595" spans="1:13" ht="14.25" hidden="1" x14ac:dyDescent="0.2">
      <c r="A595" s="58"/>
      <c r="B595" s="58"/>
      <c r="C595" s="63"/>
      <c r="D595" s="142" t="s">
        <v>1027</v>
      </c>
      <c r="E595" s="142"/>
      <c r="F595" s="142"/>
      <c r="G595" s="142"/>
      <c r="H595" s="142"/>
      <c r="I595" s="142"/>
      <c r="J595" s="45"/>
      <c r="K595" s="58"/>
      <c r="L595" s="43"/>
      <c r="M595" s="45">
        <f>SUM(BB518:BB580)</f>
        <v>0</v>
      </c>
    </row>
    <row r="596" spans="1:13" ht="14.25" hidden="1" x14ac:dyDescent="0.2">
      <c r="A596" s="58"/>
      <c r="B596" s="58"/>
      <c r="C596" s="63"/>
      <c r="D596" s="142" t="s">
        <v>1028</v>
      </c>
      <c r="E596" s="142"/>
      <c r="F596" s="142"/>
      <c r="G596" s="142"/>
      <c r="H596" s="142"/>
      <c r="I596" s="142"/>
      <c r="J596" s="45"/>
      <c r="K596" s="58"/>
      <c r="L596" s="43"/>
      <c r="M596" s="45">
        <f>SUM(AR518:AR580)+SUM(AT518:AT580)+SUM(AV518:AV580)</f>
        <v>0</v>
      </c>
    </row>
    <row r="597" spans="1:13" ht="14.25" hidden="1" x14ac:dyDescent="0.2">
      <c r="A597" s="58"/>
      <c r="B597" s="58"/>
      <c r="C597" s="63"/>
      <c r="D597" s="142" t="s">
        <v>1029</v>
      </c>
      <c r="E597" s="142"/>
      <c r="F597" s="142"/>
      <c r="G597" s="142"/>
      <c r="H597" s="142"/>
      <c r="I597" s="142"/>
      <c r="J597" s="45"/>
      <c r="K597" s="58"/>
      <c r="L597" s="43"/>
      <c r="M597" s="45">
        <f>SUM(AZ518:AZ580)</f>
        <v>0</v>
      </c>
    </row>
    <row r="598" spans="1:13" ht="14.25" hidden="1" x14ac:dyDescent="0.2">
      <c r="A598" s="58"/>
      <c r="B598" s="58"/>
      <c r="C598" s="63"/>
      <c r="D598" s="142" t="s">
        <v>1030</v>
      </c>
      <c r="E598" s="142"/>
      <c r="F598" s="142"/>
      <c r="G598" s="142"/>
      <c r="H598" s="142"/>
      <c r="I598" s="142"/>
      <c r="J598" s="45"/>
      <c r="K598" s="58"/>
      <c r="L598" s="43"/>
      <c r="M598" s="45">
        <f>SUM(BA518:BA580)</f>
        <v>0</v>
      </c>
    </row>
    <row r="599" spans="1:13" ht="14.25" hidden="1" x14ac:dyDescent="0.2">
      <c r="A599" s="58"/>
      <c r="B599" s="58"/>
      <c r="C599" s="63"/>
      <c r="D599" s="142" t="s">
        <v>1031</v>
      </c>
      <c r="E599" s="142"/>
      <c r="F599" s="142"/>
      <c r="G599" s="142"/>
      <c r="H599" s="142"/>
      <c r="I599" s="142"/>
      <c r="J599" s="45"/>
      <c r="K599" s="58"/>
      <c r="L599" s="43"/>
      <c r="M599" s="45">
        <f>M601+M602</f>
        <v>0</v>
      </c>
    </row>
    <row r="600" spans="1:13" ht="14.25" hidden="1" x14ac:dyDescent="0.2">
      <c r="A600" s="58"/>
      <c r="B600" s="58"/>
      <c r="C600" s="63"/>
      <c r="D600" s="143" t="s">
        <v>1018</v>
      </c>
      <c r="E600" s="142"/>
      <c r="F600" s="142"/>
      <c r="G600" s="142"/>
      <c r="H600" s="142"/>
      <c r="I600" s="142"/>
      <c r="J600" s="45"/>
      <c r="K600" s="58"/>
      <c r="L600" s="43"/>
      <c r="M600" s="45"/>
    </row>
    <row r="601" spans="1:13" ht="14.25" hidden="1" x14ac:dyDescent="0.2">
      <c r="A601" s="58"/>
      <c r="B601" s="58"/>
      <c r="C601" s="63"/>
      <c r="D601" s="142" t="s">
        <v>1032</v>
      </c>
      <c r="E601" s="142"/>
      <c r="F601" s="142"/>
      <c r="G601" s="142"/>
      <c r="H601" s="142"/>
      <c r="I601" s="142"/>
      <c r="J601" s="45"/>
      <c r="K601" s="58"/>
      <c r="L601" s="43"/>
      <c r="M601" s="45">
        <f>SUM(BK518:BK580)</f>
        <v>0</v>
      </c>
    </row>
    <row r="602" spans="1:13" ht="14.25" hidden="1" x14ac:dyDescent="0.2">
      <c r="A602" s="58"/>
      <c r="B602" s="58"/>
      <c r="C602" s="63"/>
      <c r="D602" s="142" t="s">
        <v>1033</v>
      </c>
      <c r="E602" s="142"/>
      <c r="F602" s="142"/>
      <c r="G602" s="142"/>
      <c r="H602" s="142"/>
      <c r="I602" s="142"/>
      <c r="J602" s="45"/>
      <c r="K602" s="58"/>
      <c r="L602" s="43"/>
      <c r="M602" s="45">
        <f>SUM(BD518:BD580)</f>
        <v>0</v>
      </c>
    </row>
    <row r="603" spans="1:13" ht="14.25" hidden="1" x14ac:dyDescent="0.2">
      <c r="A603" s="58"/>
      <c r="B603" s="58"/>
      <c r="C603" s="63"/>
      <c r="D603" s="142" t="s">
        <v>1034</v>
      </c>
      <c r="E603" s="142"/>
      <c r="F603" s="142"/>
      <c r="G603" s="142"/>
      <c r="H603" s="142"/>
      <c r="I603" s="142"/>
      <c r="J603" s="45"/>
      <c r="K603" s="58"/>
      <c r="L603" s="43"/>
      <c r="M603" s="45"/>
    </row>
    <row r="604" spans="1:13" ht="14.25" hidden="1" x14ac:dyDescent="0.2">
      <c r="A604" s="58"/>
      <c r="B604" s="58"/>
      <c r="C604" s="63"/>
      <c r="D604" s="142" t="s">
        <v>1035</v>
      </c>
      <c r="E604" s="142"/>
      <c r="F604" s="142"/>
      <c r="G604" s="142"/>
      <c r="H604" s="142"/>
      <c r="I604" s="142"/>
      <c r="J604" s="45"/>
      <c r="K604" s="58"/>
      <c r="L604" s="43"/>
      <c r="M604" s="45">
        <f>SUM(BO518:BO580)</f>
        <v>0</v>
      </c>
    </row>
    <row r="605" spans="1:13" ht="15" x14ac:dyDescent="0.2">
      <c r="A605" s="64"/>
      <c r="B605" s="64"/>
      <c r="C605" s="65"/>
      <c r="D605" s="144" t="s">
        <v>1036</v>
      </c>
      <c r="E605" s="144"/>
      <c r="F605" s="144"/>
      <c r="G605" s="144"/>
      <c r="H605" s="144"/>
      <c r="I605" s="144"/>
      <c r="J605" s="49"/>
      <c r="K605" s="64"/>
      <c r="L605" s="66"/>
      <c r="M605" s="49">
        <f>M582+M597+M598+M599+M603+M604</f>
        <v>376820.11</v>
      </c>
    </row>
    <row r="606" spans="1:13" ht="14.25" hidden="1" x14ac:dyDescent="0.2">
      <c r="A606" s="58"/>
      <c r="B606" s="58"/>
      <c r="C606" s="63"/>
      <c r="D606" s="143" t="s">
        <v>1037</v>
      </c>
      <c r="E606" s="142"/>
      <c r="F606" s="142"/>
      <c r="G606" s="142"/>
      <c r="H606" s="142"/>
      <c r="I606" s="142"/>
      <c r="J606" s="45"/>
      <c r="K606" s="58"/>
      <c r="L606" s="43"/>
      <c r="M606" s="45"/>
    </row>
    <row r="607" spans="1:13" ht="14.25" hidden="1" x14ac:dyDescent="0.2">
      <c r="A607" s="58"/>
      <c r="B607" s="58"/>
      <c r="C607" s="63"/>
      <c r="D607" s="142" t="s">
        <v>1038</v>
      </c>
      <c r="E607" s="142"/>
      <c r="F607" s="142"/>
      <c r="G607" s="142"/>
      <c r="H607" s="142"/>
      <c r="I607" s="142"/>
      <c r="J607" s="45"/>
      <c r="K607" s="58"/>
      <c r="L607" s="43"/>
      <c r="M607" s="45">
        <f>SUM(AX518:AX580)</f>
        <v>0</v>
      </c>
    </row>
    <row r="608" spans="1:13" ht="14.25" hidden="1" x14ac:dyDescent="0.2">
      <c r="A608" s="58"/>
      <c r="B608" s="58"/>
      <c r="C608" s="63"/>
      <c r="D608" s="142" t="s">
        <v>1039</v>
      </c>
      <c r="E608" s="142"/>
      <c r="F608" s="142"/>
      <c r="G608" s="142"/>
      <c r="H608" s="142"/>
      <c r="I608" s="142"/>
      <c r="J608" s="45"/>
      <c r="K608" s="58"/>
      <c r="L608" s="43"/>
      <c r="M608" s="45">
        <f>SUM(AY518:AY580)</f>
        <v>0</v>
      </c>
    </row>
    <row r="609" spans="1:82" ht="14.25" hidden="1" customHeight="1" x14ac:dyDescent="0.2">
      <c r="A609" s="58"/>
      <c r="B609" s="58"/>
      <c r="C609" s="63"/>
      <c r="D609" s="142" t="s">
        <v>1040</v>
      </c>
      <c r="E609" s="142"/>
      <c r="F609" s="142"/>
      <c r="G609" s="145"/>
      <c r="H609" s="48">
        <f>Source!F332</f>
        <v>0</v>
      </c>
      <c r="I609" s="58"/>
      <c r="J609" s="58"/>
      <c r="K609" s="58"/>
      <c r="L609" s="58"/>
      <c r="M609" s="58"/>
    </row>
    <row r="610" spans="1:82" ht="14.25" hidden="1" customHeight="1" x14ac:dyDescent="0.2">
      <c r="A610" s="58"/>
      <c r="B610" s="58"/>
      <c r="C610" s="63"/>
      <c r="D610" s="142" t="s">
        <v>1041</v>
      </c>
      <c r="E610" s="142"/>
      <c r="F610" s="142"/>
      <c r="G610" s="145"/>
      <c r="H610" s="48">
        <f>Source!F333</f>
        <v>0</v>
      </c>
      <c r="I610" s="58"/>
      <c r="J610" s="58"/>
      <c r="K610" s="58"/>
      <c r="L610" s="58"/>
      <c r="M610" s="58"/>
    </row>
    <row r="613" spans="1:82" ht="16.5" x14ac:dyDescent="0.2">
      <c r="A613" s="126" t="s">
        <v>1068</v>
      </c>
      <c r="B613" s="126"/>
      <c r="C613" s="126"/>
      <c r="D613" s="126"/>
      <c r="E613" s="126"/>
      <c r="F613" s="126"/>
      <c r="G613" s="126"/>
      <c r="H613" s="126"/>
      <c r="I613" s="126"/>
      <c r="J613" s="126"/>
      <c r="K613" s="126"/>
      <c r="L613" s="126"/>
      <c r="M613" s="126"/>
    </row>
    <row r="614" spans="1:82" ht="28.5" x14ac:dyDescent="0.2">
      <c r="A614" s="68" t="s">
        <v>659</v>
      </c>
      <c r="B614" s="68" t="s">
        <v>659</v>
      </c>
      <c r="C614" s="69" t="str">
        <f>Source!F344</f>
        <v>ТЦ_62.1.03.01_62_</v>
      </c>
      <c r="D614" s="69" t="s">
        <v>1069</v>
      </c>
      <c r="E614" s="70" t="str">
        <f>Source!H344</f>
        <v>ШТ</v>
      </c>
      <c r="F614" s="71">
        <f>Source!K344</f>
        <v>2</v>
      </c>
      <c r="G614" s="71"/>
      <c r="H614" s="71">
        <f>Source!I344</f>
        <v>2</v>
      </c>
      <c r="I614" s="72">
        <f>Source!AL344</f>
        <v>14700</v>
      </c>
      <c r="J614" s="73"/>
      <c r="K614" s="72"/>
      <c r="L614" s="73"/>
      <c r="M614" s="72">
        <f>Source!P344</f>
        <v>29400</v>
      </c>
    </row>
    <row r="615" spans="1:82" ht="15" x14ac:dyDescent="0.2">
      <c r="A615" s="67"/>
      <c r="B615" s="67"/>
      <c r="C615" s="67"/>
      <c r="D615" s="146" t="s">
        <v>1008</v>
      </c>
      <c r="E615" s="146"/>
      <c r="F615" s="146"/>
      <c r="G615" s="146"/>
      <c r="H615" s="146"/>
      <c r="I615" s="146"/>
      <c r="J615" s="147">
        <f>IF(F614&lt;&gt;0,L615/F614, 0)</f>
        <v>14700</v>
      </c>
      <c r="K615" s="147"/>
      <c r="L615" s="147">
        <f>M614</f>
        <v>29400</v>
      </c>
      <c r="M615" s="147"/>
      <c r="AD615">
        <f>ROUND((Source!AT344/100)*((ROUND(ROUND(Source!AO344,2)*Source!I344, 2)+ROUND(ROUND(Source!AN344,2)*Source!I344, 2))), 2)</f>
        <v>0</v>
      </c>
      <c r="AE615">
        <f>ROUND((Source!AU344/100)*((ROUND(ROUND(Source!AO344,2)*Source!I344, 2)+ROUND(ROUND(Source!AN344,2)*Source!I344, 2))), 2)</f>
        <v>0</v>
      </c>
      <c r="AN615" s="55">
        <f>M614</f>
        <v>29400</v>
      </c>
      <c r="AO615">
        <f>0</f>
        <v>0</v>
      </c>
      <c r="AQ615" t="s">
        <v>1009</v>
      </c>
      <c r="AR615">
        <f>0</f>
        <v>0</v>
      </c>
      <c r="AT615">
        <f>0</f>
        <v>0</v>
      </c>
      <c r="AV615" t="s">
        <v>1009</v>
      </c>
      <c r="AW615" s="55">
        <f>M614</f>
        <v>29400</v>
      </c>
      <c r="AZ615">
        <f>Source!X344</f>
        <v>0</v>
      </c>
      <c r="BA615">
        <f>Source!Y344</f>
        <v>0</v>
      </c>
      <c r="BK615" s="55">
        <f>M614</f>
        <v>29400</v>
      </c>
      <c r="CD615">
        <v>3</v>
      </c>
    </row>
    <row r="616" spans="1:82" ht="28.5" x14ac:dyDescent="0.2">
      <c r="A616" s="68" t="s">
        <v>664</v>
      </c>
      <c r="B616" s="68" t="s">
        <v>664</v>
      </c>
      <c r="C616" s="69" t="str">
        <f>Source!F345</f>
        <v>ТЦ_20.1.02.23_62_</v>
      </c>
      <c r="D616" s="69" t="s">
        <v>1070</v>
      </c>
      <c r="E616" s="70" t="str">
        <f>Source!H345</f>
        <v>ШТ</v>
      </c>
      <c r="F616" s="71">
        <f>Source!K345</f>
        <v>3</v>
      </c>
      <c r="G616" s="71"/>
      <c r="H616" s="71">
        <f>Source!I345</f>
        <v>3</v>
      </c>
      <c r="I616" s="72">
        <f>Source!AL345</f>
        <v>1274</v>
      </c>
      <c r="J616" s="73"/>
      <c r="K616" s="72"/>
      <c r="L616" s="73"/>
      <c r="M616" s="72">
        <f>Source!P345</f>
        <v>3822</v>
      </c>
    </row>
    <row r="617" spans="1:82" ht="15" x14ac:dyDescent="0.2">
      <c r="A617" s="67"/>
      <c r="B617" s="67"/>
      <c r="C617" s="67"/>
      <c r="D617" s="146" t="s">
        <v>1008</v>
      </c>
      <c r="E617" s="146"/>
      <c r="F617" s="146"/>
      <c r="G617" s="146"/>
      <c r="H617" s="146"/>
      <c r="I617" s="146"/>
      <c r="J617" s="147">
        <f>IF(F616&lt;&gt;0,L617/F616, 0)</f>
        <v>1274</v>
      </c>
      <c r="K617" s="147"/>
      <c r="L617" s="147">
        <f>M616</f>
        <v>3822</v>
      </c>
      <c r="M617" s="147"/>
      <c r="AD617">
        <f>ROUND((Source!AT345/100)*((ROUND(ROUND(Source!AO345,2)*Source!I345, 2)+ROUND(ROUND(Source!AN345,2)*Source!I345, 2))), 2)</f>
        <v>0</v>
      </c>
      <c r="AE617">
        <f>ROUND((Source!AU345/100)*((ROUND(ROUND(Source!AO345,2)*Source!I345, 2)+ROUND(ROUND(Source!AN345,2)*Source!I345, 2))), 2)</f>
        <v>0</v>
      </c>
      <c r="AN617" s="55">
        <f>M616</f>
        <v>3822</v>
      </c>
      <c r="AO617">
        <f>0</f>
        <v>0</v>
      </c>
      <c r="AQ617" t="s">
        <v>1009</v>
      </c>
      <c r="AR617">
        <f>0</f>
        <v>0</v>
      </c>
      <c r="AT617">
        <f>0</f>
        <v>0</v>
      </c>
      <c r="AV617" t="s">
        <v>1009</v>
      </c>
      <c r="AW617" s="55">
        <f>M616</f>
        <v>3822</v>
      </c>
      <c r="AZ617">
        <f>Source!X345</f>
        <v>0</v>
      </c>
      <c r="BA617">
        <f>Source!Y345</f>
        <v>0</v>
      </c>
      <c r="BK617" s="55">
        <f>M616</f>
        <v>3822</v>
      </c>
      <c r="CD617">
        <v>3</v>
      </c>
    </row>
    <row r="619" spans="1:82" ht="15" hidden="1" x14ac:dyDescent="0.2">
      <c r="A619" s="64"/>
      <c r="B619" s="64"/>
      <c r="C619" s="65"/>
      <c r="D619" s="144" t="s">
        <v>1017</v>
      </c>
      <c r="E619" s="144"/>
      <c r="F619" s="144"/>
      <c r="G619" s="144"/>
      <c r="H619" s="144"/>
      <c r="I619" s="144"/>
      <c r="J619" s="49"/>
      <c r="K619" s="64"/>
      <c r="L619" s="66"/>
      <c r="M619" s="49">
        <f>M621+M622+M628+M632</f>
        <v>0</v>
      </c>
    </row>
    <row r="620" spans="1:82" ht="14.25" hidden="1" x14ac:dyDescent="0.2">
      <c r="A620" s="58"/>
      <c r="B620" s="58"/>
      <c r="C620" s="63"/>
      <c r="D620" s="143" t="s">
        <v>1018</v>
      </c>
      <c r="E620" s="142"/>
      <c r="F620" s="142"/>
      <c r="G620" s="142"/>
      <c r="H620" s="142"/>
      <c r="I620" s="142"/>
      <c r="J620" s="45"/>
      <c r="K620" s="58"/>
      <c r="L620" s="43"/>
      <c r="M620" s="45"/>
    </row>
    <row r="621" spans="1:82" ht="14.25" hidden="1" x14ac:dyDescent="0.2">
      <c r="A621" s="58"/>
      <c r="B621" s="58"/>
      <c r="C621" s="63"/>
      <c r="D621" s="142" t="s">
        <v>1019</v>
      </c>
      <c r="E621" s="142"/>
      <c r="F621" s="142"/>
      <c r="G621" s="142"/>
      <c r="H621" s="142"/>
      <c r="I621" s="142"/>
      <c r="J621" s="45"/>
      <c r="K621" s="58"/>
      <c r="L621" s="43"/>
      <c r="M621" s="45">
        <f>SUM(AR613:AR617)</f>
        <v>0</v>
      </c>
    </row>
    <row r="622" spans="1:82" ht="14.25" hidden="1" x14ac:dyDescent="0.2">
      <c r="A622" s="58"/>
      <c r="B622" s="58"/>
      <c r="C622" s="63"/>
      <c r="D622" s="142" t="s">
        <v>1020</v>
      </c>
      <c r="E622" s="142"/>
      <c r="F622" s="142"/>
      <c r="G622" s="142"/>
      <c r="H622" s="142"/>
      <c r="I622" s="142"/>
      <c r="J622" s="45"/>
      <c r="K622" s="58"/>
      <c r="L622" s="43"/>
      <c r="M622" s="45">
        <f>M624+M627+M626</f>
        <v>0</v>
      </c>
    </row>
    <row r="623" spans="1:82" ht="14.25" hidden="1" x14ac:dyDescent="0.2">
      <c r="A623" s="58"/>
      <c r="B623" s="58"/>
      <c r="C623" s="63"/>
      <c r="D623" s="143" t="s">
        <v>1021</v>
      </c>
      <c r="E623" s="142"/>
      <c r="F623" s="142"/>
      <c r="G623" s="142"/>
      <c r="H623" s="142"/>
      <c r="I623" s="142"/>
      <c r="J623" s="45"/>
      <c r="K623" s="58"/>
      <c r="L623" s="43"/>
      <c r="M623" s="45"/>
    </row>
    <row r="624" spans="1:82" ht="14.25" hidden="1" x14ac:dyDescent="0.2">
      <c r="A624" s="58"/>
      <c r="B624" s="58"/>
      <c r="C624" s="63"/>
      <c r="D624" s="142" t="s">
        <v>1020</v>
      </c>
      <c r="E624" s="142"/>
      <c r="F624" s="142"/>
      <c r="G624" s="142"/>
      <c r="H624" s="142"/>
      <c r="I624" s="142"/>
      <c r="J624" s="45"/>
      <c r="K624" s="58"/>
      <c r="L624" s="43"/>
      <c r="M624" s="45">
        <f>SUM(AO613:AO617)</f>
        <v>0</v>
      </c>
    </row>
    <row r="625" spans="1:13" ht="14.25" hidden="1" x14ac:dyDescent="0.2">
      <c r="A625" s="58"/>
      <c r="B625" s="58"/>
      <c r="C625" s="63"/>
      <c r="D625" s="143" t="s">
        <v>1022</v>
      </c>
      <c r="E625" s="142"/>
      <c r="F625" s="142"/>
      <c r="G625" s="142"/>
      <c r="H625" s="142"/>
      <c r="I625" s="142"/>
      <c r="J625" s="45"/>
      <c r="K625" s="58"/>
      <c r="L625" s="43"/>
      <c r="M625" s="45"/>
    </row>
    <row r="626" spans="1:13" ht="14.25" hidden="1" x14ac:dyDescent="0.2">
      <c r="A626" s="58"/>
      <c r="B626" s="58"/>
      <c r="C626" s="63"/>
      <c r="D626" s="142" t="s">
        <v>1042</v>
      </c>
      <c r="E626" s="142"/>
      <c r="F626" s="142"/>
      <c r="G626" s="142"/>
      <c r="H626" s="142"/>
      <c r="I626" s="142"/>
      <c r="J626" s="45"/>
      <c r="K626" s="58"/>
      <c r="L626" s="43"/>
      <c r="M626" s="45">
        <f>SUM(AT613:AT617)</f>
        <v>0</v>
      </c>
    </row>
    <row r="627" spans="1:13" ht="14.25" hidden="1" x14ac:dyDescent="0.2">
      <c r="A627" s="58"/>
      <c r="B627" s="58"/>
      <c r="C627" s="63"/>
      <c r="D627" s="142" t="s">
        <v>1023</v>
      </c>
      <c r="E627" s="142"/>
      <c r="F627" s="142"/>
      <c r="G627" s="142"/>
      <c r="H627" s="142"/>
      <c r="I627" s="142"/>
      <c r="J627" s="45"/>
      <c r="K627" s="58"/>
      <c r="L627" s="43"/>
      <c r="M627" s="45">
        <f>SUM(AV613:AV617)</f>
        <v>0</v>
      </c>
    </row>
    <row r="628" spans="1:13" ht="14.25" hidden="1" x14ac:dyDescent="0.2">
      <c r="A628" s="58"/>
      <c r="B628" s="58"/>
      <c r="C628" s="63"/>
      <c r="D628" s="142" t="s">
        <v>1024</v>
      </c>
      <c r="E628" s="142"/>
      <c r="F628" s="142"/>
      <c r="G628" s="142"/>
      <c r="H628" s="142"/>
      <c r="I628" s="142"/>
      <c r="J628" s="45"/>
      <c r="K628" s="58"/>
      <c r="L628" s="43"/>
      <c r="M628" s="45">
        <f>M630+M631</f>
        <v>0</v>
      </c>
    </row>
    <row r="629" spans="1:13" ht="14.25" hidden="1" x14ac:dyDescent="0.2">
      <c r="A629" s="58"/>
      <c r="B629" s="58"/>
      <c r="C629" s="63"/>
      <c r="D629" s="143" t="s">
        <v>1021</v>
      </c>
      <c r="E629" s="142"/>
      <c r="F629" s="142"/>
      <c r="G629" s="142"/>
      <c r="H629" s="142"/>
      <c r="I629" s="142"/>
      <c r="J629" s="45"/>
      <c r="K629" s="58"/>
      <c r="L629" s="43"/>
      <c r="M629" s="45"/>
    </row>
    <row r="630" spans="1:13" ht="14.25" hidden="1" x14ac:dyDescent="0.2">
      <c r="A630" s="58"/>
      <c r="B630" s="58"/>
      <c r="C630" s="63"/>
      <c r="D630" s="142" t="s">
        <v>1025</v>
      </c>
      <c r="E630" s="142"/>
      <c r="F630" s="142"/>
      <c r="G630" s="142"/>
      <c r="H630" s="142"/>
      <c r="I630" s="142"/>
      <c r="J630" s="45"/>
      <c r="K630" s="58"/>
      <c r="L630" s="43"/>
      <c r="M630" s="45">
        <f>SUM(AW613:AW617)-SUM(BK613:BK617)</f>
        <v>0</v>
      </c>
    </row>
    <row r="631" spans="1:13" ht="14.25" hidden="1" x14ac:dyDescent="0.2">
      <c r="A631" s="58"/>
      <c r="B631" s="58"/>
      <c r="C631" s="63"/>
      <c r="D631" s="142" t="s">
        <v>1026</v>
      </c>
      <c r="E631" s="142"/>
      <c r="F631" s="142"/>
      <c r="G631" s="142"/>
      <c r="H631" s="142"/>
      <c r="I631" s="142"/>
      <c r="J631" s="45"/>
      <c r="K631" s="58"/>
      <c r="L631" s="43"/>
      <c r="M631" s="45">
        <f>SUM(BC613:BC617)</f>
        <v>0</v>
      </c>
    </row>
    <row r="632" spans="1:13" ht="14.25" hidden="1" x14ac:dyDescent="0.2">
      <c r="A632" s="58"/>
      <c r="B632" s="58"/>
      <c r="C632" s="63"/>
      <c r="D632" s="142" t="s">
        <v>1027</v>
      </c>
      <c r="E632" s="142"/>
      <c r="F632" s="142"/>
      <c r="G632" s="142"/>
      <c r="H632" s="142"/>
      <c r="I632" s="142"/>
      <c r="J632" s="45"/>
      <c r="K632" s="58"/>
      <c r="L632" s="43"/>
      <c r="M632" s="45">
        <f>SUM(BB613:BB617)</f>
        <v>0</v>
      </c>
    </row>
    <row r="633" spans="1:13" ht="14.25" hidden="1" x14ac:dyDescent="0.2">
      <c r="A633" s="58"/>
      <c r="B633" s="58"/>
      <c r="C633" s="63"/>
      <c r="D633" s="142" t="s">
        <v>1028</v>
      </c>
      <c r="E633" s="142"/>
      <c r="F633" s="142"/>
      <c r="G633" s="142"/>
      <c r="H633" s="142"/>
      <c r="I633" s="142"/>
      <c r="J633" s="45"/>
      <c r="K633" s="58"/>
      <c r="L633" s="43"/>
      <c r="M633" s="45">
        <f>SUM(AR613:AR617)+SUM(AT613:AT617)+SUM(AV613:AV617)</f>
        <v>0</v>
      </c>
    </row>
    <row r="634" spans="1:13" ht="14.25" hidden="1" x14ac:dyDescent="0.2">
      <c r="A634" s="58"/>
      <c r="B634" s="58"/>
      <c r="C634" s="63"/>
      <c r="D634" s="142" t="s">
        <v>1029</v>
      </c>
      <c r="E634" s="142"/>
      <c r="F634" s="142"/>
      <c r="G634" s="142"/>
      <c r="H634" s="142"/>
      <c r="I634" s="142"/>
      <c r="J634" s="45"/>
      <c r="K634" s="58"/>
      <c r="L634" s="43"/>
      <c r="M634" s="45">
        <f>SUM(AZ613:AZ617)</f>
        <v>0</v>
      </c>
    </row>
    <row r="635" spans="1:13" ht="14.25" hidden="1" x14ac:dyDescent="0.2">
      <c r="A635" s="58"/>
      <c r="B635" s="58"/>
      <c r="C635" s="63"/>
      <c r="D635" s="142" t="s">
        <v>1030</v>
      </c>
      <c r="E635" s="142"/>
      <c r="F635" s="142"/>
      <c r="G635" s="142"/>
      <c r="H635" s="142"/>
      <c r="I635" s="142"/>
      <c r="J635" s="45"/>
      <c r="K635" s="58"/>
      <c r="L635" s="43"/>
      <c r="M635" s="45">
        <f>SUM(BA613:BA617)</f>
        <v>0</v>
      </c>
    </row>
    <row r="636" spans="1:13" ht="14.25" x14ac:dyDescent="0.2">
      <c r="A636" s="58"/>
      <c r="B636" s="58"/>
      <c r="C636" s="63"/>
      <c r="D636" s="142" t="s">
        <v>1031</v>
      </c>
      <c r="E636" s="142"/>
      <c r="F636" s="142"/>
      <c r="G636" s="142"/>
      <c r="H636" s="142"/>
      <c r="I636" s="142"/>
      <c r="J636" s="45"/>
      <c r="K636" s="58"/>
      <c r="L636" s="43"/>
      <c r="M636" s="45">
        <f>M638+M639</f>
        <v>33222</v>
      </c>
    </row>
    <row r="637" spans="1:13" ht="14.25" x14ac:dyDescent="0.2">
      <c r="A637" s="58"/>
      <c r="B637" s="58"/>
      <c r="C637" s="63"/>
      <c r="D637" s="143" t="s">
        <v>1018</v>
      </c>
      <c r="E637" s="142"/>
      <c r="F637" s="142"/>
      <c r="G637" s="142"/>
      <c r="H637" s="142"/>
      <c r="I637" s="142"/>
      <c r="J637" s="45"/>
      <c r="K637" s="58"/>
      <c r="L637" s="43"/>
      <c r="M637" s="45"/>
    </row>
    <row r="638" spans="1:13" ht="14.25" x14ac:dyDescent="0.2">
      <c r="A638" s="58"/>
      <c r="B638" s="58"/>
      <c r="C638" s="63"/>
      <c r="D638" s="142" t="s">
        <v>1032</v>
      </c>
      <c r="E638" s="142"/>
      <c r="F638" s="142"/>
      <c r="G638" s="142"/>
      <c r="H638" s="142"/>
      <c r="I638" s="142"/>
      <c r="J638" s="45"/>
      <c r="K638" s="58"/>
      <c r="L638" s="43"/>
      <c r="M638" s="45">
        <f>SUM(BK613:BK617)</f>
        <v>33222</v>
      </c>
    </row>
    <row r="639" spans="1:13" ht="14.25" hidden="1" x14ac:dyDescent="0.2">
      <c r="A639" s="58"/>
      <c r="B639" s="58"/>
      <c r="C639" s="63"/>
      <c r="D639" s="142" t="s">
        <v>1033</v>
      </c>
      <c r="E639" s="142"/>
      <c r="F639" s="142"/>
      <c r="G639" s="142"/>
      <c r="H639" s="142"/>
      <c r="I639" s="142"/>
      <c r="J639" s="45"/>
      <c r="K639" s="58"/>
      <c r="L639" s="43"/>
      <c r="M639" s="45">
        <f>SUM(BD613:BD617)</f>
        <v>0</v>
      </c>
    </row>
    <row r="640" spans="1:13" ht="14.25" hidden="1" x14ac:dyDescent="0.2">
      <c r="A640" s="58"/>
      <c r="B640" s="58"/>
      <c r="C640" s="63"/>
      <c r="D640" s="142" t="s">
        <v>1034</v>
      </c>
      <c r="E640" s="142"/>
      <c r="F640" s="142"/>
      <c r="G640" s="142"/>
      <c r="H640" s="142"/>
      <c r="I640" s="142"/>
      <c r="J640" s="45"/>
      <c r="K640" s="58"/>
      <c r="L640" s="43"/>
      <c r="M640" s="45"/>
    </row>
    <row r="641" spans="1:13" ht="14.25" hidden="1" x14ac:dyDescent="0.2">
      <c r="A641" s="58"/>
      <c r="B641" s="58"/>
      <c r="C641" s="63"/>
      <c r="D641" s="142" t="s">
        <v>1035</v>
      </c>
      <c r="E641" s="142"/>
      <c r="F641" s="142"/>
      <c r="G641" s="142"/>
      <c r="H641" s="142"/>
      <c r="I641" s="142"/>
      <c r="J641" s="45"/>
      <c r="K641" s="58"/>
      <c r="L641" s="43"/>
      <c r="M641" s="45">
        <f>SUM(BO613:BO617)</f>
        <v>0</v>
      </c>
    </row>
    <row r="642" spans="1:13" ht="15" x14ac:dyDescent="0.2">
      <c r="A642" s="64"/>
      <c r="B642" s="64"/>
      <c r="C642" s="65"/>
      <c r="D642" s="144" t="s">
        <v>1036</v>
      </c>
      <c r="E642" s="144"/>
      <c r="F642" s="144"/>
      <c r="G642" s="144"/>
      <c r="H642" s="144"/>
      <c r="I642" s="144"/>
      <c r="J642" s="49"/>
      <c r="K642" s="64"/>
      <c r="L642" s="66"/>
      <c r="M642" s="49">
        <f>M619+M634+M635+M636+M640+M641</f>
        <v>33222</v>
      </c>
    </row>
    <row r="643" spans="1:13" ht="14.25" hidden="1" x14ac:dyDescent="0.2">
      <c r="A643" s="58"/>
      <c r="B643" s="58"/>
      <c r="C643" s="63"/>
      <c r="D643" s="143" t="s">
        <v>1037</v>
      </c>
      <c r="E643" s="142"/>
      <c r="F643" s="142"/>
      <c r="G643" s="142"/>
      <c r="H643" s="142"/>
      <c r="I643" s="142"/>
      <c r="J643" s="45"/>
      <c r="K643" s="58"/>
      <c r="L643" s="43"/>
      <c r="M643" s="45"/>
    </row>
    <row r="644" spans="1:13" ht="14.25" hidden="1" x14ac:dyDescent="0.2">
      <c r="A644" s="58"/>
      <c r="B644" s="58"/>
      <c r="C644" s="63"/>
      <c r="D644" s="142" t="s">
        <v>1038</v>
      </c>
      <c r="E644" s="142"/>
      <c r="F644" s="142"/>
      <c r="G644" s="142"/>
      <c r="H644" s="142"/>
      <c r="I644" s="142"/>
      <c r="J644" s="45"/>
      <c r="K644" s="58"/>
      <c r="L644" s="43"/>
      <c r="M644" s="45">
        <f>SUM(AX613:AX617)</f>
        <v>0</v>
      </c>
    </row>
    <row r="645" spans="1:13" ht="14.25" hidden="1" x14ac:dyDescent="0.2">
      <c r="A645" s="58"/>
      <c r="B645" s="58"/>
      <c r="C645" s="63"/>
      <c r="D645" s="142" t="s">
        <v>1039</v>
      </c>
      <c r="E645" s="142"/>
      <c r="F645" s="142"/>
      <c r="G645" s="142"/>
      <c r="H645" s="142"/>
      <c r="I645" s="142"/>
      <c r="J645" s="45"/>
      <c r="K645" s="58"/>
      <c r="L645" s="43"/>
      <c r="M645" s="45">
        <f>SUM(AY613:AY617)</f>
        <v>0</v>
      </c>
    </row>
    <row r="646" spans="1:13" ht="14.25" hidden="1" customHeight="1" x14ac:dyDescent="0.2">
      <c r="A646" s="58"/>
      <c r="B646" s="58"/>
      <c r="C646" s="63"/>
      <c r="D646" s="142" t="s">
        <v>1040</v>
      </c>
      <c r="E646" s="142"/>
      <c r="F646" s="142"/>
      <c r="G646" s="145"/>
      <c r="H646" s="48">
        <f>Source!F369</f>
        <v>0</v>
      </c>
      <c r="I646" s="58"/>
      <c r="J646" s="58"/>
      <c r="K646" s="58"/>
      <c r="L646" s="58"/>
      <c r="M646" s="58"/>
    </row>
    <row r="647" spans="1:13" ht="14.25" hidden="1" customHeight="1" x14ac:dyDescent="0.2">
      <c r="A647" s="58"/>
      <c r="B647" s="58"/>
      <c r="C647" s="63"/>
      <c r="D647" s="142" t="s">
        <v>1041</v>
      </c>
      <c r="E647" s="142"/>
      <c r="F647" s="142"/>
      <c r="G647" s="145"/>
      <c r="H647" s="48">
        <f>Source!F370</f>
        <v>0</v>
      </c>
      <c r="I647" s="58"/>
      <c r="J647" s="58"/>
      <c r="K647" s="58"/>
      <c r="L647" s="58"/>
      <c r="M647" s="58"/>
    </row>
    <row r="650" spans="1:13" ht="15" x14ac:dyDescent="0.2">
      <c r="A650" s="74"/>
      <c r="B650" s="74"/>
      <c r="C650" s="75"/>
      <c r="D650" s="148" t="s">
        <v>1127</v>
      </c>
      <c r="E650" s="148"/>
      <c r="F650" s="148"/>
      <c r="G650" s="148"/>
      <c r="H650" s="148"/>
      <c r="I650" s="148"/>
      <c r="J650" s="76"/>
      <c r="K650" s="74"/>
      <c r="L650" s="77"/>
      <c r="M650" s="76"/>
    </row>
    <row r="652" spans="1:13" ht="15" x14ac:dyDescent="0.2">
      <c r="A652" s="64"/>
      <c r="B652" s="64"/>
      <c r="C652" s="65"/>
      <c r="D652" s="144" t="s">
        <v>1072</v>
      </c>
      <c r="E652" s="144"/>
      <c r="F652" s="144"/>
      <c r="G652" s="144"/>
      <c r="H652" s="144"/>
      <c r="I652" s="144"/>
      <c r="J652" s="49"/>
      <c r="K652" s="64"/>
      <c r="L652" s="66"/>
      <c r="M652" s="49">
        <f>M654+M669+M670</f>
        <v>578390.14</v>
      </c>
    </row>
    <row r="653" spans="1:13" ht="14.25" x14ac:dyDescent="0.2">
      <c r="A653" s="58"/>
      <c r="B653" s="58"/>
      <c r="C653" s="63"/>
      <c r="D653" s="143" t="s">
        <v>1018</v>
      </c>
      <c r="E653" s="142"/>
      <c r="F653" s="142"/>
      <c r="G653" s="142"/>
      <c r="H653" s="142"/>
      <c r="I653" s="142"/>
      <c r="J653" s="45"/>
      <c r="K653" s="58"/>
      <c r="L653" s="43"/>
      <c r="M653" s="45"/>
    </row>
    <row r="654" spans="1:13" ht="14.25" x14ac:dyDescent="0.2">
      <c r="A654" s="58"/>
      <c r="B654" s="58"/>
      <c r="C654" s="63"/>
      <c r="D654" s="142" t="s">
        <v>1073</v>
      </c>
      <c r="E654" s="142"/>
      <c r="F654" s="142"/>
      <c r="G654" s="142"/>
      <c r="H654" s="142"/>
      <c r="I654" s="142"/>
      <c r="J654" s="45"/>
      <c r="K654" s="58"/>
      <c r="L654" s="43"/>
      <c r="M654" s="45">
        <f>M656+M657+M663+M667</f>
        <v>456804.22</v>
      </c>
    </row>
    <row r="655" spans="1:13" ht="14.25" x14ac:dyDescent="0.2">
      <c r="A655" s="58"/>
      <c r="B655" s="58"/>
      <c r="C655" s="63"/>
      <c r="D655" s="143" t="s">
        <v>1018</v>
      </c>
      <c r="E655" s="142"/>
      <c r="F655" s="142"/>
      <c r="G655" s="142"/>
      <c r="H655" s="142"/>
      <c r="I655" s="142"/>
      <c r="J655" s="45"/>
      <c r="K655" s="58"/>
      <c r="L655" s="43"/>
      <c r="M655" s="45"/>
    </row>
    <row r="656" spans="1:13" ht="14.25" x14ac:dyDescent="0.2">
      <c r="A656" s="58"/>
      <c r="B656" s="58"/>
      <c r="C656" s="63"/>
      <c r="D656" s="142" t="s">
        <v>1074</v>
      </c>
      <c r="E656" s="142"/>
      <c r="F656" s="142"/>
      <c r="G656" s="142"/>
      <c r="H656" s="142"/>
      <c r="I656" s="142"/>
      <c r="J656" s="45"/>
      <c r="K656" s="58"/>
      <c r="L656" s="43"/>
      <c r="M656" s="45">
        <f>SUMIF(CD39:CD648, 1, AR39:AR648)</f>
        <v>58411.29</v>
      </c>
    </row>
    <row r="657" spans="1:13" ht="14.25" hidden="1" x14ac:dyDescent="0.2">
      <c r="A657" s="58"/>
      <c r="B657" s="58"/>
      <c r="C657" s="63"/>
      <c r="D657" s="142" t="s">
        <v>1020</v>
      </c>
      <c r="E657" s="142"/>
      <c r="F657" s="142"/>
      <c r="G657" s="142"/>
      <c r="H657" s="142"/>
      <c r="I657" s="142"/>
      <c r="J657" s="45"/>
      <c r="K657" s="58"/>
      <c r="L657" s="43"/>
      <c r="M657" s="45">
        <f>M659+M662+M661</f>
        <v>50590.719999999994</v>
      </c>
    </row>
    <row r="658" spans="1:13" ht="14.25" hidden="1" x14ac:dyDescent="0.2">
      <c r="A658" s="58"/>
      <c r="B658" s="58"/>
      <c r="C658" s="63"/>
      <c r="D658" s="143" t="s">
        <v>1021</v>
      </c>
      <c r="E658" s="142"/>
      <c r="F658" s="142"/>
      <c r="G658" s="142"/>
      <c r="H658" s="142"/>
      <c r="I658" s="142"/>
      <c r="J658" s="45"/>
      <c r="K658" s="58"/>
      <c r="L658" s="43"/>
      <c r="M658" s="45"/>
    </row>
    <row r="659" spans="1:13" ht="14.25" x14ac:dyDescent="0.2">
      <c r="A659" s="58"/>
      <c r="B659" s="58"/>
      <c r="C659" s="63"/>
      <c r="D659" s="142" t="s">
        <v>1020</v>
      </c>
      <c r="E659" s="142"/>
      <c r="F659" s="142"/>
      <c r="G659" s="142"/>
      <c r="H659" s="142"/>
      <c r="I659" s="142"/>
      <c r="J659" s="45"/>
      <c r="K659" s="58"/>
      <c r="L659" s="43"/>
      <c r="M659" s="45">
        <f>SUMIF(CD39:CD648, 1, AO39:AO648)</f>
        <v>33830.389999999992</v>
      </c>
    </row>
    <row r="660" spans="1:13" ht="14.25" hidden="1" x14ac:dyDescent="0.2">
      <c r="A660" s="58"/>
      <c r="B660" s="58"/>
      <c r="C660" s="63"/>
      <c r="D660" s="143" t="s">
        <v>1022</v>
      </c>
      <c r="E660" s="142"/>
      <c r="F660" s="142"/>
      <c r="G660" s="142"/>
      <c r="H660" s="142"/>
      <c r="I660" s="142"/>
      <c r="J660" s="45"/>
      <c r="K660" s="58"/>
      <c r="L660" s="43"/>
      <c r="M660" s="45"/>
    </row>
    <row r="661" spans="1:13" ht="14.25" x14ac:dyDescent="0.2">
      <c r="A661" s="58"/>
      <c r="B661" s="58"/>
      <c r="C661" s="63"/>
      <c r="D661" s="142" t="s">
        <v>1042</v>
      </c>
      <c r="E661" s="142"/>
      <c r="F661" s="142"/>
      <c r="G661" s="142"/>
      <c r="H661" s="142"/>
      <c r="I661" s="142"/>
      <c r="J661" s="45"/>
      <c r="K661" s="58"/>
      <c r="L661" s="43"/>
      <c r="M661" s="45">
        <f>SUMIF(CD39:CD648, 1, AT39:AT648)</f>
        <v>16760.330000000002</v>
      </c>
    </row>
    <row r="662" spans="1:13" ht="14.25" hidden="1" x14ac:dyDescent="0.2">
      <c r="A662" s="58"/>
      <c r="B662" s="58"/>
      <c r="C662" s="63"/>
      <c r="D662" s="142" t="s">
        <v>1023</v>
      </c>
      <c r="E662" s="142"/>
      <c r="F662" s="142"/>
      <c r="G662" s="142"/>
      <c r="H662" s="142"/>
      <c r="I662" s="142"/>
      <c r="J662" s="45"/>
      <c r="K662" s="58"/>
      <c r="L662" s="43"/>
      <c r="M662" s="45">
        <f>SUMIF(CD39:CD648, 1, AV39:AV648)</f>
        <v>0</v>
      </c>
    </row>
    <row r="663" spans="1:13" ht="14.25" x14ac:dyDescent="0.2">
      <c r="A663" s="58"/>
      <c r="B663" s="58"/>
      <c r="C663" s="63"/>
      <c r="D663" s="142" t="s">
        <v>1024</v>
      </c>
      <c r="E663" s="142"/>
      <c r="F663" s="142"/>
      <c r="G663" s="142"/>
      <c r="H663" s="142"/>
      <c r="I663" s="142"/>
      <c r="J663" s="45"/>
      <c r="K663" s="58"/>
      <c r="L663" s="43"/>
      <c r="M663" s="45">
        <f>M665+M666</f>
        <v>337716.08999999997</v>
      </c>
    </row>
    <row r="664" spans="1:13" ht="14.25" x14ac:dyDescent="0.2">
      <c r="A664" s="58"/>
      <c r="B664" s="58"/>
      <c r="C664" s="63"/>
      <c r="D664" s="143" t="s">
        <v>1021</v>
      </c>
      <c r="E664" s="142"/>
      <c r="F664" s="142"/>
      <c r="G664" s="142"/>
      <c r="H664" s="142"/>
      <c r="I664" s="142"/>
      <c r="J664" s="45"/>
      <c r="K664" s="58"/>
      <c r="L664" s="43"/>
      <c r="M664" s="45"/>
    </row>
    <row r="665" spans="1:13" ht="14.25" x14ac:dyDescent="0.2">
      <c r="A665" s="58"/>
      <c r="B665" s="58"/>
      <c r="C665" s="63"/>
      <c r="D665" s="142" t="s">
        <v>1025</v>
      </c>
      <c r="E665" s="142"/>
      <c r="F665" s="142"/>
      <c r="G665" s="142"/>
      <c r="H665" s="142"/>
      <c r="I665" s="142"/>
      <c r="J665" s="45"/>
      <c r="K665" s="58"/>
      <c r="L665" s="43"/>
      <c r="M665" s="45">
        <f>SUMIF(CD39:CD648, 1, AW39:AW648)-SUMIF(CD39:CD648, 1, BK39:BK648)</f>
        <v>337716.08999999997</v>
      </c>
    </row>
    <row r="666" spans="1:13" ht="14.25" hidden="1" x14ac:dyDescent="0.2">
      <c r="A666" s="58"/>
      <c r="B666" s="58"/>
      <c r="C666" s="63"/>
      <c r="D666" s="142" t="s">
        <v>1026</v>
      </c>
      <c r="E666" s="142"/>
      <c r="F666" s="142"/>
      <c r="G666" s="142"/>
      <c r="H666" s="142"/>
      <c r="I666" s="142"/>
      <c r="J666" s="45"/>
      <c r="K666" s="58"/>
      <c r="L666" s="43"/>
      <c r="M666" s="45">
        <f>SUMIF(CD39:CD648, 1, BC39:BC648)</f>
        <v>0</v>
      </c>
    </row>
    <row r="667" spans="1:13" ht="14.25" x14ac:dyDescent="0.2">
      <c r="A667" s="58"/>
      <c r="B667" s="58"/>
      <c r="C667" s="63"/>
      <c r="D667" s="142" t="s">
        <v>1027</v>
      </c>
      <c r="E667" s="142"/>
      <c r="F667" s="142"/>
      <c r="G667" s="142"/>
      <c r="H667" s="142"/>
      <c r="I667" s="142"/>
      <c r="J667" s="45"/>
      <c r="K667" s="58"/>
      <c r="L667" s="43"/>
      <c r="M667" s="45">
        <f>SUMIF(CD39:CD648, 1, BB39:BB648)</f>
        <v>10086.119999999999</v>
      </c>
    </row>
    <row r="668" spans="1:13" ht="14.25" x14ac:dyDescent="0.2">
      <c r="A668" s="58"/>
      <c r="B668" s="58"/>
      <c r="C668" s="63"/>
      <c r="D668" s="142" t="s">
        <v>1075</v>
      </c>
      <c r="E668" s="142"/>
      <c r="F668" s="142"/>
      <c r="G668" s="142"/>
      <c r="H668" s="142"/>
      <c r="I668" s="142"/>
      <c r="J668" s="45"/>
      <c r="K668" s="58"/>
      <c r="L668" s="43"/>
      <c r="M668" s="45">
        <f>SUMIF(CD39:CD648, 1, AR39:AR648)+SUMIF(CD39:CD648, 1, AT39:AT648)+SUMIF(CD39:CD648, 1, AV39:AV648)</f>
        <v>75171.62</v>
      </c>
    </row>
    <row r="669" spans="1:13" ht="14.25" x14ac:dyDescent="0.2">
      <c r="A669" s="58"/>
      <c r="B669" s="58"/>
      <c r="C669" s="63"/>
      <c r="D669" s="142" t="s">
        <v>1076</v>
      </c>
      <c r="E669" s="142"/>
      <c r="F669" s="142"/>
      <c r="G669" s="142"/>
      <c r="H669" s="142"/>
      <c r="I669" s="142"/>
      <c r="J669" s="45"/>
      <c r="K669" s="58"/>
      <c r="L669" s="43"/>
      <c r="M669" s="45">
        <f>SUMIF(CD39:CD648, 1, AZ39:AZ648)</f>
        <v>77038.12999999999</v>
      </c>
    </row>
    <row r="670" spans="1:13" ht="14.25" x14ac:dyDescent="0.2">
      <c r="A670" s="58"/>
      <c r="B670" s="58"/>
      <c r="C670" s="63"/>
      <c r="D670" s="142" t="s">
        <v>1077</v>
      </c>
      <c r="E670" s="142"/>
      <c r="F670" s="142"/>
      <c r="G670" s="142"/>
      <c r="H670" s="142"/>
      <c r="I670" s="142"/>
      <c r="J670" s="45"/>
      <c r="K670" s="58"/>
      <c r="L670" s="43"/>
      <c r="M670" s="45">
        <f>SUMIF(CD39:CD648, 1, BA39:BA648)</f>
        <v>44547.79</v>
      </c>
    </row>
    <row r="672" spans="1:13" ht="15" x14ac:dyDescent="0.2">
      <c r="A672" s="64"/>
      <c r="B672" s="64"/>
      <c r="C672" s="65"/>
      <c r="D672" s="144" t="s">
        <v>1078</v>
      </c>
      <c r="E672" s="144"/>
      <c r="F672" s="144"/>
      <c r="G672" s="144"/>
      <c r="H672" s="144"/>
      <c r="I672" s="144"/>
      <c r="J672" s="49"/>
      <c r="K672" s="64"/>
      <c r="L672" s="66"/>
      <c r="M672" s="49">
        <f>M674+M689+M690</f>
        <v>55484.71</v>
      </c>
    </row>
    <row r="673" spans="1:13" ht="14.25" x14ac:dyDescent="0.2">
      <c r="A673" s="58"/>
      <c r="B673" s="58"/>
      <c r="C673" s="63"/>
      <c r="D673" s="143" t="s">
        <v>1018</v>
      </c>
      <c r="E673" s="142"/>
      <c r="F673" s="142"/>
      <c r="G673" s="142"/>
      <c r="H673" s="142"/>
      <c r="I673" s="142"/>
      <c r="J673" s="45"/>
      <c r="K673" s="58"/>
      <c r="L673" s="43"/>
      <c r="M673" s="45"/>
    </row>
    <row r="674" spans="1:13" ht="14.25" x14ac:dyDescent="0.2">
      <c r="A674" s="58"/>
      <c r="B674" s="58"/>
      <c r="C674" s="63"/>
      <c r="D674" s="142" t="s">
        <v>1073</v>
      </c>
      <c r="E674" s="142"/>
      <c r="F674" s="142"/>
      <c r="G674" s="142"/>
      <c r="H674" s="142"/>
      <c r="I674" s="142"/>
      <c r="J674" s="45"/>
      <c r="K674" s="58"/>
      <c r="L674" s="43"/>
      <c r="M674" s="45">
        <f>M676+M677+M683+M687</f>
        <v>46788.67</v>
      </c>
    </row>
    <row r="675" spans="1:13" ht="14.25" x14ac:dyDescent="0.2">
      <c r="A675" s="58"/>
      <c r="B675" s="58"/>
      <c r="C675" s="63"/>
      <c r="D675" s="143" t="s">
        <v>1018</v>
      </c>
      <c r="E675" s="142"/>
      <c r="F675" s="142"/>
      <c r="G675" s="142"/>
      <c r="H675" s="142"/>
      <c r="I675" s="142"/>
      <c r="J675" s="45"/>
      <c r="K675" s="58"/>
      <c r="L675" s="43"/>
      <c r="M675" s="45"/>
    </row>
    <row r="676" spans="1:13" ht="14.25" x14ac:dyDescent="0.2">
      <c r="A676" s="58"/>
      <c r="B676" s="58"/>
      <c r="C676" s="63"/>
      <c r="D676" s="142" t="s">
        <v>1074</v>
      </c>
      <c r="E676" s="142"/>
      <c r="F676" s="142"/>
      <c r="G676" s="142"/>
      <c r="H676" s="142"/>
      <c r="I676" s="142"/>
      <c r="J676" s="45"/>
      <c r="K676" s="58"/>
      <c r="L676" s="43"/>
      <c r="M676" s="45">
        <f>SUMIF(CD39:CD670, 2, AR39:AR670)</f>
        <v>5778.3099999999995</v>
      </c>
    </row>
    <row r="677" spans="1:13" ht="14.25" hidden="1" x14ac:dyDescent="0.2">
      <c r="A677" s="58"/>
      <c r="B677" s="58"/>
      <c r="C677" s="63"/>
      <c r="D677" s="142" t="s">
        <v>1020</v>
      </c>
      <c r="E677" s="142"/>
      <c r="F677" s="142"/>
      <c r="G677" s="142"/>
      <c r="H677" s="142"/>
      <c r="I677" s="142"/>
      <c r="J677" s="45"/>
      <c r="K677" s="58"/>
      <c r="L677" s="43"/>
      <c r="M677" s="45">
        <f>M679+M682+M681</f>
        <v>278.23</v>
      </c>
    </row>
    <row r="678" spans="1:13" ht="14.25" hidden="1" x14ac:dyDescent="0.2">
      <c r="A678" s="58"/>
      <c r="B678" s="58"/>
      <c r="C678" s="63"/>
      <c r="D678" s="143" t="s">
        <v>1021</v>
      </c>
      <c r="E678" s="142"/>
      <c r="F678" s="142"/>
      <c r="G678" s="142"/>
      <c r="H678" s="142"/>
      <c r="I678" s="142"/>
      <c r="J678" s="45"/>
      <c r="K678" s="58"/>
      <c r="L678" s="43"/>
      <c r="M678" s="45"/>
    </row>
    <row r="679" spans="1:13" ht="14.25" x14ac:dyDescent="0.2">
      <c r="A679" s="58"/>
      <c r="B679" s="58"/>
      <c r="C679" s="63"/>
      <c r="D679" s="142" t="s">
        <v>1020</v>
      </c>
      <c r="E679" s="142"/>
      <c r="F679" s="142"/>
      <c r="G679" s="142"/>
      <c r="H679" s="142"/>
      <c r="I679" s="142"/>
      <c r="J679" s="45"/>
      <c r="K679" s="58"/>
      <c r="L679" s="43"/>
      <c r="M679" s="45">
        <f>SUMIF(CD39:CD670, 2, AO39:AO670)</f>
        <v>180.84</v>
      </c>
    </row>
    <row r="680" spans="1:13" ht="14.25" hidden="1" x14ac:dyDescent="0.2">
      <c r="A680" s="58"/>
      <c r="B680" s="58"/>
      <c r="C680" s="63"/>
      <c r="D680" s="143" t="s">
        <v>1022</v>
      </c>
      <c r="E680" s="142"/>
      <c r="F680" s="142"/>
      <c r="G680" s="142"/>
      <c r="H680" s="142"/>
      <c r="I680" s="142"/>
      <c r="J680" s="45"/>
      <c r="K680" s="58"/>
      <c r="L680" s="43"/>
      <c r="M680" s="45"/>
    </row>
    <row r="681" spans="1:13" ht="14.25" x14ac:dyDescent="0.2">
      <c r="A681" s="58"/>
      <c r="B681" s="58"/>
      <c r="C681" s="63"/>
      <c r="D681" s="142" t="s">
        <v>1042</v>
      </c>
      <c r="E681" s="142"/>
      <c r="F681" s="142"/>
      <c r="G681" s="142"/>
      <c r="H681" s="142"/>
      <c r="I681" s="142"/>
      <c r="J681" s="45"/>
      <c r="K681" s="58"/>
      <c r="L681" s="43"/>
      <c r="M681" s="45">
        <f>SUMIF(CD39:CD670, 2, AT39:AT670)</f>
        <v>97.39</v>
      </c>
    </row>
    <row r="682" spans="1:13" ht="14.25" hidden="1" x14ac:dyDescent="0.2">
      <c r="A682" s="58"/>
      <c r="B682" s="58"/>
      <c r="C682" s="63"/>
      <c r="D682" s="142" t="s">
        <v>1023</v>
      </c>
      <c r="E682" s="142"/>
      <c r="F682" s="142"/>
      <c r="G682" s="142"/>
      <c r="H682" s="142"/>
      <c r="I682" s="142"/>
      <c r="J682" s="45"/>
      <c r="K682" s="58"/>
      <c r="L682" s="43"/>
      <c r="M682" s="45">
        <f>SUMIF(CD39:CD670, 2, AV39:AV670)</f>
        <v>0</v>
      </c>
    </row>
    <row r="683" spans="1:13" ht="14.25" x14ac:dyDescent="0.2">
      <c r="A683" s="58"/>
      <c r="B683" s="58"/>
      <c r="C683" s="63"/>
      <c r="D683" s="142" t="s">
        <v>1024</v>
      </c>
      <c r="E683" s="142"/>
      <c r="F683" s="142"/>
      <c r="G683" s="142"/>
      <c r="H683" s="142"/>
      <c r="I683" s="142"/>
      <c r="J683" s="45"/>
      <c r="K683" s="58"/>
      <c r="L683" s="43"/>
      <c r="M683" s="45">
        <f>M685+M686</f>
        <v>40732.129999999997</v>
      </c>
    </row>
    <row r="684" spans="1:13" ht="14.25" x14ac:dyDescent="0.2">
      <c r="A684" s="58"/>
      <c r="B684" s="58"/>
      <c r="C684" s="63"/>
      <c r="D684" s="143" t="s">
        <v>1021</v>
      </c>
      <c r="E684" s="142"/>
      <c r="F684" s="142"/>
      <c r="G684" s="142"/>
      <c r="H684" s="142"/>
      <c r="I684" s="142"/>
      <c r="J684" s="45"/>
      <c r="K684" s="58"/>
      <c r="L684" s="43"/>
      <c r="M684" s="45"/>
    </row>
    <row r="685" spans="1:13" ht="14.25" x14ac:dyDescent="0.2">
      <c r="A685" s="58"/>
      <c r="B685" s="58"/>
      <c r="C685" s="63"/>
      <c r="D685" s="142" t="s">
        <v>1025</v>
      </c>
      <c r="E685" s="142"/>
      <c r="F685" s="142"/>
      <c r="G685" s="142"/>
      <c r="H685" s="142"/>
      <c r="I685" s="142"/>
      <c r="J685" s="45"/>
      <c r="K685" s="58"/>
      <c r="L685" s="43"/>
      <c r="M685" s="45">
        <f>SUMIF(CD39:CD670, 2, AW39:AW670)-SUMIF(CD39:CD670, 2, BK39:BK670)</f>
        <v>40732.129999999997</v>
      </c>
    </row>
    <row r="686" spans="1:13" ht="14.25" hidden="1" x14ac:dyDescent="0.2">
      <c r="A686" s="58"/>
      <c r="B686" s="58"/>
      <c r="C686" s="63"/>
      <c r="D686" s="142" t="s">
        <v>1026</v>
      </c>
      <c r="E686" s="142"/>
      <c r="F686" s="142"/>
      <c r="G686" s="142"/>
      <c r="H686" s="142"/>
      <c r="I686" s="142"/>
      <c r="J686" s="45"/>
      <c r="K686" s="58"/>
      <c r="L686" s="43"/>
      <c r="M686" s="45">
        <f>SUMIF(CD39:CD670, 2, BC39:BC670)</f>
        <v>0</v>
      </c>
    </row>
    <row r="687" spans="1:13" ht="14.25" hidden="1" x14ac:dyDescent="0.2">
      <c r="A687" s="58"/>
      <c r="B687" s="58"/>
      <c r="C687" s="63"/>
      <c r="D687" s="142" t="s">
        <v>1027</v>
      </c>
      <c r="E687" s="142"/>
      <c r="F687" s="142"/>
      <c r="G687" s="142"/>
      <c r="H687" s="142"/>
      <c r="I687" s="142"/>
      <c r="J687" s="45"/>
      <c r="K687" s="58"/>
      <c r="L687" s="43"/>
      <c r="M687" s="45">
        <f>SUMIF(CD39:CD670, 2, BB39:BB670)</f>
        <v>0</v>
      </c>
    </row>
    <row r="688" spans="1:13" ht="14.25" x14ac:dyDescent="0.2">
      <c r="A688" s="58"/>
      <c r="B688" s="58"/>
      <c r="C688" s="63"/>
      <c r="D688" s="142" t="s">
        <v>1075</v>
      </c>
      <c r="E688" s="142"/>
      <c r="F688" s="142"/>
      <c r="G688" s="142"/>
      <c r="H688" s="142"/>
      <c r="I688" s="142"/>
      <c r="J688" s="45"/>
      <c r="K688" s="58"/>
      <c r="L688" s="43"/>
      <c r="M688" s="45">
        <f>SUMIF(CD39:CD670, 2, AR39:AR670)+SUMIF(CD39:CD670, 2, AT39:AT670)+SUMIF(CD39:CD670, 2, AV39:AV670)</f>
        <v>5875.7</v>
      </c>
    </row>
    <row r="689" spans="1:13" ht="14.25" x14ac:dyDescent="0.2">
      <c r="A689" s="58"/>
      <c r="B689" s="58"/>
      <c r="C689" s="63"/>
      <c r="D689" s="142" t="s">
        <v>1076</v>
      </c>
      <c r="E689" s="142"/>
      <c r="F689" s="142"/>
      <c r="G689" s="142"/>
      <c r="H689" s="142"/>
      <c r="I689" s="142"/>
      <c r="J689" s="45"/>
      <c r="K689" s="58"/>
      <c r="L689" s="43"/>
      <c r="M689" s="45">
        <f>SUMIF(CD39:CD670, 2, AZ39:AZ670)</f>
        <v>5699.43</v>
      </c>
    </row>
    <row r="690" spans="1:13" ht="14.25" x14ac:dyDescent="0.2">
      <c r="A690" s="58"/>
      <c r="B690" s="58"/>
      <c r="C690" s="63"/>
      <c r="D690" s="142" t="s">
        <v>1077</v>
      </c>
      <c r="E690" s="142"/>
      <c r="F690" s="142"/>
      <c r="G690" s="142"/>
      <c r="H690" s="142"/>
      <c r="I690" s="142"/>
      <c r="J690" s="45"/>
      <c r="K690" s="58"/>
      <c r="L690" s="43"/>
      <c r="M690" s="45">
        <f>SUMIF(CD39:CD670, 2, BA39:BA670)</f>
        <v>2996.61</v>
      </c>
    </row>
    <row r="692" spans="1:13" ht="15" x14ac:dyDescent="0.2">
      <c r="A692" s="64"/>
      <c r="B692" s="64"/>
      <c r="C692" s="65"/>
      <c r="D692" s="144" t="s">
        <v>1079</v>
      </c>
      <c r="E692" s="144"/>
      <c r="F692" s="144"/>
      <c r="G692" s="144"/>
      <c r="H692" s="144"/>
      <c r="I692" s="144"/>
      <c r="J692" s="49"/>
      <c r="K692" s="64"/>
      <c r="L692" s="66"/>
      <c r="M692" s="49">
        <f>M694+M695</f>
        <v>33222</v>
      </c>
    </row>
    <row r="693" spans="1:13" ht="14.25" x14ac:dyDescent="0.2">
      <c r="A693" s="58"/>
      <c r="B693" s="58"/>
      <c r="C693" s="63"/>
      <c r="D693" s="143" t="s">
        <v>1018</v>
      </c>
      <c r="E693" s="142"/>
      <c r="F693" s="142"/>
      <c r="G693" s="142"/>
      <c r="H693" s="142"/>
      <c r="I693" s="142"/>
      <c r="J693" s="45"/>
      <c r="K693" s="58"/>
      <c r="L693" s="43"/>
      <c r="M693" s="45"/>
    </row>
    <row r="694" spans="1:13" ht="14.25" x14ac:dyDescent="0.2">
      <c r="A694" s="58"/>
      <c r="B694" s="58"/>
      <c r="C694" s="63"/>
      <c r="D694" s="142" t="s">
        <v>1032</v>
      </c>
      <c r="E694" s="142"/>
      <c r="F694" s="142"/>
      <c r="G694" s="142"/>
      <c r="H694" s="142"/>
      <c r="I694" s="142"/>
      <c r="J694" s="45"/>
      <c r="K694" s="58"/>
      <c r="L694" s="43"/>
      <c r="M694" s="45">
        <f>SUMIF(CD39:CD690, 3, BK39:BK690)</f>
        <v>33222</v>
      </c>
    </row>
    <row r="695" spans="1:13" ht="14.25" hidden="1" x14ac:dyDescent="0.2">
      <c r="A695" s="58"/>
      <c r="B695" s="58"/>
      <c r="C695" s="63"/>
      <c r="D695" s="142" t="s">
        <v>1033</v>
      </c>
      <c r="E695" s="142"/>
      <c r="F695" s="142"/>
      <c r="G695" s="142"/>
      <c r="H695" s="142"/>
      <c r="I695" s="142"/>
      <c r="J695" s="45"/>
      <c r="K695" s="58"/>
      <c r="L695" s="43"/>
      <c r="M695" s="45">
        <f>SUMIF(CD39:CD690, 3, BD39:BD690)</f>
        <v>0</v>
      </c>
    </row>
    <row r="696" spans="1:13" hidden="1" x14ac:dyDescent="0.2"/>
    <row r="697" spans="1:13" ht="15" hidden="1" x14ac:dyDescent="0.2">
      <c r="A697" s="64"/>
      <c r="B697" s="64"/>
      <c r="C697" s="65"/>
      <c r="D697" s="144" t="s">
        <v>1080</v>
      </c>
      <c r="E697" s="144"/>
      <c r="F697" s="144"/>
      <c r="G697" s="144"/>
      <c r="H697" s="144"/>
      <c r="I697" s="144"/>
      <c r="J697" s="49"/>
      <c r="K697" s="64"/>
      <c r="L697" s="66"/>
      <c r="M697" s="49">
        <f>M703+M718+M719+M699+M700</f>
        <v>0</v>
      </c>
    </row>
    <row r="698" spans="1:13" ht="14.25" hidden="1" x14ac:dyDescent="0.2">
      <c r="A698" s="58"/>
      <c r="B698" s="58"/>
      <c r="C698" s="63"/>
      <c r="D698" s="143" t="s">
        <v>1018</v>
      </c>
      <c r="E698" s="142"/>
      <c r="F698" s="142"/>
      <c r="G698" s="142"/>
      <c r="H698" s="142"/>
      <c r="I698" s="142"/>
      <c r="J698" s="45"/>
      <c r="K698" s="58"/>
      <c r="L698" s="43"/>
      <c r="M698" s="45"/>
    </row>
    <row r="699" spans="1:13" ht="14.25" hidden="1" x14ac:dyDescent="0.2">
      <c r="A699" s="58"/>
      <c r="B699" s="58"/>
      <c r="C699" s="63"/>
      <c r="D699" s="142" t="s">
        <v>1081</v>
      </c>
      <c r="E699" s="142"/>
      <c r="F699" s="142"/>
      <c r="G699" s="142"/>
      <c r="H699" s="142"/>
      <c r="I699" s="142"/>
      <c r="J699" s="45"/>
      <c r="K699" s="58"/>
      <c r="L699" s="43"/>
      <c r="M699" s="45"/>
    </row>
    <row r="700" spans="1:13" ht="14.25" hidden="1" x14ac:dyDescent="0.2">
      <c r="A700" s="58"/>
      <c r="B700" s="58"/>
      <c r="C700" s="63"/>
      <c r="D700" s="142" t="s">
        <v>1082</v>
      </c>
      <c r="E700" s="142"/>
      <c r="F700" s="142"/>
      <c r="G700" s="142"/>
      <c r="H700" s="142"/>
      <c r="I700" s="142"/>
      <c r="J700" s="45"/>
      <c r="K700" s="58"/>
      <c r="L700" s="43"/>
      <c r="M700" s="45">
        <f>SUM(BO39:BO695)</f>
        <v>0</v>
      </c>
    </row>
    <row r="701" spans="1:13" ht="14.25" hidden="1" x14ac:dyDescent="0.2">
      <c r="A701" s="58"/>
      <c r="B701" s="58"/>
      <c r="C701" s="63"/>
      <c r="D701" s="142" t="s">
        <v>669</v>
      </c>
      <c r="E701" s="142"/>
      <c r="F701" s="142"/>
      <c r="G701" s="142"/>
      <c r="H701" s="142"/>
      <c r="I701" s="142"/>
      <c r="J701" s="45"/>
      <c r="K701" s="58"/>
      <c r="L701" s="43"/>
      <c r="M701" s="45">
        <f>M703+M718+M719</f>
        <v>0</v>
      </c>
    </row>
    <row r="702" spans="1:13" ht="14.25" hidden="1" x14ac:dyDescent="0.2">
      <c r="A702" s="58"/>
      <c r="B702" s="58"/>
      <c r="C702" s="63"/>
      <c r="D702" s="143" t="s">
        <v>1018</v>
      </c>
      <c r="E702" s="142"/>
      <c r="F702" s="142"/>
      <c r="G702" s="142"/>
      <c r="H702" s="142"/>
      <c r="I702" s="142"/>
      <c r="J702" s="45"/>
      <c r="K702" s="58"/>
      <c r="L702" s="43"/>
      <c r="M702" s="45"/>
    </row>
    <row r="703" spans="1:13" ht="14.25" hidden="1" x14ac:dyDescent="0.2">
      <c r="A703" s="58"/>
      <c r="B703" s="58"/>
      <c r="C703" s="63"/>
      <c r="D703" s="142" t="s">
        <v>1073</v>
      </c>
      <c r="E703" s="142"/>
      <c r="F703" s="142"/>
      <c r="G703" s="142"/>
      <c r="H703" s="142"/>
      <c r="I703" s="142"/>
      <c r="J703" s="45"/>
      <c r="K703" s="58"/>
      <c r="L703" s="43"/>
      <c r="M703" s="45">
        <f>M705+M706+M712+M716</f>
        <v>0</v>
      </c>
    </row>
    <row r="704" spans="1:13" ht="14.25" hidden="1" x14ac:dyDescent="0.2">
      <c r="A704" s="58"/>
      <c r="B704" s="58"/>
      <c r="C704" s="63"/>
      <c r="D704" s="143" t="s">
        <v>1018</v>
      </c>
      <c r="E704" s="142"/>
      <c r="F704" s="142"/>
      <c r="G704" s="142"/>
      <c r="H704" s="142"/>
      <c r="I704" s="142"/>
      <c r="J704" s="45"/>
      <c r="K704" s="58"/>
      <c r="L704" s="43"/>
      <c r="M704" s="45"/>
    </row>
    <row r="705" spans="1:13" ht="14.25" hidden="1" x14ac:dyDescent="0.2">
      <c r="A705" s="58"/>
      <c r="B705" s="58"/>
      <c r="C705" s="63"/>
      <c r="D705" s="142" t="s">
        <v>1074</v>
      </c>
      <c r="E705" s="142"/>
      <c r="F705" s="142"/>
      <c r="G705" s="142"/>
      <c r="H705" s="142"/>
      <c r="I705" s="142"/>
      <c r="J705" s="45"/>
      <c r="K705" s="58"/>
      <c r="L705" s="43"/>
      <c r="M705" s="45">
        <f>SUMIF(CD39:CD695, 4, AR39:AR695)</f>
        <v>0</v>
      </c>
    </row>
    <row r="706" spans="1:13" ht="14.25" hidden="1" x14ac:dyDescent="0.2">
      <c r="A706" s="58"/>
      <c r="B706" s="58"/>
      <c r="C706" s="63"/>
      <c r="D706" s="142" t="s">
        <v>1020</v>
      </c>
      <c r="E706" s="142"/>
      <c r="F706" s="142"/>
      <c r="G706" s="142"/>
      <c r="H706" s="142"/>
      <c r="I706" s="142"/>
      <c r="J706" s="45"/>
      <c r="K706" s="58"/>
      <c r="L706" s="43"/>
      <c r="M706" s="45">
        <f>M708+M711+M710</f>
        <v>0</v>
      </c>
    </row>
    <row r="707" spans="1:13" ht="14.25" hidden="1" x14ac:dyDescent="0.2">
      <c r="A707" s="58"/>
      <c r="B707" s="58"/>
      <c r="C707" s="63"/>
      <c r="D707" s="143" t="s">
        <v>1021</v>
      </c>
      <c r="E707" s="142"/>
      <c r="F707" s="142"/>
      <c r="G707" s="142"/>
      <c r="H707" s="142"/>
      <c r="I707" s="142"/>
      <c r="J707" s="45"/>
      <c r="K707" s="58"/>
      <c r="L707" s="43"/>
      <c r="M707" s="45"/>
    </row>
    <row r="708" spans="1:13" ht="14.25" hidden="1" x14ac:dyDescent="0.2">
      <c r="A708" s="58"/>
      <c r="B708" s="58"/>
      <c r="C708" s="63"/>
      <c r="D708" s="142" t="s">
        <v>1020</v>
      </c>
      <c r="E708" s="142"/>
      <c r="F708" s="142"/>
      <c r="G708" s="142"/>
      <c r="H708" s="142"/>
      <c r="I708" s="142"/>
      <c r="J708" s="45"/>
      <c r="K708" s="58"/>
      <c r="L708" s="43"/>
      <c r="M708" s="45">
        <f>SUMIF(CD39:CD695, 4, AO39:AO695)</f>
        <v>0</v>
      </c>
    </row>
    <row r="709" spans="1:13" ht="14.25" hidden="1" x14ac:dyDescent="0.2">
      <c r="A709" s="58"/>
      <c r="B709" s="58"/>
      <c r="C709" s="63"/>
      <c r="D709" s="143" t="s">
        <v>1022</v>
      </c>
      <c r="E709" s="142"/>
      <c r="F709" s="142"/>
      <c r="G709" s="142"/>
      <c r="H709" s="142"/>
      <c r="I709" s="142"/>
      <c r="J709" s="45"/>
      <c r="K709" s="58"/>
      <c r="L709" s="43"/>
      <c r="M709" s="45"/>
    </row>
    <row r="710" spans="1:13" ht="14.25" hidden="1" x14ac:dyDescent="0.2">
      <c r="A710" s="58"/>
      <c r="B710" s="58"/>
      <c r="C710" s="63"/>
      <c r="D710" s="142" t="s">
        <v>1042</v>
      </c>
      <c r="E710" s="142"/>
      <c r="F710" s="142"/>
      <c r="G710" s="142"/>
      <c r="H710" s="142"/>
      <c r="I710" s="142"/>
      <c r="J710" s="45"/>
      <c r="K710" s="58"/>
      <c r="L710" s="43"/>
      <c r="M710" s="45">
        <f>SUMIF(CD39:CD695, 4, AT39:AT695)</f>
        <v>0</v>
      </c>
    </row>
    <row r="711" spans="1:13" ht="14.25" hidden="1" x14ac:dyDescent="0.2">
      <c r="A711" s="58"/>
      <c r="B711" s="58"/>
      <c r="C711" s="63"/>
      <c r="D711" s="142" t="s">
        <v>1023</v>
      </c>
      <c r="E711" s="142"/>
      <c r="F711" s="142"/>
      <c r="G711" s="142"/>
      <c r="H711" s="142"/>
      <c r="I711" s="142"/>
      <c r="J711" s="45"/>
      <c r="K711" s="58"/>
      <c r="L711" s="43"/>
      <c r="M711" s="45">
        <f>SUMIF(CD39:CD695, 4, AV39:AV695)</f>
        <v>0</v>
      </c>
    </row>
    <row r="712" spans="1:13" ht="14.25" hidden="1" x14ac:dyDescent="0.2">
      <c r="A712" s="58"/>
      <c r="B712" s="58"/>
      <c r="C712" s="63"/>
      <c r="D712" s="142" t="s">
        <v>1024</v>
      </c>
      <c r="E712" s="142"/>
      <c r="F712" s="142"/>
      <c r="G712" s="142"/>
      <c r="H712" s="142"/>
      <c r="I712" s="142"/>
      <c r="J712" s="45"/>
      <c r="K712" s="58"/>
      <c r="L712" s="43"/>
      <c r="M712" s="45">
        <f>M714+M715</f>
        <v>0</v>
      </c>
    </row>
    <row r="713" spans="1:13" ht="14.25" hidden="1" x14ac:dyDescent="0.2">
      <c r="A713" s="58"/>
      <c r="B713" s="58"/>
      <c r="C713" s="63"/>
      <c r="D713" s="143" t="s">
        <v>1021</v>
      </c>
      <c r="E713" s="142"/>
      <c r="F713" s="142"/>
      <c r="G713" s="142"/>
      <c r="H713" s="142"/>
      <c r="I713" s="142"/>
      <c r="J713" s="45"/>
      <c r="K713" s="58"/>
      <c r="L713" s="43"/>
      <c r="M713" s="45"/>
    </row>
    <row r="714" spans="1:13" ht="14.25" hidden="1" x14ac:dyDescent="0.2">
      <c r="A714" s="58"/>
      <c r="B714" s="58"/>
      <c r="C714" s="63"/>
      <c r="D714" s="142" t="s">
        <v>1025</v>
      </c>
      <c r="E714" s="142"/>
      <c r="F714" s="142"/>
      <c r="G714" s="142"/>
      <c r="H714" s="142"/>
      <c r="I714" s="142"/>
      <c r="J714" s="45"/>
      <c r="K714" s="58"/>
      <c r="L714" s="43"/>
      <c r="M714" s="45">
        <f>SUMIF(CD39:CD695, 4, AW39:AW695)-SUMIF(CD39:CD695, 4, BK39:BK695)</f>
        <v>0</v>
      </c>
    </row>
    <row r="715" spans="1:13" ht="14.25" hidden="1" x14ac:dyDescent="0.2">
      <c r="A715" s="58"/>
      <c r="B715" s="58"/>
      <c r="C715" s="63"/>
      <c r="D715" s="142" t="s">
        <v>1026</v>
      </c>
      <c r="E715" s="142"/>
      <c r="F715" s="142"/>
      <c r="G715" s="142"/>
      <c r="H715" s="142"/>
      <c r="I715" s="142"/>
      <c r="J715" s="45"/>
      <c r="K715" s="58"/>
      <c r="L715" s="43"/>
      <c r="M715" s="45">
        <f>SUMIF(CD39:CD695, 4, BC39:BC695)</f>
        <v>0</v>
      </c>
    </row>
    <row r="716" spans="1:13" ht="14.25" hidden="1" x14ac:dyDescent="0.2">
      <c r="A716" s="58"/>
      <c r="B716" s="58"/>
      <c r="C716" s="63"/>
      <c r="D716" s="142" t="s">
        <v>1027</v>
      </c>
      <c r="E716" s="142"/>
      <c r="F716" s="142"/>
      <c r="G716" s="142"/>
      <c r="H716" s="142"/>
      <c r="I716" s="142"/>
      <c r="J716" s="45"/>
      <c r="K716" s="58"/>
      <c r="L716" s="43"/>
      <c r="M716" s="45">
        <f>SUMIF(CD39:CD695, 4, BB39:BB695)</f>
        <v>0</v>
      </c>
    </row>
    <row r="717" spans="1:13" ht="14.25" hidden="1" x14ac:dyDescent="0.2">
      <c r="A717" s="58"/>
      <c r="B717" s="58"/>
      <c r="C717" s="63"/>
      <c r="D717" s="142" t="s">
        <v>1075</v>
      </c>
      <c r="E717" s="142"/>
      <c r="F717" s="142"/>
      <c r="G717" s="142"/>
      <c r="H717" s="142"/>
      <c r="I717" s="142"/>
      <c r="J717" s="45"/>
      <c r="K717" s="58"/>
      <c r="L717" s="43"/>
      <c r="M717" s="45">
        <f>SUMIF(CD39:CD695, 4, AR39:AR695)+SUMIF(CD39:CD695, 4, AT39:AT695)+SUMIF(CD39:CD695, 4, AV39:AV695)</f>
        <v>0</v>
      </c>
    </row>
    <row r="718" spans="1:13" ht="14.25" hidden="1" x14ac:dyDescent="0.2">
      <c r="A718" s="58"/>
      <c r="B718" s="58"/>
      <c r="C718" s="63"/>
      <c r="D718" s="142" t="s">
        <v>1076</v>
      </c>
      <c r="E718" s="142"/>
      <c r="F718" s="142"/>
      <c r="G718" s="142"/>
      <c r="H718" s="142"/>
      <c r="I718" s="142"/>
      <c r="J718" s="45"/>
      <c r="K718" s="58"/>
      <c r="L718" s="43"/>
      <c r="M718" s="45">
        <f>SUMIF(CD39:CD695, 4, AZ39:AZ695)</f>
        <v>0</v>
      </c>
    </row>
    <row r="719" spans="1:13" ht="14.25" hidden="1" x14ac:dyDescent="0.2">
      <c r="A719" s="58"/>
      <c r="B719" s="58"/>
      <c r="C719" s="63"/>
      <c r="D719" s="142" t="s">
        <v>1077</v>
      </c>
      <c r="E719" s="142"/>
      <c r="F719" s="142"/>
      <c r="G719" s="142"/>
      <c r="H719" s="142"/>
      <c r="I719" s="142"/>
      <c r="J719" s="45"/>
      <c r="K719" s="58"/>
      <c r="L719" s="43"/>
      <c r="M719" s="45">
        <f>SUMIF(CD39:CD695, 4, BA39:BA695)</f>
        <v>0</v>
      </c>
    </row>
    <row r="721" spans="1:13" ht="15" x14ac:dyDescent="0.2">
      <c r="A721" s="64"/>
      <c r="B721" s="64"/>
      <c r="C721" s="65"/>
      <c r="D721" s="144" t="s">
        <v>1128</v>
      </c>
      <c r="E721" s="144"/>
      <c r="F721" s="144"/>
      <c r="G721" s="144"/>
      <c r="H721" s="144"/>
      <c r="I721" s="144"/>
      <c r="J721" s="49"/>
      <c r="K721" s="64"/>
      <c r="L721" s="66"/>
      <c r="M721" s="49">
        <f>M652+M672+M692+M697</f>
        <v>667096.85</v>
      </c>
    </row>
    <row r="722" spans="1:13" ht="14.25" x14ac:dyDescent="0.2">
      <c r="A722" s="58"/>
      <c r="B722" s="58"/>
      <c r="C722" s="63"/>
      <c r="D722" s="143" t="s">
        <v>1018</v>
      </c>
      <c r="E722" s="142"/>
      <c r="F722" s="142"/>
      <c r="G722" s="142"/>
      <c r="H722" s="142"/>
      <c r="I722" s="142"/>
      <c r="J722" s="45"/>
      <c r="K722" s="58"/>
      <c r="L722" s="43"/>
      <c r="M722" s="45"/>
    </row>
    <row r="723" spans="1:13" ht="14.25" x14ac:dyDescent="0.2">
      <c r="A723" s="58"/>
      <c r="B723" s="58"/>
      <c r="C723" s="63"/>
      <c r="D723" s="142" t="s">
        <v>1073</v>
      </c>
      <c r="E723" s="142"/>
      <c r="F723" s="142"/>
      <c r="G723" s="142"/>
      <c r="H723" s="142"/>
      <c r="I723" s="142"/>
      <c r="J723" s="45"/>
      <c r="K723" s="58"/>
      <c r="L723" s="43"/>
      <c r="M723" s="45">
        <f>M725+M726+M732+M736</f>
        <v>503592.88999999996</v>
      </c>
    </row>
    <row r="724" spans="1:13" ht="14.25" x14ac:dyDescent="0.2">
      <c r="A724" s="58"/>
      <c r="B724" s="58"/>
      <c r="C724" s="63"/>
      <c r="D724" s="143" t="s">
        <v>1018</v>
      </c>
      <c r="E724" s="142"/>
      <c r="F724" s="142"/>
      <c r="G724" s="142"/>
      <c r="H724" s="142"/>
      <c r="I724" s="142"/>
      <c r="J724" s="45"/>
      <c r="K724" s="58"/>
      <c r="L724" s="43"/>
      <c r="M724" s="45"/>
    </row>
    <row r="725" spans="1:13" ht="14.25" x14ac:dyDescent="0.2">
      <c r="A725" s="58"/>
      <c r="B725" s="58"/>
      <c r="C725" s="63"/>
      <c r="D725" s="142" t="s">
        <v>1074</v>
      </c>
      <c r="E725" s="142"/>
      <c r="F725" s="142"/>
      <c r="G725" s="142"/>
      <c r="H725" s="142"/>
      <c r="I725" s="142"/>
      <c r="J725" s="45"/>
      <c r="K725" s="58"/>
      <c r="L725" s="43"/>
      <c r="M725" s="45">
        <f>SUM(AR39:AR719)</f>
        <v>64189.599999999999</v>
      </c>
    </row>
    <row r="726" spans="1:13" ht="14.25" hidden="1" x14ac:dyDescent="0.2">
      <c r="A726" s="58"/>
      <c r="B726" s="58"/>
      <c r="C726" s="63"/>
      <c r="D726" s="142" t="s">
        <v>1020</v>
      </c>
      <c r="E726" s="142"/>
      <c r="F726" s="142"/>
      <c r="G726" s="142"/>
      <c r="H726" s="142"/>
      <c r="I726" s="142"/>
      <c r="J726" s="45"/>
      <c r="K726" s="58"/>
      <c r="L726" s="43"/>
      <c r="M726" s="45">
        <f>M728+M731+M730</f>
        <v>50868.95</v>
      </c>
    </row>
    <row r="727" spans="1:13" ht="14.25" hidden="1" x14ac:dyDescent="0.2">
      <c r="A727" s="58"/>
      <c r="B727" s="58"/>
      <c r="C727" s="63"/>
      <c r="D727" s="143" t="s">
        <v>1021</v>
      </c>
      <c r="E727" s="142"/>
      <c r="F727" s="142"/>
      <c r="G727" s="142"/>
      <c r="H727" s="142"/>
      <c r="I727" s="142"/>
      <c r="J727" s="45"/>
      <c r="K727" s="58"/>
      <c r="L727" s="43"/>
      <c r="M727" s="45"/>
    </row>
    <row r="728" spans="1:13" ht="14.25" x14ac:dyDescent="0.2">
      <c r="A728" s="58"/>
      <c r="B728" s="58"/>
      <c r="C728" s="63"/>
      <c r="D728" s="142" t="s">
        <v>1020</v>
      </c>
      <c r="E728" s="142"/>
      <c r="F728" s="142"/>
      <c r="G728" s="142"/>
      <c r="H728" s="142"/>
      <c r="I728" s="142"/>
      <c r="J728" s="45"/>
      <c r="K728" s="58"/>
      <c r="L728" s="43"/>
      <c r="M728" s="45">
        <f>SUM(AO39:AO719)</f>
        <v>34011.229999999996</v>
      </c>
    </row>
    <row r="729" spans="1:13" ht="14.25" hidden="1" x14ac:dyDescent="0.2">
      <c r="A729" s="58"/>
      <c r="B729" s="58"/>
      <c r="C729" s="63"/>
      <c r="D729" s="143" t="s">
        <v>1022</v>
      </c>
      <c r="E729" s="142"/>
      <c r="F729" s="142"/>
      <c r="G729" s="142"/>
      <c r="H729" s="142"/>
      <c r="I729" s="142"/>
      <c r="J729" s="45"/>
      <c r="K729" s="58"/>
      <c r="L729" s="43"/>
      <c r="M729" s="45"/>
    </row>
    <row r="730" spans="1:13" ht="14.25" x14ac:dyDescent="0.2">
      <c r="A730" s="58"/>
      <c r="B730" s="58"/>
      <c r="C730" s="63"/>
      <c r="D730" s="142" t="s">
        <v>1042</v>
      </c>
      <c r="E730" s="142"/>
      <c r="F730" s="142"/>
      <c r="G730" s="142"/>
      <c r="H730" s="142"/>
      <c r="I730" s="142"/>
      <c r="J730" s="45"/>
      <c r="K730" s="58"/>
      <c r="L730" s="43"/>
      <c r="M730" s="45">
        <f>SUM(AT39:AT719)</f>
        <v>16857.72</v>
      </c>
    </row>
    <row r="731" spans="1:13" ht="14.25" hidden="1" x14ac:dyDescent="0.2">
      <c r="A731" s="58"/>
      <c r="B731" s="58"/>
      <c r="C731" s="63"/>
      <c r="D731" s="142" t="s">
        <v>1023</v>
      </c>
      <c r="E731" s="142"/>
      <c r="F731" s="142"/>
      <c r="G731" s="142"/>
      <c r="H731" s="142"/>
      <c r="I731" s="142"/>
      <c r="J731" s="45"/>
      <c r="K731" s="58"/>
      <c r="L731" s="43"/>
      <c r="M731" s="45">
        <f>SUM(AV39:AV719)</f>
        <v>0</v>
      </c>
    </row>
    <row r="732" spans="1:13" ht="14.25" x14ac:dyDescent="0.2">
      <c r="A732" s="58"/>
      <c r="B732" s="58"/>
      <c r="C732" s="63"/>
      <c r="D732" s="142" t="s">
        <v>1024</v>
      </c>
      <c r="E732" s="142"/>
      <c r="F732" s="142"/>
      <c r="G732" s="142"/>
      <c r="H732" s="142"/>
      <c r="I732" s="142"/>
      <c r="J732" s="45"/>
      <c r="K732" s="58"/>
      <c r="L732" s="43"/>
      <c r="M732" s="45">
        <f>M734+M735</f>
        <v>378448.22</v>
      </c>
    </row>
    <row r="733" spans="1:13" ht="14.25" x14ac:dyDescent="0.2">
      <c r="A733" s="58"/>
      <c r="B733" s="58"/>
      <c r="C733" s="63"/>
      <c r="D733" s="143" t="s">
        <v>1021</v>
      </c>
      <c r="E733" s="142"/>
      <c r="F733" s="142"/>
      <c r="G733" s="142"/>
      <c r="H733" s="142"/>
      <c r="I733" s="142"/>
      <c r="J733" s="45"/>
      <c r="K733" s="58"/>
      <c r="L733" s="43"/>
      <c r="M733" s="45"/>
    </row>
    <row r="734" spans="1:13" ht="14.25" x14ac:dyDescent="0.2">
      <c r="A734" s="58"/>
      <c r="B734" s="58"/>
      <c r="C734" s="63"/>
      <c r="D734" s="142" t="s">
        <v>1025</v>
      </c>
      <c r="E734" s="142"/>
      <c r="F734" s="142"/>
      <c r="G734" s="142"/>
      <c r="H734" s="142"/>
      <c r="I734" s="142"/>
      <c r="J734" s="45"/>
      <c r="K734" s="58"/>
      <c r="L734" s="43"/>
      <c r="M734" s="45">
        <f>SUM(AW39:AW719)-SUM(BK39:BK719)</f>
        <v>378448.22</v>
      </c>
    </row>
    <row r="735" spans="1:13" ht="14.25" hidden="1" x14ac:dyDescent="0.2">
      <c r="A735" s="58"/>
      <c r="B735" s="58"/>
      <c r="C735" s="63"/>
      <c r="D735" s="142" t="s">
        <v>1026</v>
      </c>
      <c r="E735" s="142"/>
      <c r="F735" s="142"/>
      <c r="G735" s="142"/>
      <c r="H735" s="142"/>
      <c r="I735" s="142"/>
      <c r="J735" s="45"/>
      <c r="K735" s="58"/>
      <c r="L735" s="43"/>
      <c r="M735" s="45">
        <f>SUM(BC39:BC719)</f>
        <v>0</v>
      </c>
    </row>
    <row r="736" spans="1:13" ht="14.25" x14ac:dyDescent="0.2">
      <c r="A736" s="58"/>
      <c r="B736" s="58"/>
      <c r="C736" s="63"/>
      <c r="D736" s="142" t="s">
        <v>1027</v>
      </c>
      <c r="E736" s="142"/>
      <c r="F736" s="142"/>
      <c r="G736" s="142"/>
      <c r="H736" s="142"/>
      <c r="I736" s="142"/>
      <c r="J736" s="45"/>
      <c r="K736" s="58"/>
      <c r="L736" s="43"/>
      <c r="M736" s="45">
        <f>SUM(BB39:BB719)</f>
        <v>10086.119999999999</v>
      </c>
    </row>
    <row r="737" spans="1:13" ht="14.25" x14ac:dyDescent="0.2">
      <c r="A737" s="58"/>
      <c r="B737" s="58"/>
      <c r="C737" s="63"/>
      <c r="D737" s="142" t="s">
        <v>1028</v>
      </c>
      <c r="E737" s="142"/>
      <c r="F737" s="142"/>
      <c r="G737" s="142"/>
      <c r="H737" s="142"/>
      <c r="I737" s="142"/>
      <c r="J737" s="45"/>
      <c r="K737" s="58"/>
      <c r="L737" s="43"/>
      <c r="M737" s="45">
        <f>SUM(AR39:AR719)+SUM(AT39:AT719)+SUM(AV39:AV719)</f>
        <v>81047.320000000007</v>
      </c>
    </row>
    <row r="738" spans="1:13" ht="14.25" x14ac:dyDescent="0.2">
      <c r="A738" s="58"/>
      <c r="B738" s="58"/>
      <c r="C738" s="63"/>
      <c r="D738" s="142" t="s">
        <v>1029</v>
      </c>
      <c r="E738" s="142"/>
      <c r="F738" s="142"/>
      <c r="G738" s="142"/>
      <c r="H738" s="142"/>
      <c r="I738" s="142"/>
      <c r="J738" s="45"/>
      <c r="K738" s="58"/>
      <c r="L738" s="43"/>
      <c r="M738" s="45">
        <f>SUM(AZ39:AZ719)</f>
        <v>82737.56</v>
      </c>
    </row>
    <row r="739" spans="1:13" ht="14.25" x14ac:dyDescent="0.2">
      <c r="A739" s="58"/>
      <c r="B739" s="58"/>
      <c r="C739" s="63"/>
      <c r="D739" s="142" t="s">
        <v>1030</v>
      </c>
      <c r="E739" s="142"/>
      <c r="F739" s="142"/>
      <c r="G739" s="142"/>
      <c r="H739" s="142"/>
      <c r="I739" s="142"/>
      <c r="J739" s="45"/>
      <c r="K739" s="58"/>
      <c r="L739" s="43"/>
      <c r="M739" s="45">
        <f>SUM(BA39:BA719)</f>
        <v>47544.4</v>
      </c>
    </row>
    <row r="740" spans="1:13" ht="14.25" x14ac:dyDescent="0.2">
      <c r="A740" s="58"/>
      <c r="B740" s="58"/>
      <c r="C740" s="63"/>
      <c r="D740" s="142" t="s">
        <v>1084</v>
      </c>
      <c r="E740" s="142"/>
      <c r="F740" s="142"/>
      <c r="G740" s="142"/>
      <c r="H740" s="142"/>
      <c r="I740" s="142"/>
      <c r="J740" s="45"/>
      <c r="K740" s="58"/>
      <c r="L740" s="43"/>
      <c r="M740" s="45">
        <f>M742+M743</f>
        <v>33222</v>
      </c>
    </row>
    <row r="741" spans="1:13" ht="14.25" x14ac:dyDescent="0.2">
      <c r="A741" s="58"/>
      <c r="B741" s="58"/>
      <c r="C741" s="63"/>
      <c r="D741" s="143" t="s">
        <v>1018</v>
      </c>
      <c r="E741" s="142"/>
      <c r="F741" s="142"/>
      <c r="G741" s="142"/>
      <c r="H741" s="142"/>
      <c r="I741" s="142"/>
      <c r="J741" s="45"/>
      <c r="K741" s="58"/>
      <c r="L741" s="43"/>
      <c r="M741" s="45"/>
    </row>
    <row r="742" spans="1:13" ht="14.25" x14ac:dyDescent="0.2">
      <c r="A742" s="58"/>
      <c r="B742" s="58"/>
      <c r="C742" s="63"/>
      <c r="D742" s="142" t="s">
        <v>1032</v>
      </c>
      <c r="E742" s="142"/>
      <c r="F742" s="142"/>
      <c r="G742" s="142"/>
      <c r="H742" s="142"/>
      <c r="I742" s="142"/>
      <c r="J742" s="45"/>
      <c r="K742" s="58"/>
      <c r="L742" s="43"/>
      <c r="M742" s="45">
        <f>SUM(BK39:BK719)</f>
        <v>33222</v>
      </c>
    </row>
    <row r="743" spans="1:13" ht="14.25" hidden="1" x14ac:dyDescent="0.2">
      <c r="A743" s="58"/>
      <c r="B743" s="58"/>
      <c r="C743" s="63"/>
      <c r="D743" s="142" t="s">
        <v>1033</v>
      </c>
      <c r="E743" s="142"/>
      <c r="F743" s="142"/>
      <c r="G743" s="142"/>
      <c r="H743" s="142"/>
      <c r="I743" s="142"/>
      <c r="J743" s="45"/>
      <c r="K743" s="58"/>
      <c r="L743" s="43"/>
      <c r="M743" s="45">
        <f>SUM(BD39:BD719)</f>
        <v>0</v>
      </c>
    </row>
    <row r="744" spans="1:13" ht="14.25" hidden="1" x14ac:dyDescent="0.2">
      <c r="A744" s="58"/>
      <c r="B744" s="58"/>
      <c r="C744" s="63"/>
      <c r="D744" s="142" t="s">
        <v>1085</v>
      </c>
      <c r="E744" s="142"/>
      <c r="F744" s="142"/>
      <c r="G744" s="142"/>
      <c r="H744" s="142"/>
      <c r="I744" s="142"/>
      <c r="J744" s="45"/>
      <c r="K744" s="58"/>
      <c r="L744" s="43"/>
      <c r="M744" s="45">
        <f>M697</f>
        <v>0</v>
      </c>
    </row>
    <row r="745" spans="1:13" ht="14.25" x14ac:dyDescent="0.2">
      <c r="A745" s="58"/>
      <c r="B745" s="58"/>
      <c r="C745" s="63"/>
      <c r="D745" s="144" t="s">
        <v>1037</v>
      </c>
      <c r="E745" s="142"/>
      <c r="F745" s="142"/>
      <c r="G745" s="142"/>
      <c r="H745" s="142"/>
      <c r="I745" s="142"/>
      <c r="J745" s="45"/>
      <c r="K745" s="58"/>
      <c r="L745" s="43"/>
      <c r="M745" s="45"/>
    </row>
    <row r="746" spans="1:13" ht="14.25" hidden="1" x14ac:dyDescent="0.2">
      <c r="A746" s="58"/>
      <c r="B746" s="58"/>
      <c r="C746" s="63"/>
      <c r="D746" s="142" t="s">
        <v>1038</v>
      </c>
      <c r="E746" s="142"/>
      <c r="F746" s="142"/>
      <c r="G746" s="142"/>
      <c r="H746" s="142"/>
      <c r="I746" s="142"/>
      <c r="J746" s="45"/>
      <c r="K746" s="58"/>
      <c r="L746" s="43"/>
      <c r="M746" s="45">
        <f>SUM(AX39:AX719)</f>
        <v>0</v>
      </c>
    </row>
    <row r="747" spans="1:13" ht="14.25" hidden="1" x14ac:dyDescent="0.2">
      <c r="A747" s="58"/>
      <c r="B747" s="58"/>
      <c r="C747" s="63"/>
      <c r="D747" s="142" t="s">
        <v>1039</v>
      </c>
      <c r="E747" s="142"/>
      <c r="F747" s="142"/>
      <c r="G747" s="142"/>
      <c r="H747" s="142"/>
      <c r="I747" s="142"/>
      <c r="J747" s="45"/>
      <c r="K747" s="58"/>
      <c r="L747" s="43"/>
      <c r="M747" s="45">
        <f>SUM(AY39:AY719)</f>
        <v>0</v>
      </c>
    </row>
    <row r="748" spans="1:13" ht="14.25" x14ac:dyDescent="0.2">
      <c r="A748" s="58"/>
      <c r="B748" s="58"/>
      <c r="C748" s="63"/>
      <c r="D748" s="142" t="s">
        <v>1040</v>
      </c>
      <c r="E748" s="142"/>
      <c r="F748" s="142"/>
      <c r="G748" s="145"/>
      <c r="H748" s="48">
        <f>Source!F399</f>
        <v>108.2813</v>
      </c>
      <c r="I748" s="58"/>
      <c r="J748" s="58"/>
      <c r="K748" s="58"/>
      <c r="L748" s="58"/>
      <c r="M748" s="58"/>
    </row>
    <row r="749" spans="1:13" ht="14.25" x14ac:dyDescent="0.2">
      <c r="A749" s="58"/>
      <c r="B749" s="58"/>
      <c r="C749" s="63"/>
      <c r="D749" s="142" t="s">
        <v>1041</v>
      </c>
      <c r="E749" s="142"/>
      <c r="F749" s="142"/>
      <c r="G749" s="145"/>
      <c r="H749" s="48">
        <f>Source!F400</f>
        <v>23.459</v>
      </c>
      <c r="I749" s="58"/>
      <c r="J749" s="58"/>
      <c r="K749" s="58"/>
      <c r="L749" s="58"/>
      <c r="M749" s="58"/>
    </row>
    <row r="751" spans="1:13" ht="14.25" x14ac:dyDescent="0.2">
      <c r="D751" s="154" t="str">
        <f>Source!H406</f>
        <v>НДС 20%</v>
      </c>
      <c r="E751" s="154"/>
      <c r="F751" s="154"/>
      <c r="G751" s="154"/>
      <c r="H751" s="154"/>
      <c r="I751" s="154"/>
      <c r="J751" s="154"/>
      <c r="K751" s="154"/>
      <c r="L751" s="154"/>
      <c r="M751" s="56">
        <f>IF(Source!Y406=0, "", Source!Y406)</f>
        <v>133419.37</v>
      </c>
    </row>
    <row r="752" spans="1:13" ht="14.25" x14ac:dyDescent="0.2">
      <c r="D752" s="154" t="str">
        <f>Source!H407</f>
        <v>Всего с НДС</v>
      </c>
      <c r="E752" s="154"/>
      <c r="F752" s="154"/>
      <c r="G752" s="154"/>
      <c r="H752" s="154"/>
      <c r="I752" s="154"/>
      <c r="J752" s="154"/>
      <c r="K752" s="154"/>
      <c r="L752" s="154"/>
      <c r="M752" s="56">
        <f>IF(Source!Y407=0, "", Source!Y407)</f>
        <v>800516.22</v>
      </c>
    </row>
    <row r="755" spans="1:13" ht="14.25" customHeight="1" x14ac:dyDescent="0.2">
      <c r="A755" s="102"/>
      <c r="B755" s="14"/>
      <c r="C755" s="103" t="s">
        <v>1129</v>
      </c>
      <c r="D755" s="105" t="str">
        <f>IF(Source!AM12&lt;&gt;"", Source!AM12," ")</f>
        <v xml:space="preserve"> </v>
      </c>
      <c r="E755" s="106"/>
      <c r="F755" s="106"/>
      <c r="G755" s="106"/>
      <c r="H755" s="106"/>
      <c r="I755" s="104" t="str">
        <f>IF(Source!AL12&lt;&gt;"", Source!AL12," ")</f>
        <v xml:space="preserve"> </v>
      </c>
      <c r="J755" s="9"/>
      <c r="K755" s="9"/>
      <c r="L755" s="9"/>
      <c r="M755" s="9"/>
    </row>
    <row r="756" spans="1:13" ht="14.25" customHeight="1" x14ac:dyDescent="0.2">
      <c r="A756" s="24"/>
      <c r="B756" s="14"/>
      <c r="C756" s="87"/>
      <c r="D756" s="158" t="s">
        <v>1087</v>
      </c>
      <c r="E756" s="158"/>
      <c r="F756" s="158"/>
      <c r="G756" s="158"/>
      <c r="H756" s="158"/>
      <c r="I756" s="17"/>
      <c r="J756" s="9"/>
      <c r="K756" s="9"/>
      <c r="L756" s="9"/>
      <c r="M756" s="9"/>
    </row>
    <row r="757" spans="1:13" ht="12.75" customHeight="1" x14ac:dyDescent="0.2">
      <c r="A757" s="24"/>
      <c r="B757" s="14"/>
      <c r="C757" s="107"/>
      <c r="D757" s="24"/>
      <c r="E757" s="24"/>
      <c r="F757" s="24"/>
      <c r="G757" s="24"/>
      <c r="H757" s="24"/>
      <c r="I757" s="24"/>
      <c r="J757" s="9"/>
      <c r="K757" s="9"/>
      <c r="L757" s="9"/>
      <c r="M757" s="9"/>
    </row>
    <row r="758" spans="1:13" ht="14.25" customHeight="1" x14ac:dyDescent="0.2">
      <c r="A758" s="24"/>
      <c r="B758" s="14"/>
      <c r="C758" s="103" t="s">
        <v>1130</v>
      </c>
      <c r="D758" s="105" t="str">
        <f>IF(Source!AI12&lt;&gt;"", Source!AI12," ")</f>
        <v xml:space="preserve"> </v>
      </c>
      <c r="E758" s="106"/>
      <c r="F758" s="106"/>
      <c r="G758" s="106"/>
      <c r="H758" s="106"/>
      <c r="I758" s="108" t="str">
        <f>IF(Source!AH12&lt;&gt;"", Source!AH12," ")</f>
        <v xml:space="preserve"> </v>
      </c>
      <c r="J758" s="9"/>
      <c r="K758" s="9"/>
      <c r="L758" s="9"/>
      <c r="M758" s="9"/>
    </row>
    <row r="759" spans="1:13" ht="14.25" customHeight="1" x14ac:dyDescent="0.2">
      <c r="A759" s="24"/>
      <c r="B759" s="17"/>
      <c r="C759" s="17"/>
      <c r="D759" s="158" t="s">
        <v>1087</v>
      </c>
      <c r="E759" s="158"/>
      <c r="F759" s="158"/>
      <c r="G759" s="158"/>
      <c r="H759" s="158"/>
      <c r="I759" s="17"/>
      <c r="J759" s="9"/>
      <c r="K759" s="9"/>
      <c r="L759" s="9"/>
      <c r="M759" s="9"/>
    </row>
  </sheetData>
  <mergeCells count="450">
    <mergeCell ref="D749:G749"/>
    <mergeCell ref="D751:L751"/>
    <mergeCell ref="D752:L752"/>
    <mergeCell ref="D756:H756"/>
    <mergeCell ref="D759:H759"/>
    <mergeCell ref="D743:I743"/>
    <mergeCell ref="D744:I744"/>
    <mergeCell ref="D745:I745"/>
    <mergeCell ref="D746:I746"/>
    <mergeCell ref="D747:I747"/>
    <mergeCell ref="D748:G748"/>
    <mergeCell ref="D737:I737"/>
    <mergeCell ref="D738:I738"/>
    <mergeCell ref="D739:I739"/>
    <mergeCell ref="D740:I740"/>
    <mergeCell ref="D741:I741"/>
    <mergeCell ref="D742:I742"/>
    <mergeCell ref="D731:I731"/>
    <mergeCell ref="D732:I732"/>
    <mergeCell ref="D733:I733"/>
    <mergeCell ref="D734:I734"/>
    <mergeCell ref="D735:I735"/>
    <mergeCell ref="D736:I736"/>
    <mergeCell ref="D725:I725"/>
    <mergeCell ref="D726:I726"/>
    <mergeCell ref="D727:I727"/>
    <mergeCell ref="D728:I728"/>
    <mergeCell ref="D729:I729"/>
    <mergeCell ref="D730:I730"/>
    <mergeCell ref="D718:I718"/>
    <mergeCell ref="D719:I719"/>
    <mergeCell ref="D721:I721"/>
    <mergeCell ref="D722:I722"/>
    <mergeCell ref="D723:I723"/>
    <mergeCell ref="D724:I724"/>
    <mergeCell ref="D712:I712"/>
    <mergeCell ref="D713:I713"/>
    <mergeCell ref="D714:I714"/>
    <mergeCell ref="D715:I715"/>
    <mergeCell ref="D716:I716"/>
    <mergeCell ref="D717:I717"/>
    <mergeCell ref="D706:I706"/>
    <mergeCell ref="D707:I707"/>
    <mergeCell ref="D708:I708"/>
    <mergeCell ref="D709:I709"/>
    <mergeCell ref="D710:I710"/>
    <mergeCell ref="D711:I711"/>
    <mergeCell ref="D700:I700"/>
    <mergeCell ref="D701:I701"/>
    <mergeCell ref="D702:I702"/>
    <mergeCell ref="D703:I703"/>
    <mergeCell ref="D704:I704"/>
    <mergeCell ref="D705:I705"/>
    <mergeCell ref="D693:I693"/>
    <mergeCell ref="D694:I694"/>
    <mergeCell ref="D695:I695"/>
    <mergeCell ref="D697:I697"/>
    <mergeCell ref="D698:I698"/>
    <mergeCell ref="D699:I699"/>
    <mergeCell ref="D686:I686"/>
    <mergeCell ref="D687:I687"/>
    <mergeCell ref="D688:I688"/>
    <mergeCell ref="D689:I689"/>
    <mergeCell ref="D690:I690"/>
    <mergeCell ref="D692:I692"/>
    <mergeCell ref="D680:I680"/>
    <mergeCell ref="D681:I681"/>
    <mergeCell ref="D682:I682"/>
    <mergeCell ref="D683:I683"/>
    <mergeCell ref="D684:I684"/>
    <mergeCell ref="D685:I685"/>
    <mergeCell ref="D674:I674"/>
    <mergeCell ref="D675:I675"/>
    <mergeCell ref="D676:I676"/>
    <mergeCell ref="D677:I677"/>
    <mergeCell ref="D678:I678"/>
    <mergeCell ref="D679:I679"/>
    <mergeCell ref="D667:I667"/>
    <mergeCell ref="D668:I668"/>
    <mergeCell ref="D669:I669"/>
    <mergeCell ref="D670:I670"/>
    <mergeCell ref="D672:I672"/>
    <mergeCell ref="D673:I673"/>
    <mergeCell ref="D661:I661"/>
    <mergeCell ref="D662:I662"/>
    <mergeCell ref="D663:I663"/>
    <mergeCell ref="D664:I664"/>
    <mergeCell ref="D665:I665"/>
    <mergeCell ref="D666:I666"/>
    <mergeCell ref="D655:I655"/>
    <mergeCell ref="D656:I656"/>
    <mergeCell ref="D657:I657"/>
    <mergeCell ref="D658:I658"/>
    <mergeCell ref="D659:I659"/>
    <mergeCell ref="D660:I660"/>
    <mergeCell ref="D646:G646"/>
    <mergeCell ref="D647:G647"/>
    <mergeCell ref="D650:I650"/>
    <mergeCell ref="D652:I652"/>
    <mergeCell ref="D653:I653"/>
    <mergeCell ref="D654:I654"/>
    <mergeCell ref="D640:I640"/>
    <mergeCell ref="D641:I641"/>
    <mergeCell ref="D642:I642"/>
    <mergeCell ref="D643:I643"/>
    <mergeCell ref="D644:I644"/>
    <mergeCell ref="D645:I645"/>
    <mergeCell ref="D634:I634"/>
    <mergeCell ref="D635:I635"/>
    <mergeCell ref="D636:I636"/>
    <mergeCell ref="D637:I637"/>
    <mergeCell ref="D638:I638"/>
    <mergeCell ref="D639:I639"/>
    <mergeCell ref="D628:I628"/>
    <mergeCell ref="D629:I629"/>
    <mergeCell ref="D630:I630"/>
    <mergeCell ref="D631:I631"/>
    <mergeCell ref="D632:I632"/>
    <mergeCell ref="D633:I633"/>
    <mergeCell ref="D622:I622"/>
    <mergeCell ref="D623:I623"/>
    <mergeCell ref="D624:I624"/>
    <mergeCell ref="D625:I625"/>
    <mergeCell ref="D626:I626"/>
    <mergeCell ref="D627:I627"/>
    <mergeCell ref="D617:I617"/>
    <mergeCell ref="J617:K617"/>
    <mergeCell ref="L617:M617"/>
    <mergeCell ref="D619:I619"/>
    <mergeCell ref="D620:I620"/>
    <mergeCell ref="D621:I621"/>
    <mergeCell ref="D609:G609"/>
    <mergeCell ref="D610:G610"/>
    <mergeCell ref="A613:M613"/>
    <mergeCell ref="D615:I615"/>
    <mergeCell ref="J615:K615"/>
    <mergeCell ref="L615:M615"/>
    <mergeCell ref="D603:I603"/>
    <mergeCell ref="D604:I604"/>
    <mergeCell ref="D605:I605"/>
    <mergeCell ref="D606:I606"/>
    <mergeCell ref="D607:I607"/>
    <mergeCell ref="D608:I608"/>
    <mergeCell ref="D597:I597"/>
    <mergeCell ref="D598:I598"/>
    <mergeCell ref="D599:I599"/>
    <mergeCell ref="D600:I600"/>
    <mergeCell ref="D601:I601"/>
    <mergeCell ref="D602:I602"/>
    <mergeCell ref="D591:I591"/>
    <mergeCell ref="D592:I592"/>
    <mergeCell ref="D593:I593"/>
    <mergeCell ref="D594:I594"/>
    <mergeCell ref="D595:I595"/>
    <mergeCell ref="D596:I596"/>
    <mergeCell ref="D585:I585"/>
    <mergeCell ref="D586:I586"/>
    <mergeCell ref="D587:I587"/>
    <mergeCell ref="D588:I588"/>
    <mergeCell ref="D589:I589"/>
    <mergeCell ref="D590:I590"/>
    <mergeCell ref="D580:I580"/>
    <mergeCell ref="J580:K580"/>
    <mergeCell ref="L580:M580"/>
    <mergeCell ref="D582:I582"/>
    <mergeCell ref="D583:I583"/>
    <mergeCell ref="D584:I584"/>
    <mergeCell ref="D574:I574"/>
    <mergeCell ref="J574:K574"/>
    <mergeCell ref="L574:M574"/>
    <mergeCell ref="D577:I577"/>
    <mergeCell ref="J577:K577"/>
    <mergeCell ref="L577:M577"/>
    <mergeCell ref="D568:I568"/>
    <mergeCell ref="J568:K568"/>
    <mergeCell ref="L568:M568"/>
    <mergeCell ref="D571:I571"/>
    <mergeCell ref="J571:K571"/>
    <mergeCell ref="L571:M571"/>
    <mergeCell ref="D562:I562"/>
    <mergeCell ref="J562:K562"/>
    <mergeCell ref="L562:M562"/>
    <mergeCell ref="D565:I565"/>
    <mergeCell ref="J565:K565"/>
    <mergeCell ref="L565:M565"/>
    <mergeCell ref="D558:I558"/>
    <mergeCell ref="J558:K558"/>
    <mergeCell ref="L558:M558"/>
    <mergeCell ref="D560:I560"/>
    <mergeCell ref="J560:K560"/>
    <mergeCell ref="L560:M560"/>
    <mergeCell ref="D553:I553"/>
    <mergeCell ref="J553:K553"/>
    <mergeCell ref="L553:M553"/>
    <mergeCell ref="D555:I555"/>
    <mergeCell ref="J555:K555"/>
    <mergeCell ref="L555:M555"/>
    <mergeCell ref="D548:I548"/>
    <mergeCell ref="J548:K548"/>
    <mergeCell ref="L548:M548"/>
    <mergeCell ref="D551:I551"/>
    <mergeCell ref="J551:K551"/>
    <mergeCell ref="L551:M551"/>
    <mergeCell ref="D544:I544"/>
    <mergeCell ref="J544:K544"/>
    <mergeCell ref="L544:M544"/>
    <mergeCell ref="D546:I546"/>
    <mergeCell ref="J546:K546"/>
    <mergeCell ref="L546:M546"/>
    <mergeCell ref="D540:I540"/>
    <mergeCell ref="J540:K540"/>
    <mergeCell ref="L540:M540"/>
    <mergeCell ref="D542:I542"/>
    <mergeCell ref="J542:K542"/>
    <mergeCell ref="L542:M542"/>
    <mergeCell ref="D536:I536"/>
    <mergeCell ref="J536:K536"/>
    <mergeCell ref="L536:M536"/>
    <mergeCell ref="D538:I538"/>
    <mergeCell ref="J538:K538"/>
    <mergeCell ref="L538:M538"/>
    <mergeCell ref="D531:I531"/>
    <mergeCell ref="J531:K531"/>
    <mergeCell ref="L531:M531"/>
    <mergeCell ref="D533:I533"/>
    <mergeCell ref="J533:K533"/>
    <mergeCell ref="L533:M533"/>
    <mergeCell ref="D527:I527"/>
    <mergeCell ref="J527:K527"/>
    <mergeCell ref="L527:M527"/>
    <mergeCell ref="D529:I529"/>
    <mergeCell ref="J529:K529"/>
    <mergeCell ref="L529:M529"/>
    <mergeCell ref="D523:I523"/>
    <mergeCell ref="J523:K523"/>
    <mergeCell ref="L523:M523"/>
    <mergeCell ref="D525:I525"/>
    <mergeCell ref="J525:K525"/>
    <mergeCell ref="L525:M525"/>
    <mergeCell ref="D514:G514"/>
    <mergeCell ref="D515:G515"/>
    <mergeCell ref="A518:M518"/>
    <mergeCell ref="D520:I520"/>
    <mergeCell ref="J520:K520"/>
    <mergeCell ref="L520:M520"/>
    <mergeCell ref="D508:I508"/>
    <mergeCell ref="D509:I509"/>
    <mergeCell ref="D510:I510"/>
    <mergeCell ref="D511:I511"/>
    <mergeCell ref="D512:I512"/>
    <mergeCell ref="D513:I513"/>
    <mergeCell ref="D502:I502"/>
    <mergeCell ref="D503:I503"/>
    <mergeCell ref="D504:I504"/>
    <mergeCell ref="D505:I505"/>
    <mergeCell ref="D506:I506"/>
    <mergeCell ref="D507:I507"/>
    <mergeCell ref="D496:I496"/>
    <mergeCell ref="D497:I497"/>
    <mergeCell ref="D498:I498"/>
    <mergeCell ref="D499:I499"/>
    <mergeCell ref="D500:I500"/>
    <mergeCell ref="D501:I501"/>
    <mergeCell ref="D490:I490"/>
    <mergeCell ref="D491:I491"/>
    <mergeCell ref="D492:I492"/>
    <mergeCell ref="D493:I493"/>
    <mergeCell ref="D494:I494"/>
    <mergeCell ref="D495:I495"/>
    <mergeCell ref="D485:I485"/>
    <mergeCell ref="J485:K485"/>
    <mergeCell ref="L485:M485"/>
    <mergeCell ref="D487:I487"/>
    <mergeCell ref="D488:I488"/>
    <mergeCell ref="D489:I489"/>
    <mergeCell ref="D480:I480"/>
    <mergeCell ref="J480:K480"/>
    <mergeCell ref="L480:M480"/>
    <mergeCell ref="D483:I483"/>
    <mergeCell ref="J483:K483"/>
    <mergeCell ref="L483:M483"/>
    <mergeCell ref="D455:I455"/>
    <mergeCell ref="J455:K455"/>
    <mergeCell ref="L455:M455"/>
    <mergeCell ref="D477:I477"/>
    <mergeCell ref="J477:K477"/>
    <mergeCell ref="L477:M477"/>
    <mergeCell ref="D418:I418"/>
    <mergeCell ref="J418:K418"/>
    <mergeCell ref="L418:M418"/>
    <mergeCell ref="D438:I438"/>
    <mergeCell ref="J438:K438"/>
    <mergeCell ref="L438:M438"/>
    <mergeCell ref="D401:I401"/>
    <mergeCell ref="J401:K401"/>
    <mergeCell ref="L401:M401"/>
    <mergeCell ref="D410:I410"/>
    <mergeCell ref="J410:K410"/>
    <mergeCell ref="L410:M410"/>
    <mergeCell ref="D367:I367"/>
    <mergeCell ref="J367:K367"/>
    <mergeCell ref="L367:M367"/>
    <mergeCell ref="D391:I391"/>
    <mergeCell ref="J391:K391"/>
    <mergeCell ref="L391:M391"/>
    <mergeCell ref="D318:M318"/>
    <mergeCell ref="D329:I329"/>
    <mergeCell ref="J329:K329"/>
    <mergeCell ref="L329:M329"/>
    <mergeCell ref="D343:I343"/>
    <mergeCell ref="J343:K343"/>
    <mergeCell ref="L343:M343"/>
    <mergeCell ref="D275:M275"/>
    <mergeCell ref="D304:I304"/>
    <mergeCell ref="J304:K304"/>
    <mergeCell ref="L304:M304"/>
    <mergeCell ref="D316:I316"/>
    <mergeCell ref="J316:K316"/>
    <mergeCell ref="L316:M316"/>
    <mergeCell ref="D260:I260"/>
    <mergeCell ref="J260:K260"/>
    <mergeCell ref="L260:M260"/>
    <mergeCell ref="D262:M262"/>
    <mergeCell ref="D273:I273"/>
    <mergeCell ref="J273:K273"/>
    <mergeCell ref="L273:M273"/>
    <mergeCell ref="D217:I217"/>
    <mergeCell ref="J217:K217"/>
    <mergeCell ref="L217:M217"/>
    <mergeCell ref="D219:M219"/>
    <mergeCell ref="D248:I248"/>
    <mergeCell ref="J248:K248"/>
    <mergeCell ref="L248:M248"/>
    <mergeCell ref="D189:I189"/>
    <mergeCell ref="J189:K189"/>
    <mergeCell ref="L189:M189"/>
    <mergeCell ref="D204:I204"/>
    <mergeCell ref="J204:K204"/>
    <mergeCell ref="L204:M204"/>
    <mergeCell ref="D166:I166"/>
    <mergeCell ref="D167:I167"/>
    <mergeCell ref="D168:I168"/>
    <mergeCell ref="D169:G169"/>
    <mergeCell ref="D170:G170"/>
    <mergeCell ref="A173:M173"/>
    <mergeCell ref="D160:I160"/>
    <mergeCell ref="D161:I161"/>
    <mergeCell ref="D162:I162"/>
    <mergeCell ref="D163:I163"/>
    <mergeCell ref="D164:I164"/>
    <mergeCell ref="D165:I165"/>
    <mergeCell ref="D154:I154"/>
    <mergeCell ref="D155:I155"/>
    <mergeCell ref="D156:I156"/>
    <mergeCell ref="D157:I157"/>
    <mergeCell ref="D158:I158"/>
    <mergeCell ref="D159:I159"/>
    <mergeCell ref="D148:I148"/>
    <mergeCell ref="D149:I149"/>
    <mergeCell ref="D150:I150"/>
    <mergeCell ref="D151:I151"/>
    <mergeCell ref="D152:I152"/>
    <mergeCell ref="D153:I153"/>
    <mergeCell ref="D142:I142"/>
    <mergeCell ref="D143:I143"/>
    <mergeCell ref="D144:I144"/>
    <mergeCell ref="D145:I145"/>
    <mergeCell ref="D146:I146"/>
    <mergeCell ref="D147:I147"/>
    <mergeCell ref="D138:I138"/>
    <mergeCell ref="J138:K138"/>
    <mergeCell ref="L138:M138"/>
    <mergeCell ref="D140:I140"/>
    <mergeCell ref="J140:K140"/>
    <mergeCell ref="L140:M140"/>
    <mergeCell ref="D133:I133"/>
    <mergeCell ref="J133:K133"/>
    <mergeCell ref="L133:M133"/>
    <mergeCell ref="D136:I136"/>
    <mergeCell ref="J136:K136"/>
    <mergeCell ref="L136:M136"/>
    <mergeCell ref="D127:I127"/>
    <mergeCell ref="J127:K127"/>
    <mergeCell ref="L127:M127"/>
    <mergeCell ref="D130:I130"/>
    <mergeCell ref="J130:K130"/>
    <mergeCell ref="L130:M130"/>
    <mergeCell ref="D101:I101"/>
    <mergeCell ref="J101:K101"/>
    <mergeCell ref="L101:M101"/>
    <mergeCell ref="D114:I114"/>
    <mergeCell ref="J114:K114"/>
    <mergeCell ref="L114:M114"/>
    <mergeCell ref="D69:I69"/>
    <mergeCell ref="J69:K69"/>
    <mergeCell ref="L69:M69"/>
    <mergeCell ref="D85:I85"/>
    <mergeCell ref="J85:K85"/>
    <mergeCell ref="L85:M85"/>
    <mergeCell ref="B33:B36"/>
    <mergeCell ref="A39:M39"/>
    <mergeCell ref="A41:M41"/>
    <mergeCell ref="D43:M43"/>
    <mergeCell ref="D55:I55"/>
    <mergeCell ref="J55:K55"/>
    <mergeCell ref="L55:M55"/>
    <mergeCell ref="A28:M28"/>
    <mergeCell ref="A29:M29"/>
    <mergeCell ref="A31:M31"/>
    <mergeCell ref="A32:B32"/>
    <mergeCell ref="C32:C36"/>
    <mergeCell ref="D32:D36"/>
    <mergeCell ref="E32:E36"/>
    <mergeCell ref="F32:H35"/>
    <mergeCell ref="I32:M35"/>
    <mergeCell ref="A33:A36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A9:B9"/>
    <mergeCell ref="C9:I9"/>
    <mergeCell ref="C10:I10"/>
    <mergeCell ref="K10:M11"/>
    <mergeCell ref="A11:B11"/>
    <mergeCell ref="C11:I11"/>
    <mergeCell ref="J2:M2"/>
    <mergeCell ref="I3:M3"/>
    <mergeCell ref="J4:M4"/>
    <mergeCell ref="K6:M6"/>
    <mergeCell ref="K7:M7"/>
    <mergeCell ref="K8:M9"/>
  </mergeCells>
  <pageMargins left="0.4" right="0.2" top="0.2" bottom="0.4" header="0.2" footer="0.2"/>
  <pageSetup paperSize="9" scale="47" fitToHeight="0" orientation="portrait" verticalDpi="0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191"/>
  <sheetViews>
    <sheetView zoomScaleNormal="100" workbookViewId="0">
      <selection activeCell="A79" sqref="A79"/>
    </sheetView>
  </sheetViews>
  <sheetFormatPr defaultRowHeight="12.75" x14ac:dyDescent="0.2"/>
  <cols>
    <col min="1" max="2" width="5.7109375" customWidth="1"/>
    <col min="3" max="3" width="20.7109375" customWidth="1"/>
    <col min="4" max="4" width="40.7109375" customWidth="1"/>
    <col min="5" max="5" width="10.7109375" customWidth="1"/>
    <col min="6" max="13" width="15.7109375" customWidth="1"/>
    <col min="15" max="101" width="0" hidden="1" customWidth="1"/>
  </cols>
  <sheetData>
    <row r="1" spans="1:13" x14ac:dyDescent="0.2">
      <c r="A1" s="8" t="str">
        <f>Source!B1</f>
        <v>Smeta.RU  (495) 974-1589</v>
      </c>
    </row>
    <row r="2" spans="1:13" ht="12.75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165" t="s">
        <v>1099</v>
      </c>
      <c r="K2" s="165"/>
      <c r="L2" s="165"/>
      <c r="M2" s="165"/>
    </row>
    <row r="3" spans="1:13" ht="12.75" customHeight="1" x14ac:dyDescent="0.2">
      <c r="A3" s="24"/>
      <c r="B3" s="24"/>
      <c r="C3" s="24"/>
      <c r="D3" s="24"/>
      <c r="E3" s="24"/>
      <c r="F3" s="24"/>
      <c r="G3" s="24"/>
      <c r="H3" s="24"/>
      <c r="I3" s="165" t="s">
        <v>1100</v>
      </c>
      <c r="J3" s="165"/>
      <c r="K3" s="165"/>
      <c r="L3" s="165"/>
      <c r="M3" s="165"/>
    </row>
    <row r="4" spans="1:13" ht="12.75" customHeight="1" x14ac:dyDescent="0.2">
      <c r="A4" s="24"/>
      <c r="B4" s="24"/>
      <c r="C4" s="24"/>
      <c r="D4" s="24"/>
      <c r="E4" s="24"/>
      <c r="F4" s="24"/>
      <c r="G4" s="24"/>
      <c r="H4" s="24"/>
      <c r="I4" s="24"/>
      <c r="J4" s="165" t="s">
        <v>1101</v>
      </c>
      <c r="K4" s="165"/>
      <c r="L4" s="165"/>
      <c r="M4" s="165"/>
    </row>
    <row r="5" spans="1:13" ht="12.75" customHeight="1" x14ac:dyDescent="0.2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ht="14.25" customHeight="1" x14ac:dyDescent="0.2">
      <c r="A6" s="24"/>
      <c r="B6" s="24"/>
      <c r="C6" s="24"/>
      <c r="D6" s="24"/>
      <c r="E6" s="24"/>
      <c r="F6" s="24"/>
      <c r="G6" s="24"/>
      <c r="H6" s="24"/>
      <c r="I6" s="24"/>
      <c r="J6" s="24"/>
      <c r="K6" s="163" t="s">
        <v>1102</v>
      </c>
      <c r="L6" s="163"/>
      <c r="M6" s="163"/>
    </row>
    <row r="7" spans="1:13" ht="28.5" customHeight="1" x14ac:dyDescent="0.2">
      <c r="A7" s="24"/>
      <c r="B7" s="24"/>
      <c r="C7" s="24"/>
      <c r="D7" s="24"/>
      <c r="E7" s="24"/>
      <c r="F7" s="24"/>
      <c r="G7" s="24"/>
      <c r="H7" s="24"/>
      <c r="I7" s="24"/>
      <c r="J7" s="88" t="s">
        <v>1103</v>
      </c>
      <c r="K7" s="166">
        <v>322005</v>
      </c>
      <c r="L7" s="167"/>
      <c r="M7" s="168"/>
    </row>
    <row r="8" spans="1:13" ht="12.75" customHeight="1" x14ac:dyDescent="0.2">
      <c r="A8" s="24"/>
      <c r="B8" s="24"/>
      <c r="C8" s="24"/>
      <c r="D8" s="24"/>
      <c r="E8" s="24"/>
      <c r="F8" s="24"/>
      <c r="G8" s="24"/>
      <c r="H8" s="24"/>
      <c r="I8" s="24"/>
      <c r="J8" s="90"/>
      <c r="K8" s="159" t="str">
        <f>IF(Source!AT15 &lt;&gt; "", Source!AT15, "")</f>
        <v/>
      </c>
      <c r="L8" s="160"/>
      <c r="M8" s="161"/>
    </row>
    <row r="9" spans="1:13" ht="14.25" customHeight="1" x14ac:dyDescent="0.2">
      <c r="A9" s="156" t="s">
        <v>1104</v>
      </c>
      <c r="B9" s="156"/>
      <c r="C9" s="157" t="str">
        <f>IF(Source!BA15 &lt;&gt; "", Source!BA15, IF(Source!AU15 &lt;&gt; "", Source!AU15, ""))</f>
        <v/>
      </c>
      <c r="D9" s="157"/>
      <c r="E9" s="157"/>
      <c r="F9" s="157"/>
      <c r="G9" s="157"/>
      <c r="H9" s="157"/>
      <c r="I9" s="157"/>
      <c r="J9" s="91" t="s">
        <v>1105</v>
      </c>
      <c r="K9" s="162"/>
      <c r="L9" s="163"/>
      <c r="M9" s="164"/>
    </row>
    <row r="10" spans="1:13" ht="12.75" customHeight="1" x14ac:dyDescent="0.2">
      <c r="A10" s="24"/>
      <c r="B10" s="24"/>
      <c r="C10" s="158" t="s">
        <v>1106</v>
      </c>
      <c r="D10" s="158"/>
      <c r="E10" s="158"/>
      <c r="F10" s="158"/>
      <c r="G10" s="158"/>
      <c r="H10" s="158"/>
      <c r="I10" s="158"/>
      <c r="J10" s="90"/>
      <c r="K10" s="159" t="str">
        <f>IF(Source!AK15 &lt;&gt; "", Source!AK15, "")</f>
        <v/>
      </c>
      <c r="L10" s="160"/>
      <c r="M10" s="161"/>
    </row>
    <row r="11" spans="1:13" ht="14.25" customHeight="1" x14ac:dyDescent="0.2">
      <c r="A11" s="156" t="s">
        <v>1107</v>
      </c>
      <c r="B11" s="156"/>
      <c r="C11" s="157" t="str">
        <f>IF(Source!AX12&lt;&gt; "", Source!AX12, IF(Source!AJ12 &lt;&gt; "", Source!AJ12, ""))</f>
        <v/>
      </c>
      <c r="D11" s="157"/>
      <c r="E11" s="157"/>
      <c r="F11" s="157"/>
      <c r="G11" s="157"/>
      <c r="H11" s="157"/>
      <c r="I11" s="157"/>
      <c r="J11" s="91" t="s">
        <v>1105</v>
      </c>
      <c r="K11" s="162"/>
      <c r="L11" s="163"/>
      <c r="M11" s="164"/>
    </row>
    <row r="12" spans="1:13" ht="12.75" customHeight="1" x14ac:dyDescent="0.2">
      <c r="A12" s="24"/>
      <c r="B12" s="24"/>
      <c r="C12" s="158" t="s">
        <v>1106</v>
      </c>
      <c r="D12" s="158"/>
      <c r="E12" s="158"/>
      <c r="F12" s="158"/>
      <c r="G12" s="158"/>
      <c r="H12" s="158"/>
      <c r="I12" s="158"/>
      <c r="J12" s="90"/>
      <c r="K12" s="159" t="str">
        <f>IF(Source!AO15 &lt;&gt; "", Source!AO15, "")</f>
        <v/>
      </c>
      <c r="L12" s="160"/>
      <c r="M12" s="161"/>
    </row>
    <row r="13" spans="1:13" ht="14.25" customHeight="1" x14ac:dyDescent="0.2">
      <c r="A13" s="156" t="s">
        <v>1108</v>
      </c>
      <c r="B13" s="156"/>
      <c r="C13" s="157" t="str">
        <f>IF(Source!AY12&lt;&gt; "", Source!AY12, IF(Source!AN12 &lt;&gt; "", Source!AN12, ""))</f>
        <v/>
      </c>
      <c r="D13" s="157"/>
      <c r="E13" s="157"/>
      <c r="F13" s="157"/>
      <c r="G13" s="157"/>
      <c r="H13" s="157"/>
      <c r="I13" s="157"/>
      <c r="J13" s="91" t="s">
        <v>1105</v>
      </c>
      <c r="K13" s="162"/>
      <c r="L13" s="163"/>
      <c r="M13" s="164"/>
    </row>
    <row r="14" spans="1:13" ht="12.75" customHeight="1" x14ac:dyDescent="0.2">
      <c r="A14" s="24"/>
      <c r="B14" s="24"/>
      <c r="C14" s="158" t="s">
        <v>1106</v>
      </c>
      <c r="D14" s="158"/>
      <c r="E14" s="158"/>
      <c r="F14" s="158"/>
      <c r="G14" s="158"/>
      <c r="H14" s="158"/>
      <c r="I14" s="158"/>
      <c r="J14" s="90"/>
      <c r="K14" s="159" t="str">
        <f>IF(Source!CO15 &lt;&gt; "", Source!CO15, "")</f>
        <v/>
      </c>
      <c r="L14" s="160"/>
      <c r="M14" s="161"/>
    </row>
    <row r="15" spans="1:13" ht="14.25" customHeight="1" x14ac:dyDescent="0.2">
      <c r="A15" s="156" t="s">
        <v>1109</v>
      </c>
      <c r="B15" s="156"/>
      <c r="C15" s="157" t="s">
        <v>5</v>
      </c>
      <c r="D15" s="157"/>
      <c r="E15" s="157"/>
      <c r="F15" s="157"/>
      <c r="G15" s="157"/>
      <c r="H15" s="157"/>
      <c r="I15" s="157"/>
      <c r="J15" s="92"/>
      <c r="K15" s="162"/>
      <c r="L15" s="163"/>
      <c r="M15" s="164"/>
    </row>
    <row r="16" spans="1:13" ht="12.75" customHeight="1" x14ac:dyDescent="0.2">
      <c r="A16" s="24"/>
      <c r="B16" s="24"/>
      <c r="C16" s="158" t="s">
        <v>1110</v>
      </c>
      <c r="D16" s="158"/>
      <c r="E16" s="158"/>
      <c r="F16" s="158"/>
      <c r="G16" s="158"/>
      <c r="H16" s="158"/>
      <c r="I16" s="158"/>
      <c r="J16" s="90"/>
      <c r="K16" s="159" t="str">
        <f>IF(Source!CP15 &lt;&gt; "", Source!CP15, "")</f>
        <v/>
      </c>
      <c r="L16" s="160"/>
      <c r="M16" s="161"/>
    </row>
    <row r="17" spans="1:13" ht="14.25" customHeight="1" x14ac:dyDescent="0.2">
      <c r="A17" s="156" t="s">
        <v>1111</v>
      </c>
      <c r="B17" s="156"/>
      <c r="C17" s="157" t="str">
        <f>IF(Source!G12&lt;&gt;"Новый объект", Source!G12, "")</f>
        <v>5. ВЛ-10 кВ № 11 ПС Старожилово (оп. 22-23) за ЛР-477_Россети_И16</v>
      </c>
      <c r="D17" s="157"/>
      <c r="E17" s="157"/>
      <c r="F17" s="157"/>
      <c r="G17" s="157"/>
      <c r="H17" s="157"/>
      <c r="I17" s="157"/>
      <c r="J17" s="92"/>
      <c r="K17" s="162"/>
      <c r="L17" s="163"/>
      <c r="M17" s="164"/>
    </row>
    <row r="18" spans="1:13" ht="12.75" customHeight="1" x14ac:dyDescent="0.2">
      <c r="A18" s="24"/>
      <c r="B18" s="24"/>
      <c r="C18" s="158" t="s">
        <v>1112</v>
      </c>
      <c r="D18" s="158"/>
      <c r="E18" s="158"/>
      <c r="F18" s="158"/>
      <c r="G18" s="158"/>
      <c r="H18" s="158"/>
      <c r="I18" s="158"/>
      <c r="J18" s="24"/>
      <c r="K18" s="94"/>
      <c r="L18" s="94"/>
      <c r="M18" s="94"/>
    </row>
    <row r="19" spans="1:13" ht="14.25" customHeight="1" x14ac:dyDescent="0.2">
      <c r="A19" s="24"/>
      <c r="B19" s="24"/>
      <c r="C19" s="24"/>
      <c r="D19" s="24"/>
      <c r="E19" s="24"/>
      <c r="F19" s="24"/>
      <c r="G19" s="24"/>
      <c r="H19" s="169" t="s">
        <v>1113</v>
      </c>
      <c r="I19" s="169"/>
      <c r="J19" s="170"/>
      <c r="K19" s="166" t="str">
        <f>IF(Source!CQ15 &lt;&gt; "", Source!CQ15, "")</f>
        <v/>
      </c>
      <c r="L19" s="167"/>
      <c r="M19" s="168"/>
    </row>
    <row r="20" spans="1:13" ht="14.25" customHeight="1" x14ac:dyDescent="0.2">
      <c r="A20" s="24"/>
      <c r="B20" s="24"/>
      <c r="C20" s="24"/>
      <c r="D20" s="24"/>
      <c r="E20" s="24"/>
      <c r="F20" s="24"/>
      <c r="G20" s="24"/>
      <c r="H20" s="171" t="s">
        <v>1114</v>
      </c>
      <c r="I20" s="172"/>
      <c r="J20" s="95" t="s">
        <v>1115</v>
      </c>
      <c r="K20" s="166" t="str">
        <f>IF(Source!CR15 &lt;&gt; "", Source!CR15, "")</f>
        <v/>
      </c>
      <c r="L20" s="167"/>
      <c r="M20" s="168"/>
    </row>
    <row r="21" spans="1:13" ht="14.25" customHeight="1" x14ac:dyDescent="0.2">
      <c r="A21" s="24"/>
      <c r="B21" s="24"/>
      <c r="C21" s="24"/>
      <c r="D21" s="24"/>
      <c r="E21" s="24"/>
      <c r="F21" s="24"/>
      <c r="G21" s="24"/>
      <c r="H21" s="24"/>
      <c r="I21" s="89"/>
      <c r="J21" s="95" t="s">
        <v>1116</v>
      </c>
      <c r="K21" s="173" t="str">
        <f>IF(Source!CS15 &lt;&gt; 0, Source!CS15, "")</f>
        <v/>
      </c>
      <c r="L21" s="174"/>
      <c r="M21" s="175"/>
    </row>
    <row r="22" spans="1:13" ht="14.25" customHeight="1" x14ac:dyDescent="0.2">
      <c r="A22" s="24"/>
      <c r="B22" s="24"/>
      <c r="C22" s="24"/>
      <c r="D22" s="24"/>
      <c r="E22" s="24"/>
      <c r="F22" s="24"/>
      <c r="G22" s="24"/>
      <c r="H22" s="24"/>
      <c r="I22" s="24"/>
      <c r="J22" s="96" t="s">
        <v>1117</v>
      </c>
      <c r="K22" s="166" t="str">
        <f>IF(Source!CT15 &lt;&gt; "", Source!CT15, "")</f>
        <v/>
      </c>
      <c r="L22" s="167"/>
      <c r="M22" s="168"/>
    </row>
    <row r="23" spans="1:13" ht="12.75" customHeight="1" x14ac:dyDescent="0.2">
      <c r="A23" s="24"/>
      <c r="B23" s="24"/>
      <c r="C23" s="24"/>
      <c r="D23" s="24"/>
      <c r="E23" s="24"/>
      <c r="F23" s="24"/>
      <c r="G23" s="97"/>
      <c r="H23" s="97"/>
      <c r="I23" s="97"/>
      <c r="J23" s="97"/>
      <c r="K23" s="93"/>
      <c r="L23" s="93"/>
      <c r="M23" s="93"/>
    </row>
    <row r="24" spans="1:13" ht="12.75" customHeight="1" x14ac:dyDescent="0.2">
      <c r="A24" s="24"/>
      <c r="B24" s="24"/>
      <c r="C24" s="24"/>
      <c r="D24" s="24"/>
      <c r="E24" s="24"/>
      <c r="F24" s="90"/>
      <c r="G24" s="176" t="s">
        <v>1118</v>
      </c>
      <c r="H24" s="130" t="s">
        <v>1119</v>
      </c>
      <c r="I24" s="179" t="s">
        <v>1120</v>
      </c>
      <c r="J24" s="180"/>
      <c r="K24" s="98"/>
      <c r="L24" s="24"/>
      <c r="M24" s="24"/>
    </row>
    <row r="25" spans="1:13" ht="12.75" customHeight="1" x14ac:dyDescent="0.2">
      <c r="A25" s="24"/>
      <c r="B25" s="24"/>
      <c r="C25" s="24"/>
      <c r="D25" s="24"/>
      <c r="E25" s="24"/>
      <c r="F25" s="92"/>
      <c r="G25" s="177"/>
      <c r="H25" s="178"/>
      <c r="I25" s="31" t="s">
        <v>1121</v>
      </c>
      <c r="J25" s="31" t="s">
        <v>1122</v>
      </c>
      <c r="K25" s="98"/>
      <c r="L25" s="24"/>
      <c r="M25" s="24"/>
    </row>
    <row r="26" spans="1:13" ht="12.75" customHeight="1" x14ac:dyDescent="0.2">
      <c r="A26" s="24"/>
      <c r="B26" s="24"/>
      <c r="C26" s="24"/>
      <c r="D26" s="24"/>
      <c r="E26" s="24"/>
      <c r="F26" s="89"/>
      <c r="G26" s="99" t="str">
        <f>IF(Source!CN15 &lt;&gt; "", Source!CN15, "")</f>
        <v/>
      </c>
      <c r="H26" s="100" t="str">
        <f>IF(Source!CX15 &lt;&gt; 0, Source!CX15, "")</f>
        <v/>
      </c>
      <c r="I26" s="100" t="str">
        <f>IF(Source!CV15 &lt;&gt; 0, Source!CV15, "")</f>
        <v/>
      </c>
      <c r="J26" s="100" t="str">
        <f>IF(Source!CW15 &lt;&gt; 0, Source!CW15, "")</f>
        <v/>
      </c>
      <c r="K26" s="98"/>
      <c r="L26" s="24"/>
      <c r="M26" s="24"/>
    </row>
    <row r="27" spans="1:13" ht="12.75" customHeight="1" x14ac:dyDescent="0.2">
      <c r="A27" s="24"/>
      <c r="B27" s="24"/>
      <c r="C27" s="24"/>
      <c r="D27" s="24"/>
      <c r="E27" s="24"/>
      <c r="F27" s="24"/>
      <c r="G27" s="93"/>
      <c r="H27" s="93"/>
      <c r="I27" s="93"/>
      <c r="J27" s="93"/>
      <c r="K27" s="24"/>
      <c r="L27" s="24"/>
      <c r="M27" s="24"/>
    </row>
    <row r="28" spans="1:13" ht="18" customHeight="1" x14ac:dyDescent="0.25">
      <c r="A28" s="184" t="s">
        <v>1123</v>
      </c>
      <c r="B28" s="184"/>
      <c r="C28" s="184"/>
      <c r="D28" s="184"/>
      <c r="E28" s="184"/>
      <c r="F28" s="184"/>
      <c r="G28" s="184"/>
      <c r="H28" s="184"/>
      <c r="I28" s="184"/>
      <c r="J28" s="184"/>
      <c r="K28" s="184"/>
      <c r="L28" s="184"/>
      <c r="M28" s="184"/>
    </row>
    <row r="29" spans="1:13" ht="18" customHeight="1" x14ac:dyDescent="0.25">
      <c r="A29" s="184" t="s">
        <v>1124</v>
      </c>
      <c r="B29" s="184"/>
      <c r="C29" s="184"/>
      <c r="D29" s="184"/>
      <c r="E29" s="184"/>
      <c r="F29" s="184"/>
      <c r="G29" s="184"/>
      <c r="H29" s="184"/>
      <c r="I29" s="184"/>
      <c r="J29" s="184"/>
      <c r="K29" s="184"/>
      <c r="L29" s="184"/>
      <c r="M29" s="184"/>
    </row>
    <row r="30" spans="1:13" ht="12.75" customHeight="1" x14ac:dyDescent="0.2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</row>
    <row r="31" spans="1:13" ht="14.25" customHeight="1" x14ac:dyDescent="0.2">
      <c r="A31" s="185" t="s">
        <v>996</v>
      </c>
      <c r="B31" s="185"/>
      <c r="C31" s="185"/>
      <c r="D31" s="185"/>
      <c r="E31" s="185"/>
      <c r="F31" s="185"/>
      <c r="G31" s="185"/>
      <c r="H31" s="185"/>
      <c r="I31" s="185"/>
      <c r="J31" s="185"/>
      <c r="K31" s="185"/>
      <c r="L31" s="185"/>
      <c r="M31" s="185"/>
    </row>
    <row r="32" spans="1:13" ht="12.75" customHeight="1" x14ac:dyDescent="0.2">
      <c r="A32" s="179" t="s">
        <v>980</v>
      </c>
      <c r="B32" s="186"/>
      <c r="C32" s="176" t="s">
        <v>981</v>
      </c>
      <c r="D32" s="130" t="s">
        <v>982</v>
      </c>
      <c r="E32" s="130" t="s">
        <v>983</v>
      </c>
      <c r="F32" s="133" t="s">
        <v>984</v>
      </c>
      <c r="G32" s="134"/>
      <c r="H32" s="135"/>
      <c r="I32" s="133" t="s">
        <v>985</v>
      </c>
      <c r="J32" s="134"/>
      <c r="K32" s="134"/>
      <c r="L32" s="134"/>
      <c r="M32" s="135"/>
    </row>
    <row r="33" spans="1:13" ht="12.75" customHeight="1" x14ac:dyDescent="0.2">
      <c r="A33" s="130" t="s">
        <v>980</v>
      </c>
      <c r="B33" s="181" t="s">
        <v>1125</v>
      </c>
      <c r="C33" s="187"/>
      <c r="D33" s="131"/>
      <c r="E33" s="131"/>
      <c r="F33" s="136"/>
      <c r="G33" s="137"/>
      <c r="H33" s="138"/>
      <c r="I33" s="189"/>
      <c r="J33" s="137"/>
      <c r="K33" s="137"/>
      <c r="L33" s="137"/>
      <c r="M33" s="138"/>
    </row>
    <row r="34" spans="1:13" ht="12.75" customHeight="1" x14ac:dyDescent="0.2">
      <c r="A34" s="131"/>
      <c r="B34" s="182"/>
      <c r="C34" s="187"/>
      <c r="D34" s="131"/>
      <c r="E34" s="131"/>
      <c r="F34" s="136"/>
      <c r="G34" s="137"/>
      <c r="H34" s="138"/>
      <c r="I34" s="189"/>
      <c r="J34" s="137"/>
      <c r="K34" s="137"/>
      <c r="L34" s="137"/>
      <c r="M34" s="138"/>
    </row>
    <row r="35" spans="1:13" ht="12.75" customHeight="1" x14ac:dyDescent="0.2">
      <c r="A35" s="131"/>
      <c r="B35" s="182"/>
      <c r="C35" s="187"/>
      <c r="D35" s="131"/>
      <c r="E35" s="131"/>
      <c r="F35" s="139"/>
      <c r="G35" s="140"/>
      <c r="H35" s="141"/>
      <c r="I35" s="190"/>
      <c r="J35" s="140"/>
      <c r="K35" s="140"/>
      <c r="L35" s="140"/>
      <c r="M35" s="141"/>
    </row>
    <row r="36" spans="1:13" ht="51" customHeight="1" x14ac:dyDescent="0.2">
      <c r="A36" s="132"/>
      <c r="B36" s="183"/>
      <c r="C36" s="188"/>
      <c r="D36" s="132"/>
      <c r="E36" s="132"/>
      <c r="F36" s="31" t="s">
        <v>986</v>
      </c>
      <c r="G36" s="31" t="s">
        <v>987</v>
      </c>
      <c r="H36" s="32" t="s">
        <v>988</v>
      </c>
      <c r="I36" s="31" t="s">
        <v>989</v>
      </c>
      <c r="J36" s="31" t="s">
        <v>990</v>
      </c>
      <c r="K36" s="31" t="s">
        <v>991</v>
      </c>
      <c r="L36" s="31" t="s">
        <v>987</v>
      </c>
      <c r="M36" s="31" t="s">
        <v>992</v>
      </c>
    </row>
    <row r="37" spans="1:13" ht="12.75" customHeight="1" x14ac:dyDescent="0.2">
      <c r="A37" s="101">
        <v>1</v>
      </c>
      <c r="B37" s="101">
        <v>2</v>
      </c>
      <c r="C37" s="101">
        <v>3</v>
      </c>
      <c r="D37" s="101">
        <v>4</v>
      </c>
      <c r="E37" s="101">
        <v>5</v>
      </c>
      <c r="F37" s="101">
        <v>6</v>
      </c>
      <c r="G37" s="101">
        <v>7</v>
      </c>
      <c r="H37" s="101">
        <v>8</v>
      </c>
      <c r="I37" s="101">
        <v>9</v>
      </c>
      <c r="J37" s="101">
        <v>10</v>
      </c>
      <c r="K37" s="101">
        <v>11</v>
      </c>
      <c r="L37" s="101">
        <v>12</v>
      </c>
      <c r="M37" s="101">
        <v>13</v>
      </c>
    </row>
    <row r="39" spans="1:13" ht="16.5" x14ac:dyDescent="0.2">
      <c r="A39" s="126" t="s">
        <v>1131</v>
      </c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</row>
    <row r="40" spans="1:13" ht="54" x14ac:dyDescent="0.2">
      <c r="A40" s="38" t="s">
        <v>18</v>
      </c>
      <c r="B40" s="38" t="s">
        <v>18</v>
      </c>
      <c r="C40" s="40" t="s">
        <v>1089</v>
      </c>
      <c r="D40" s="40" t="s">
        <v>1090</v>
      </c>
      <c r="E40" s="41" t="str">
        <f>Source!H413</f>
        <v>измерение</v>
      </c>
      <c r="F40" s="43">
        <f>Source!K413</f>
        <v>4</v>
      </c>
      <c r="G40" s="43"/>
      <c r="H40" s="43">
        <f>Source!I413</f>
        <v>4</v>
      </c>
      <c r="I40" s="45"/>
      <c r="J40" s="44"/>
      <c r="K40" s="45"/>
      <c r="L40" s="44"/>
      <c r="M40" s="45"/>
    </row>
    <row r="41" spans="1:13" ht="38.25" x14ac:dyDescent="0.2">
      <c r="C41" s="46" t="str">
        <f>Source!EO413</f>
        <v>Поправка: Мет.421/пр 04.08.20 Пр.8. п. 1</v>
      </c>
      <c r="D41" s="46" t="str">
        <f>Source!CN413</f>
        <v>Поправка: Мет.421/пр 04.08.20 Пр.8. п. 1   Наименование: Выполнение пусконаладочных работ "вхолостую".</v>
      </c>
    </row>
    <row r="42" spans="1:13" ht="15" x14ac:dyDescent="0.2">
      <c r="A42" s="39"/>
      <c r="B42" s="39"/>
      <c r="C42" s="43">
        <v>1</v>
      </c>
      <c r="D42" s="39" t="s">
        <v>1000</v>
      </c>
      <c r="E42" s="41" t="s">
        <v>781</v>
      </c>
      <c r="F42" s="48"/>
      <c r="G42" s="43"/>
      <c r="H42" s="48">
        <f>Source!U413</f>
        <v>3.2</v>
      </c>
      <c r="I42" s="43"/>
      <c r="J42" s="43"/>
      <c r="K42" s="43"/>
      <c r="L42" s="43"/>
      <c r="M42" s="49">
        <f>SUM(M43:M44)-SUMIF(CE43:CE44, 1, M43:M44)</f>
        <v>2760.56</v>
      </c>
    </row>
    <row r="43" spans="1:13" ht="14.25" x14ac:dyDescent="0.2">
      <c r="A43" s="40"/>
      <c r="B43" s="40"/>
      <c r="C43" s="40" t="s">
        <v>928</v>
      </c>
      <c r="D43" s="40" t="s">
        <v>929</v>
      </c>
      <c r="E43" s="41" t="s">
        <v>870</v>
      </c>
      <c r="F43" s="43">
        <v>0.5</v>
      </c>
      <c r="G43" s="43">
        <f>ROUND(0.8,7)</f>
        <v>0.8</v>
      </c>
      <c r="H43" s="43">
        <f>SmtRes!CX412</f>
        <v>1.6</v>
      </c>
      <c r="I43" s="45"/>
      <c r="J43" s="44"/>
      <c r="K43" s="45">
        <f>SmtRes!CZ412</f>
        <v>872.37</v>
      </c>
      <c r="L43" s="44"/>
      <c r="M43" s="45">
        <f>SmtRes!DI412</f>
        <v>1395.79</v>
      </c>
    </row>
    <row r="44" spans="1:13" ht="14.25" x14ac:dyDescent="0.2">
      <c r="A44" s="40"/>
      <c r="B44" s="40"/>
      <c r="C44" s="40" t="s">
        <v>930</v>
      </c>
      <c r="D44" s="50" t="s">
        <v>931</v>
      </c>
      <c r="E44" s="51" t="s">
        <v>870</v>
      </c>
      <c r="F44" s="52">
        <v>0.5</v>
      </c>
      <c r="G44" s="52">
        <f>ROUND(0.8,7)</f>
        <v>0.8</v>
      </c>
      <c r="H44" s="52">
        <f>SmtRes!CX413</f>
        <v>1.6</v>
      </c>
      <c r="I44" s="53"/>
      <c r="J44" s="54"/>
      <c r="K44" s="53">
        <f>SmtRes!CZ413</f>
        <v>852.98</v>
      </c>
      <c r="L44" s="54"/>
      <c r="M44" s="53">
        <f>SmtRes!DI413</f>
        <v>1364.77</v>
      </c>
    </row>
    <row r="45" spans="1:13" ht="15" x14ac:dyDescent="0.2">
      <c r="A45" s="40"/>
      <c r="B45" s="40"/>
      <c r="C45" s="40"/>
      <c r="D45" s="57" t="s">
        <v>1004</v>
      </c>
      <c r="E45" s="41"/>
      <c r="F45" s="43"/>
      <c r="G45" s="43"/>
      <c r="H45" s="43"/>
      <c r="I45" s="45"/>
      <c r="J45" s="44"/>
      <c r="K45" s="45"/>
      <c r="L45" s="44"/>
      <c r="M45" s="45">
        <f>M42</f>
        <v>2760.56</v>
      </c>
    </row>
    <row r="46" spans="1:13" ht="14.25" x14ac:dyDescent="0.2">
      <c r="A46" s="40"/>
      <c r="B46" s="40"/>
      <c r="C46" s="40"/>
      <c r="D46" s="40" t="s">
        <v>1005</v>
      </c>
      <c r="E46" s="41"/>
      <c r="F46" s="43"/>
      <c r="G46" s="43"/>
      <c r="H46" s="43"/>
      <c r="I46" s="45"/>
      <c r="J46" s="44"/>
      <c r="K46" s="45"/>
      <c r="L46" s="44"/>
      <c r="M46" s="45">
        <f>SUM(AR40:AR49)+SUM(AS40:AS49)+SUM(AT40:AT49)+SUM(AU40:AU49)+SUM(AV40:AV49)</f>
        <v>2760.56</v>
      </c>
    </row>
    <row r="47" spans="1:13" ht="14.25" x14ac:dyDescent="0.2">
      <c r="A47" s="40"/>
      <c r="B47" s="40"/>
      <c r="C47" s="40" t="s">
        <v>679</v>
      </c>
      <c r="D47" s="40" t="s">
        <v>1091</v>
      </c>
      <c r="E47" s="41" t="s">
        <v>57</v>
      </c>
      <c r="F47" s="43">
        <f>Source!BZ413</f>
        <v>74</v>
      </c>
      <c r="G47" s="43"/>
      <c r="H47" s="43">
        <f>Source!AT413</f>
        <v>74</v>
      </c>
      <c r="I47" s="45"/>
      <c r="J47" s="44"/>
      <c r="K47" s="45"/>
      <c r="L47" s="44"/>
      <c r="M47" s="45">
        <f>SUM(AZ40:AZ49)</f>
        <v>2042.81</v>
      </c>
    </row>
    <row r="48" spans="1:13" ht="14.25" x14ac:dyDescent="0.2">
      <c r="A48" s="50"/>
      <c r="B48" s="50"/>
      <c r="C48" s="50" t="s">
        <v>680</v>
      </c>
      <c r="D48" s="50" t="s">
        <v>1092</v>
      </c>
      <c r="E48" s="51" t="s">
        <v>57</v>
      </c>
      <c r="F48" s="52">
        <f>Source!CA413</f>
        <v>36</v>
      </c>
      <c r="G48" s="52"/>
      <c r="H48" s="52">
        <f>Source!AU413</f>
        <v>36</v>
      </c>
      <c r="I48" s="53"/>
      <c r="J48" s="54"/>
      <c r="K48" s="53"/>
      <c r="L48" s="54"/>
      <c r="M48" s="53">
        <f>SUM(BA40:BA49)</f>
        <v>993.8</v>
      </c>
    </row>
    <row r="49" spans="1:82" ht="15" x14ac:dyDescent="0.2">
      <c r="D49" s="128" t="s">
        <v>1008</v>
      </c>
      <c r="E49" s="128"/>
      <c r="F49" s="128"/>
      <c r="G49" s="128"/>
      <c r="H49" s="128"/>
      <c r="I49" s="128"/>
      <c r="J49" s="129">
        <f>IF(F40&lt;&gt;0,L49/F40, 0)</f>
        <v>1449.2925</v>
      </c>
      <c r="K49" s="129"/>
      <c r="L49" s="129">
        <f>M42+M47+M48</f>
        <v>5797.17</v>
      </c>
      <c r="M49" s="129"/>
      <c r="AD49">
        <f>ROUND((Source!AT413/100)*((ROUND(SUMIF(SmtRes!AQ412:'SmtRes'!AQ413,"=1",SmtRes!AD412:'SmtRes'!AD413)*Source!I413, 2)+ROUND(SUMIF(SmtRes!AQ412:'SmtRes'!AQ413,"=1",SmtRes!AC412:'SmtRes'!AC413)*Source!I413, 2))), 2)</f>
        <v>5107.04</v>
      </c>
      <c r="AE49">
        <f>ROUND((Source!AU413/100)*((ROUND(SUMIF(SmtRes!AQ412:'SmtRes'!AQ413,"=1",SmtRes!AD412:'SmtRes'!AD413)*Source!I413, 2)+ROUND(SUMIF(SmtRes!AQ412:'SmtRes'!AQ413,"=1",SmtRes!AC412:'SmtRes'!AC413)*Source!I413, 2))), 2)</f>
        <v>2484.5</v>
      </c>
      <c r="AN49" s="55">
        <f>M42+M47+M48</f>
        <v>5797.17</v>
      </c>
      <c r="AO49">
        <f>0</f>
        <v>0</v>
      </c>
      <c r="AQ49" t="s">
        <v>1009</v>
      </c>
      <c r="AR49" s="55">
        <f>M42</f>
        <v>2760.56</v>
      </c>
      <c r="AT49">
        <f>0</f>
        <v>0</v>
      </c>
      <c r="AV49" t="s">
        <v>1009</v>
      </c>
      <c r="AW49">
        <f>0</f>
        <v>0</v>
      </c>
      <c r="AZ49">
        <f>Source!X413</f>
        <v>2042.81</v>
      </c>
      <c r="BA49">
        <f>Source!Y413</f>
        <v>993.8</v>
      </c>
      <c r="BR49" s="55">
        <f>L49</f>
        <v>5797.17</v>
      </c>
      <c r="BU49">
        <f>ROUND(L49*80/100, 2)</f>
        <v>4637.74</v>
      </c>
      <c r="BV49" s="55">
        <f>L49-BU49</f>
        <v>1159.4300000000003</v>
      </c>
      <c r="CB49">
        <f>Source!BM413</f>
        <v>200001</v>
      </c>
      <c r="CC49" t="str">
        <f>Source!E413</f>
        <v>1</v>
      </c>
      <c r="CD49">
        <v>4</v>
      </c>
    </row>
    <row r="50" spans="1:82" ht="54" x14ac:dyDescent="0.2">
      <c r="A50" s="38" t="s">
        <v>28</v>
      </c>
      <c r="B50" s="38" t="s">
        <v>28</v>
      </c>
      <c r="C50" s="40" t="s">
        <v>1093</v>
      </c>
      <c r="D50" s="40" t="s">
        <v>1094</v>
      </c>
      <c r="E50" s="41" t="str">
        <f>Source!H414</f>
        <v>измерение</v>
      </c>
      <c r="F50" s="43">
        <f>Source!K414</f>
        <v>2</v>
      </c>
      <c r="G50" s="43"/>
      <c r="H50" s="43">
        <f>Source!I414</f>
        <v>2</v>
      </c>
      <c r="I50" s="45"/>
      <c r="J50" s="44"/>
      <c r="K50" s="45"/>
      <c r="L50" s="44"/>
      <c r="M50" s="45"/>
    </row>
    <row r="51" spans="1:82" ht="38.25" x14ac:dyDescent="0.2">
      <c r="C51" s="46" t="str">
        <f>Source!EO414</f>
        <v>Поправка: Мет.421/пр 04.08.20 Пр.8. п. 1</v>
      </c>
      <c r="D51" s="46" t="str">
        <f>Source!CN414</f>
        <v>Поправка: Мет.421/пр 04.08.20 Пр.8. п. 1   Наименование: Выполнение пусконаладочных работ "вхолостую".</v>
      </c>
    </row>
    <row r="52" spans="1:82" ht="15" x14ac:dyDescent="0.2">
      <c r="A52" s="39"/>
      <c r="B52" s="39"/>
      <c r="C52" s="43">
        <v>1</v>
      </c>
      <c r="D52" s="39" t="s">
        <v>1000</v>
      </c>
      <c r="E52" s="41" t="s">
        <v>781</v>
      </c>
      <c r="F52" s="48"/>
      <c r="G52" s="43"/>
      <c r="H52" s="48">
        <f>Source!U414</f>
        <v>2.5920000000000001</v>
      </c>
      <c r="I52" s="43"/>
      <c r="J52" s="43"/>
      <c r="K52" s="43"/>
      <c r="L52" s="43"/>
      <c r="M52" s="49">
        <f>SUM(M53:M54)-SUMIF(CE53:CE54, 1, M53:M54)</f>
        <v>2236.0500000000002</v>
      </c>
    </row>
    <row r="53" spans="1:82" ht="14.25" x14ac:dyDescent="0.2">
      <c r="A53" s="40"/>
      <c r="B53" s="40"/>
      <c r="C53" s="40" t="s">
        <v>928</v>
      </c>
      <c r="D53" s="40" t="s">
        <v>929</v>
      </c>
      <c r="E53" s="41" t="s">
        <v>870</v>
      </c>
      <c r="F53" s="43">
        <v>0.81</v>
      </c>
      <c r="G53" s="43">
        <f>ROUND(0.8,7)</f>
        <v>0.8</v>
      </c>
      <c r="H53" s="43">
        <f>SmtRes!CX414</f>
        <v>1.296</v>
      </c>
      <c r="I53" s="45"/>
      <c r="J53" s="44"/>
      <c r="K53" s="45">
        <f>SmtRes!CZ414</f>
        <v>872.37</v>
      </c>
      <c r="L53" s="44"/>
      <c r="M53" s="45">
        <f>SmtRes!DI414</f>
        <v>1130.5899999999999</v>
      </c>
    </row>
    <row r="54" spans="1:82" ht="14.25" x14ac:dyDescent="0.2">
      <c r="A54" s="40"/>
      <c r="B54" s="40"/>
      <c r="C54" s="40" t="s">
        <v>930</v>
      </c>
      <c r="D54" s="50" t="s">
        <v>931</v>
      </c>
      <c r="E54" s="51" t="s">
        <v>870</v>
      </c>
      <c r="F54" s="52">
        <v>0.81</v>
      </c>
      <c r="G54" s="52">
        <f>ROUND(0.8,7)</f>
        <v>0.8</v>
      </c>
      <c r="H54" s="52">
        <f>SmtRes!CX415</f>
        <v>1.296</v>
      </c>
      <c r="I54" s="53"/>
      <c r="J54" s="54"/>
      <c r="K54" s="53">
        <f>SmtRes!CZ415</f>
        <v>852.98</v>
      </c>
      <c r="L54" s="54"/>
      <c r="M54" s="53">
        <f>SmtRes!DI415</f>
        <v>1105.46</v>
      </c>
    </row>
    <row r="55" spans="1:82" ht="15" x14ac:dyDescent="0.2">
      <c r="A55" s="40"/>
      <c r="B55" s="40"/>
      <c r="C55" s="40"/>
      <c r="D55" s="57" t="s">
        <v>1004</v>
      </c>
      <c r="E55" s="41"/>
      <c r="F55" s="43"/>
      <c r="G55" s="43"/>
      <c r="H55" s="43"/>
      <c r="I55" s="45"/>
      <c r="J55" s="44"/>
      <c r="K55" s="45"/>
      <c r="L55" s="44"/>
      <c r="M55" s="45">
        <f>M52</f>
        <v>2236.0500000000002</v>
      </c>
    </row>
    <row r="56" spans="1:82" ht="14.25" x14ac:dyDescent="0.2">
      <c r="A56" s="40"/>
      <c r="B56" s="40"/>
      <c r="C56" s="40"/>
      <c r="D56" s="40" t="s">
        <v>1005</v>
      </c>
      <c r="E56" s="41"/>
      <c r="F56" s="43"/>
      <c r="G56" s="43"/>
      <c r="H56" s="43"/>
      <c r="I56" s="45"/>
      <c r="J56" s="44"/>
      <c r="K56" s="45"/>
      <c r="L56" s="44"/>
      <c r="M56" s="45">
        <f>SUM(AR50:AR59)+SUM(AS50:AS59)+SUM(AT50:AT59)+SUM(AU50:AU59)+SUM(AV50:AV59)</f>
        <v>2236.0500000000002</v>
      </c>
    </row>
    <row r="57" spans="1:82" ht="14.25" x14ac:dyDescent="0.2">
      <c r="A57" s="40"/>
      <c r="B57" s="40"/>
      <c r="C57" s="40" t="s">
        <v>679</v>
      </c>
      <c r="D57" s="40" t="s">
        <v>1091</v>
      </c>
      <c r="E57" s="41" t="s">
        <v>57</v>
      </c>
      <c r="F57" s="43">
        <f>Source!BZ414</f>
        <v>74</v>
      </c>
      <c r="G57" s="43"/>
      <c r="H57" s="43">
        <f>Source!AT414</f>
        <v>74</v>
      </c>
      <c r="I57" s="45"/>
      <c r="J57" s="44"/>
      <c r="K57" s="45"/>
      <c r="L57" s="44"/>
      <c r="M57" s="45">
        <f>SUM(AZ50:AZ59)</f>
        <v>1654.68</v>
      </c>
    </row>
    <row r="58" spans="1:82" ht="14.25" x14ac:dyDescent="0.2">
      <c r="A58" s="50"/>
      <c r="B58" s="50"/>
      <c r="C58" s="50" t="s">
        <v>680</v>
      </c>
      <c r="D58" s="50" t="s">
        <v>1092</v>
      </c>
      <c r="E58" s="51" t="s">
        <v>57</v>
      </c>
      <c r="F58" s="52">
        <f>Source!CA414</f>
        <v>36</v>
      </c>
      <c r="G58" s="52"/>
      <c r="H58" s="52">
        <f>Source!AU414</f>
        <v>36</v>
      </c>
      <c r="I58" s="53"/>
      <c r="J58" s="54"/>
      <c r="K58" s="53"/>
      <c r="L58" s="54"/>
      <c r="M58" s="53">
        <f>SUM(BA50:BA59)</f>
        <v>804.98</v>
      </c>
    </row>
    <row r="59" spans="1:82" ht="15" x14ac:dyDescent="0.2">
      <c r="D59" s="128" t="s">
        <v>1008</v>
      </c>
      <c r="E59" s="128"/>
      <c r="F59" s="128"/>
      <c r="G59" s="128"/>
      <c r="H59" s="128"/>
      <c r="I59" s="128"/>
      <c r="J59" s="129">
        <f>IF(F50&lt;&gt;0,L59/F50, 0)</f>
        <v>2347.8550000000005</v>
      </c>
      <c r="K59" s="129"/>
      <c r="L59" s="129">
        <f>M52+M57+M58</f>
        <v>4695.7100000000009</v>
      </c>
      <c r="M59" s="129"/>
      <c r="AD59">
        <f>ROUND((Source!AT414/100)*((ROUND(SUMIF(SmtRes!AQ414:'SmtRes'!AQ415,"=1",SmtRes!AD414:'SmtRes'!AD415)*Source!I414, 2)+ROUND(SUMIF(SmtRes!AQ414:'SmtRes'!AQ415,"=1",SmtRes!AC414:'SmtRes'!AC415)*Source!I414, 2))), 2)</f>
        <v>2553.52</v>
      </c>
      <c r="AE59">
        <f>ROUND((Source!AU414/100)*((ROUND(SUMIF(SmtRes!AQ414:'SmtRes'!AQ415,"=1",SmtRes!AD414:'SmtRes'!AD415)*Source!I414, 2)+ROUND(SUMIF(SmtRes!AQ414:'SmtRes'!AQ415,"=1",SmtRes!AC414:'SmtRes'!AC415)*Source!I414, 2))), 2)</f>
        <v>1242.25</v>
      </c>
      <c r="AN59" s="55">
        <f>M52+M57+M58</f>
        <v>4695.7100000000009</v>
      </c>
      <c r="AO59">
        <f>0</f>
        <v>0</v>
      </c>
      <c r="AQ59" t="s">
        <v>1009</v>
      </c>
      <c r="AR59" s="55">
        <f>M52</f>
        <v>2236.0500000000002</v>
      </c>
      <c r="AT59">
        <f>0</f>
        <v>0</v>
      </c>
      <c r="AV59" t="s">
        <v>1009</v>
      </c>
      <c r="AW59">
        <f>0</f>
        <v>0</v>
      </c>
      <c r="AZ59">
        <f>Source!X414</f>
        <v>1654.68</v>
      </c>
      <c r="BA59">
        <f>Source!Y414</f>
        <v>804.98</v>
      </c>
      <c r="BR59" s="55">
        <f>L59</f>
        <v>4695.7100000000009</v>
      </c>
      <c r="BU59">
        <f>ROUND(L59*80/100, 2)</f>
        <v>3756.57</v>
      </c>
      <c r="BV59" s="55">
        <f>L59-BU59</f>
        <v>939.14000000000078</v>
      </c>
      <c r="CB59">
        <f>Source!BM414</f>
        <v>200001</v>
      </c>
      <c r="CC59" t="str">
        <f>Source!E414</f>
        <v>2</v>
      </c>
      <c r="CD59">
        <v>4</v>
      </c>
    </row>
    <row r="60" spans="1:82" ht="68.25" x14ac:dyDescent="0.2">
      <c r="A60" s="38" t="s">
        <v>41</v>
      </c>
      <c r="B60" s="38" t="s">
        <v>41</v>
      </c>
      <c r="C60" s="40" t="s">
        <v>1095</v>
      </c>
      <c r="D60" s="40" t="s">
        <v>1096</v>
      </c>
      <c r="E60" s="41" t="str">
        <f>Source!H415</f>
        <v>100 измерений</v>
      </c>
      <c r="F60" s="43">
        <f>Source!K415</f>
        <v>0.06</v>
      </c>
      <c r="G60" s="43"/>
      <c r="H60" s="43">
        <f>Source!I415</f>
        <v>0.06</v>
      </c>
      <c r="I60" s="45"/>
      <c r="J60" s="44"/>
      <c r="K60" s="45"/>
      <c r="L60" s="44"/>
      <c r="M60" s="45"/>
    </row>
    <row r="61" spans="1:82" ht="38.25" x14ac:dyDescent="0.2">
      <c r="C61" s="46" t="str">
        <f>Source!EO415</f>
        <v>Поправка: Мет.421/пр 04.08.20 Пр.8. п. 1</v>
      </c>
      <c r="D61" s="46" t="str">
        <f>Source!CN415</f>
        <v>Поправка: Мет.421/пр 04.08.20 Пр.8. п. 1   Наименование: Выполнение пусконаладочных работ "вхолостую".</v>
      </c>
    </row>
    <row r="62" spans="1:82" x14ac:dyDescent="0.2">
      <c r="D62" s="59" t="str">
        <f>"Объем: "&amp;Source!I415&amp;"=(2*"&amp;"3)/"&amp;"100"</f>
        <v>Объем: 0,06=(2*3)/100</v>
      </c>
    </row>
    <row r="63" spans="1:82" ht="15" x14ac:dyDescent="0.2">
      <c r="A63" s="39"/>
      <c r="B63" s="39"/>
      <c r="C63" s="43">
        <v>1</v>
      </c>
      <c r="D63" s="39" t="s">
        <v>1000</v>
      </c>
      <c r="E63" s="41" t="s">
        <v>781</v>
      </c>
      <c r="F63" s="48"/>
      <c r="G63" s="43"/>
      <c r="H63" s="48">
        <f>Source!U415</f>
        <v>0.62207999999999997</v>
      </c>
      <c r="I63" s="43"/>
      <c r="J63" s="43"/>
      <c r="K63" s="43"/>
      <c r="L63" s="43"/>
      <c r="M63" s="49">
        <f>SUM(M64:M65)-SUMIF(CE64:CE65, 1, M64:M65)</f>
        <v>536.65</v>
      </c>
    </row>
    <row r="64" spans="1:82" ht="14.25" x14ac:dyDescent="0.2">
      <c r="A64" s="40"/>
      <c r="B64" s="40"/>
      <c r="C64" s="40" t="s">
        <v>928</v>
      </c>
      <c r="D64" s="40" t="s">
        <v>929</v>
      </c>
      <c r="E64" s="41" t="s">
        <v>870</v>
      </c>
      <c r="F64" s="43">
        <v>6.48</v>
      </c>
      <c r="G64" s="43">
        <f>ROUND(0.8,7)</f>
        <v>0.8</v>
      </c>
      <c r="H64" s="43">
        <f>SmtRes!CX416</f>
        <v>0.31103999999999998</v>
      </c>
      <c r="I64" s="45"/>
      <c r="J64" s="44"/>
      <c r="K64" s="45">
        <f>SmtRes!CZ416</f>
        <v>872.37</v>
      </c>
      <c r="L64" s="44"/>
      <c r="M64" s="45">
        <f>SmtRes!DI416</f>
        <v>271.33999999999997</v>
      </c>
    </row>
    <row r="65" spans="1:82" ht="14.25" x14ac:dyDescent="0.2">
      <c r="A65" s="40"/>
      <c r="B65" s="40"/>
      <c r="C65" s="40" t="s">
        <v>930</v>
      </c>
      <c r="D65" s="50" t="s">
        <v>931</v>
      </c>
      <c r="E65" s="51" t="s">
        <v>870</v>
      </c>
      <c r="F65" s="52">
        <v>6.48</v>
      </c>
      <c r="G65" s="52">
        <f>ROUND(0.8,7)</f>
        <v>0.8</v>
      </c>
      <c r="H65" s="52">
        <f>SmtRes!CX417</f>
        <v>0.31103999999999998</v>
      </c>
      <c r="I65" s="53"/>
      <c r="J65" s="54"/>
      <c r="K65" s="53">
        <f>SmtRes!CZ417</f>
        <v>852.98</v>
      </c>
      <c r="L65" s="54"/>
      <c r="M65" s="53">
        <f>SmtRes!DI417</f>
        <v>265.31</v>
      </c>
    </row>
    <row r="66" spans="1:82" ht="15" x14ac:dyDescent="0.2">
      <c r="A66" s="40"/>
      <c r="B66" s="40"/>
      <c r="C66" s="40"/>
      <c r="D66" s="57" t="s">
        <v>1004</v>
      </c>
      <c r="E66" s="41"/>
      <c r="F66" s="43"/>
      <c r="G66" s="43"/>
      <c r="H66" s="43"/>
      <c r="I66" s="45"/>
      <c r="J66" s="44"/>
      <c r="K66" s="45"/>
      <c r="L66" s="44"/>
      <c r="M66" s="45">
        <f>M63</f>
        <v>536.65</v>
      </c>
    </row>
    <row r="67" spans="1:82" ht="14.25" x14ac:dyDescent="0.2">
      <c r="A67" s="40"/>
      <c r="B67" s="40"/>
      <c r="C67" s="40"/>
      <c r="D67" s="40" t="s">
        <v>1005</v>
      </c>
      <c r="E67" s="41"/>
      <c r="F67" s="43"/>
      <c r="G67" s="43"/>
      <c r="H67" s="43"/>
      <c r="I67" s="45"/>
      <c r="J67" s="44"/>
      <c r="K67" s="45"/>
      <c r="L67" s="44"/>
      <c r="M67" s="45">
        <f>SUM(AR60:AR70)+SUM(AS60:AS70)+SUM(AT60:AT70)+SUM(AU60:AU70)+SUM(AV60:AV70)</f>
        <v>536.65</v>
      </c>
    </row>
    <row r="68" spans="1:82" ht="14.25" x14ac:dyDescent="0.2">
      <c r="A68" s="40"/>
      <c r="B68" s="40"/>
      <c r="C68" s="40" t="s">
        <v>679</v>
      </c>
      <c r="D68" s="40" t="s">
        <v>1091</v>
      </c>
      <c r="E68" s="41" t="s">
        <v>57</v>
      </c>
      <c r="F68" s="43">
        <f>Source!BZ415</f>
        <v>74</v>
      </c>
      <c r="G68" s="43"/>
      <c r="H68" s="43">
        <f>Source!AT415</f>
        <v>74</v>
      </c>
      <c r="I68" s="45"/>
      <c r="J68" s="44"/>
      <c r="K68" s="45"/>
      <c r="L68" s="44"/>
      <c r="M68" s="45">
        <f>SUM(AZ60:AZ70)</f>
        <v>397.12</v>
      </c>
    </row>
    <row r="69" spans="1:82" ht="14.25" x14ac:dyDescent="0.2">
      <c r="A69" s="50"/>
      <c r="B69" s="50"/>
      <c r="C69" s="50" t="s">
        <v>680</v>
      </c>
      <c r="D69" s="50" t="s">
        <v>1092</v>
      </c>
      <c r="E69" s="51" t="s">
        <v>57</v>
      </c>
      <c r="F69" s="52">
        <f>Source!CA415</f>
        <v>36</v>
      </c>
      <c r="G69" s="52"/>
      <c r="H69" s="52">
        <f>Source!AU415</f>
        <v>36</v>
      </c>
      <c r="I69" s="53"/>
      <c r="J69" s="54"/>
      <c r="K69" s="53"/>
      <c r="L69" s="54"/>
      <c r="M69" s="53">
        <f>SUM(BA60:BA70)</f>
        <v>193.19</v>
      </c>
    </row>
    <row r="70" spans="1:82" ht="15" x14ac:dyDescent="0.2">
      <c r="D70" s="128" t="s">
        <v>1008</v>
      </c>
      <c r="E70" s="128"/>
      <c r="F70" s="128"/>
      <c r="G70" s="128"/>
      <c r="H70" s="128"/>
      <c r="I70" s="128"/>
      <c r="J70" s="129">
        <f>IF(F60&lt;&gt;0,L70/F60, 0)</f>
        <v>18782.666666666668</v>
      </c>
      <c r="K70" s="129"/>
      <c r="L70" s="129">
        <f>M63+M68+M69</f>
        <v>1126.96</v>
      </c>
      <c r="M70" s="129"/>
      <c r="AD70">
        <f>ROUND((Source!AT415/100)*((ROUND(SUMIF(SmtRes!AQ416:'SmtRes'!AQ417,"=1",SmtRes!AD416:'SmtRes'!AD417)*Source!I415, 2)+ROUND(SUMIF(SmtRes!AQ416:'SmtRes'!AQ417,"=1",SmtRes!AC416:'SmtRes'!AC417)*Source!I415, 2))), 2)</f>
        <v>76.599999999999994</v>
      </c>
      <c r="AE70">
        <f>ROUND((Source!AU415/100)*((ROUND(SUMIF(SmtRes!AQ416:'SmtRes'!AQ417,"=1",SmtRes!AD416:'SmtRes'!AD417)*Source!I415, 2)+ROUND(SUMIF(SmtRes!AQ416:'SmtRes'!AQ417,"=1",SmtRes!AC416:'SmtRes'!AC417)*Source!I415, 2))), 2)</f>
        <v>37.270000000000003</v>
      </c>
      <c r="AN70" s="55">
        <f>M63+M68+M69</f>
        <v>1126.96</v>
      </c>
      <c r="AO70">
        <f>0</f>
        <v>0</v>
      </c>
      <c r="AQ70" t="s">
        <v>1009</v>
      </c>
      <c r="AR70" s="55">
        <f>M63</f>
        <v>536.65</v>
      </c>
      <c r="AT70">
        <f>0</f>
        <v>0</v>
      </c>
      <c r="AV70" t="s">
        <v>1009</v>
      </c>
      <c r="AW70">
        <f>0</f>
        <v>0</v>
      </c>
      <c r="AZ70">
        <f>Source!X415</f>
        <v>397.12</v>
      </c>
      <c r="BA70">
        <f>Source!Y415</f>
        <v>193.19</v>
      </c>
      <c r="BR70" s="55">
        <f>L70</f>
        <v>1126.96</v>
      </c>
      <c r="BU70">
        <f>ROUND(L70*80/100, 2)</f>
        <v>901.57</v>
      </c>
      <c r="BV70" s="55">
        <f>L70-BU70</f>
        <v>225.39</v>
      </c>
      <c r="CB70">
        <f>Source!BM415</f>
        <v>200001</v>
      </c>
      <c r="CC70" t="str">
        <f>Source!E415</f>
        <v>3</v>
      </c>
      <c r="CD70">
        <v>4</v>
      </c>
    </row>
    <row r="71" spans="1:82" ht="68.25" x14ac:dyDescent="0.2">
      <c r="A71" s="38" t="s">
        <v>58</v>
      </c>
      <c r="B71" s="38" t="s">
        <v>58</v>
      </c>
      <c r="C71" s="40" t="s">
        <v>1097</v>
      </c>
      <c r="D71" s="40" t="s">
        <v>1098</v>
      </c>
      <c r="E71" s="41" t="str">
        <f>Source!H416</f>
        <v>ШТ</v>
      </c>
      <c r="F71" s="43">
        <f>Source!K416</f>
        <v>1</v>
      </c>
      <c r="G71" s="43"/>
      <c r="H71" s="43">
        <f>Source!I416</f>
        <v>1</v>
      </c>
      <c r="I71" s="45"/>
      <c r="J71" s="44"/>
      <c r="K71" s="45"/>
      <c r="L71" s="44"/>
      <c r="M71" s="45"/>
    </row>
    <row r="72" spans="1:82" ht="38.25" x14ac:dyDescent="0.2">
      <c r="C72" s="46" t="str">
        <f>Source!EO416</f>
        <v>Поправка: Мет.421/пр 04.08.20 Пр.8. п. 1</v>
      </c>
      <c r="D72" s="46" t="str">
        <f>Source!CN416</f>
        <v>Поправка: Мет.421/пр 04.08.20 Пр.8. п. 1   Наименование: Выполнение пусконаладочных работ "вхолостую".</v>
      </c>
    </row>
    <row r="73" spans="1:82" ht="15" x14ac:dyDescent="0.2">
      <c r="A73" s="39"/>
      <c r="B73" s="39"/>
      <c r="C73" s="43">
        <v>1</v>
      </c>
      <c r="D73" s="39" t="s">
        <v>1000</v>
      </c>
      <c r="E73" s="41" t="s">
        <v>781</v>
      </c>
      <c r="F73" s="48"/>
      <c r="G73" s="43"/>
      <c r="H73" s="48">
        <f>Source!U416</f>
        <v>1.296</v>
      </c>
      <c r="I73" s="43"/>
      <c r="J73" s="43"/>
      <c r="K73" s="43"/>
      <c r="L73" s="43"/>
      <c r="M73" s="49">
        <f>SUM(M74:M75)-SUMIF(CE74:CE75, 1, M74:M75)</f>
        <v>1118.03</v>
      </c>
    </row>
    <row r="74" spans="1:82" ht="14.25" x14ac:dyDescent="0.2">
      <c r="A74" s="40"/>
      <c r="B74" s="40"/>
      <c r="C74" s="40" t="s">
        <v>928</v>
      </c>
      <c r="D74" s="40" t="s">
        <v>929</v>
      </c>
      <c r="E74" s="41" t="s">
        <v>870</v>
      </c>
      <c r="F74" s="43">
        <v>0.81</v>
      </c>
      <c r="G74" s="43">
        <f>ROUND(0.8,7)</f>
        <v>0.8</v>
      </c>
      <c r="H74" s="43">
        <f>SmtRes!CX418</f>
        <v>0.64800000000000002</v>
      </c>
      <c r="I74" s="45"/>
      <c r="J74" s="44"/>
      <c r="K74" s="45">
        <f>SmtRes!CZ418</f>
        <v>872.37</v>
      </c>
      <c r="L74" s="44"/>
      <c r="M74" s="45">
        <f>SmtRes!DI418</f>
        <v>565.29999999999995</v>
      </c>
    </row>
    <row r="75" spans="1:82" ht="14.25" x14ac:dyDescent="0.2">
      <c r="A75" s="40"/>
      <c r="B75" s="40"/>
      <c r="C75" s="40" t="s">
        <v>930</v>
      </c>
      <c r="D75" s="50" t="s">
        <v>931</v>
      </c>
      <c r="E75" s="51" t="s">
        <v>870</v>
      </c>
      <c r="F75" s="52">
        <v>0.81</v>
      </c>
      <c r="G75" s="52">
        <f>ROUND(0.8,7)</f>
        <v>0.8</v>
      </c>
      <c r="H75" s="52">
        <f>SmtRes!CX419</f>
        <v>0.64800000000000002</v>
      </c>
      <c r="I75" s="53"/>
      <c r="J75" s="54"/>
      <c r="K75" s="53">
        <f>SmtRes!CZ419</f>
        <v>852.98</v>
      </c>
      <c r="L75" s="54"/>
      <c r="M75" s="53">
        <f>SmtRes!DI419</f>
        <v>552.73</v>
      </c>
    </row>
    <row r="76" spans="1:82" ht="15" x14ac:dyDescent="0.2">
      <c r="A76" s="40"/>
      <c r="B76" s="40"/>
      <c r="C76" s="40"/>
      <c r="D76" s="57" t="s">
        <v>1004</v>
      </c>
      <c r="E76" s="41"/>
      <c r="F76" s="43"/>
      <c r="G76" s="43"/>
      <c r="H76" s="43"/>
      <c r="I76" s="45"/>
      <c r="J76" s="44"/>
      <c r="K76" s="45"/>
      <c r="L76" s="44"/>
      <c r="M76" s="45">
        <f>M73</f>
        <v>1118.03</v>
      </c>
    </row>
    <row r="77" spans="1:82" ht="14.25" x14ac:dyDescent="0.2">
      <c r="A77" s="40"/>
      <c r="B77" s="40"/>
      <c r="C77" s="40"/>
      <c r="D77" s="40" t="s">
        <v>1005</v>
      </c>
      <c r="E77" s="41"/>
      <c r="F77" s="43"/>
      <c r="G77" s="43"/>
      <c r="H77" s="43"/>
      <c r="I77" s="45"/>
      <c r="J77" s="44"/>
      <c r="K77" s="45"/>
      <c r="L77" s="44"/>
      <c r="M77" s="45">
        <f>SUM(AR71:AR80)+SUM(AS71:AS80)+SUM(AT71:AT80)+SUM(AU71:AU80)+SUM(AV71:AV80)</f>
        <v>1118.03</v>
      </c>
    </row>
    <row r="78" spans="1:82" ht="14.25" x14ac:dyDescent="0.2">
      <c r="A78" s="40"/>
      <c r="B78" s="40"/>
      <c r="C78" s="40" t="s">
        <v>679</v>
      </c>
      <c r="D78" s="40" t="s">
        <v>1091</v>
      </c>
      <c r="E78" s="41" t="s">
        <v>57</v>
      </c>
      <c r="F78" s="43">
        <f>Source!BZ416</f>
        <v>74</v>
      </c>
      <c r="G78" s="43"/>
      <c r="H78" s="43">
        <f>Source!AT416</f>
        <v>74</v>
      </c>
      <c r="I78" s="45"/>
      <c r="J78" s="44"/>
      <c r="K78" s="45"/>
      <c r="L78" s="44"/>
      <c r="M78" s="45">
        <f>SUM(AZ71:AZ80)</f>
        <v>827.34</v>
      </c>
    </row>
    <row r="79" spans="1:82" ht="14.25" x14ac:dyDescent="0.2">
      <c r="A79" s="50"/>
      <c r="B79" s="50"/>
      <c r="C79" s="50" t="s">
        <v>680</v>
      </c>
      <c r="D79" s="50" t="s">
        <v>1092</v>
      </c>
      <c r="E79" s="51" t="s">
        <v>57</v>
      </c>
      <c r="F79" s="52">
        <f>Source!CA416</f>
        <v>36</v>
      </c>
      <c r="G79" s="52"/>
      <c r="H79" s="52">
        <f>Source!AU416</f>
        <v>36</v>
      </c>
      <c r="I79" s="53"/>
      <c r="J79" s="54"/>
      <c r="K79" s="53"/>
      <c r="L79" s="54"/>
      <c r="M79" s="53">
        <f>SUM(BA71:BA80)</f>
        <v>402.49</v>
      </c>
    </row>
    <row r="80" spans="1:82" ht="15" x14ac:dyDescent="0.2">
      <c r="D80" s="128" t="s">
        <v>1008</v>
      </c>
      <c r="E80" s="128"/>
      <c r="F80" s="128"/>
      <c r="G80" s="128"/>
      <c r="H80" s="128"/>
      <c r="I80" s="128"/>
      <c r="J80" s="129">
        <f>IF(F71&lt;&gt;0,L80/F71, 0)</f>
        <v>2347.8599999999997</v>
      </c>
      <c r="K80" s="129"/>
      <c r="L80" s="129">
        <f>M73+M78+M79</f>
        <v>2347.8599999999997</v>
      </c>
      <c r="M80" s="129"/>
      <c r="AD80">
        <f>ROUND((Source!AT416/100)*((ROUND(SUMIF(SmtRes!AQ418:'SmtRes'!AQ419,"=1",SmtRes!AD418:'SmtRes'!AD419)*Source!I416, 2)+ROUND(SUMIF(SmtRes!AQ418:'SmtRes'!AQ419,"=1",SmtRes!AC418:'SmtRes'!AC419)*Source!I416, 2))), 2)</f>
        <v>1276.76</v>
      </c>
      <c r="AE80">
        <f>ROUND((Source!AU416/100)*((ROUND(SUMIF(SmtRes!AQ418:'SmtRes'!AQ419,"=1",SmtRes!AD418:'SmtRes'!AD419)*Source!I416, 2)+ROUND(SUMIF(SmtRes!AQ418:'SmtRes'!AQ419,"=1",SmtRes!AC418:'SmtRes'!AC419)*Source!I416, 2))), 2)</f>
        <v>621.13</v>
      </c>
      <c r="AN80" s="55">
        <f>M73+M78+M79</f>
        <v>2347.8599999999997</v>
      </c>
      <c r="AO80">
        <f>0</f>
        <v>0</v>
      </c>
      <c r="AQ80" t="s">
        <v>1009</v>
      </c>
      <c r="AR80" s="55">
        <f>M73</f>
        <v>1118.03</v>
      </c>
      <c r="AT80">
        <f>0</f>
        <v>0</v>
      </c>
      <c r="AV80" t="s">
        <v>1009</v>
      </c>
      <c r="AW80">
        <f>0</f>
        <v>0</v>
      </c>
      <c r="AZ80">
        <f>Source!X416</f>
        <v>827.34</v>
      </c>
      <c r="BA80">
        <f>Source!Y416</f>
        <v>402.49</v>
      </c>
      <c r="BR80" s="55">
        <f>L80</f>
        <v>2347.8599999999997</v>
      </c>
      <c r="BU80">
        <f>ROUND(L80*80/100, 2)</f>
        <v>1878.29</v>
      </c>
      <c r="BV80" s="55">
        <f>L80-BU80</f>
        <v>469.56999999999971</v>
      </c>
      <c r="CB80">
        <f>Source!BM416</f>
        <v>200001</v>
      </c>
      <c r="CC80" t="str">
        <f>Source!E416</f>
        <v>4</v>
      </c>
      <c r="CD80">
        <v>4</v>
      </c>
    </row>
    <row r="82" spans="1:13" ht="15" x14ac:dyDescent="0.2">
      <c r="A82" s="74"/>
      <c r="B82" s="74"/>
      <c r="C82" s="75"/>
      <c r="D82" s="148" t="s">
        <v>1127</v>
      </c>
      <c r="E82" s="148"/>
      <c r="F82" s="148"/>
      <c r="G82" s="148"/>
      <c r="H82" s="148"/>
      <c r="I82" s="148"/>
      <c r="J82" s="76"/>
      <c r="K82" s="74"/>
      <c r="L82" s="77"/>
      <c r="M82" s="76"/>
    </row>
    <row r="84" spans="1:13" ht="15" hidden="1" x14ac:dyDescent="0.2">
      <c r="A84" s="64"/>
      <c r="B84" s="64"/>
      <c r="C84" s="65"/>
      <c r="D84" s="144" t="s">
        <v>1072</v>
      </c>
      <c r="E84" s="144"/>
      <c r="F84" s="144"/>
      <c r="G84" s="144"/>
      <c r="H84" s="144"/>
      <c r="I84" s="144"/>
      <c r="J84" s="49"/>
      <c r="K84" s="64"/>
      <c r="L84" s="66"/>
      <c r="M84" s="49">
        <f>M86+M101+M102</f>
        <v>0</v>
      </c>
    </row>
    <row r="85" spans="1:13" ht="14.25" hidden="1" x14ac:dyDescent="0.2">
      <c r="A85" s="58"/>
      <c r="B85" s="58"/>
      <c r="C85" s="63"/>
      <c r="D85" s="143" t="s">
        <v>1018</v>
      </c>
      <c r="E85" s="142"/>
      <c r="F85" s="142"/>
      <c r="G85" s="142"/>
      <c r="H85" s="142"/>
      <c r="I85" s="142"/>
      <c r="J85" s="45"/>
      <c r="K85" s="58"/>
      <c r="L85" s="43"/>
      <c r="M85" s="45"/>
    </row>
    <row r="86" spans="1:13" ht="14.25" hidden="1" x14ac:dyDescent="0.2">
      <c r="A86" s="58"/>
      <c r="B86" s="58"/>
      <c r="C86" s="63"/>
      <c r="D86" s="142" t="s">
        <v>1073</v>
      </c>
      <c r="E86" s="142"/>
      <c r="F86" s="142"/>
      <c r="G86" s="142"/>
      <c r="H86" s="142"/>
      <c r="I86" s="142"/>
      <c r="J86" s="45"/>
      <c r="K86" s="58"/>
      <c r="L86" s="43"/>
      <c r="M86" s="45">
        <f>M88+M89+M95+M99</f>
        <v>0</v>
      </c>
    </row>
    <row r="87" spans="1:13" ht="14.25" hidden="1" x14ac:dyDescent="0.2">
      <c r="A87" s="58"/>
      <c r="B87" s="58"/>
      <c r="C87" s="63"/>
      <c r="D87" s="143" t="s">
        <v>1018</v>
      </c>
      <c r="E87" s="142"/>
      <c r="F87" s="142"/>
      <c r="G87" s="142"/>
      <c r="H87" s="142"/>
      <c r="I87" s="142"/>
      <c r="J87" s="45"/>
      <c r="K87" s="58"/>
      <c r="L87" s="43"/>
      <c r="M87" s="45"/>
    </row>
    <row r="88" spans="1:13" ht="14.25" hidden="1" x14ac:dyDescent="0.2">
      <c r="A88" s="58"/>
      <c r="B88" s="58"/>
      <c r="C88" s="63"/>
      <c r="D88" s="142" t="s">
        <v>1074</v>
      </c>
      <c r="E88" s="142"/>
      <c r="F88" s="142"/>
      <c r="G88" s="142"/>
      <c r="H88" s="142"/>
      <c r="I88" s="142"/>
      <c r="J88" s="45"/>
      <c r="K88" s="58"/>
      <c r="L88" s="43"/>
      <c r="M88" s="45">
        <f>SUMIF(CD39:CD80, 1, AR39:AR80)</f>
        <v>0</v>
      </c>
    </row>
    <row r="89" spans="1:13" ht="14.25" hidden="1" x14ac:dyDescent="0.2">
      <c r="A89" s="58"/>
      <c r="B89" s="58"/>
      <c r="C89" s="63"/>
      <c r="D89" s="142" t="s">
        <v>1020</v>
      </c>
      <c r="E89" s="142"/>
      <c r="F89" s="142"/>
      <c r="G89" s="142"/>
      <c r="H89" s="142"/>
      <c r="I89" s="142"/>
      <c r="J89" s="45"/>
      <c r="K89" s="58"/>
      <c r="L89" s="43"/>
      <c r="M89" s="45">
        <f>M91+M94+M93</f>
        <v>0</v>
      </c>
    </row>
    <row r="90" spans="1:13" ht="14.25" hidden="1" x14ac:dyDescent="0.2">
      <c r="A90" s="58"/>
      <c r="B90" s="58"/>
      <c r="C90" s="63"/>
      <c r="D90" s="143" t="s">
        <v>1021</v>
      </c>
      <c r="E90" s="142"/>
      <c r="F90" s="142"/>
      <c r="G90" s="142"/>
      <c r="H90" s="142"/>
      <c r="I90" s="142"/>
      <c r="J90" s="45"/>
      <c r="K90" s="58"/>
      <c r="L90" s="43"/>
      <c r="M90" s="45"/>
    </row>
    <row r="91" spans="1:13" ht="14.25" hidden="1" x14ac:dyDescent="0.2">
      <c r="A91" s="58"/>
      <c r="B91" s="58"/>
      <c r="C91" s="63"/>
      <c r="D91" s="142" t="s">
        <v>1020</v>
      </c>
      <c r="E91" s="142"/>
      <c r="F91" s="142"/>
      <c r="G91" s="142"/>
      <c r="H91" s="142"/>
      <c r="I91" s="142"/>
      <c r="J91" s="45"/>
      <c r="K91" s="58"/>
      <c r="L91" s="43"/>
      <c r="M91" s="45">
        <f>SUMIF(CD39:CD80, 1, AO39:AO80)</f>
        <v>0</v>
      </c>
    </row>
    <row r="92" spans="1:13" ht="14.25" hidden="1" x14ac:dyDescent="0.2">
      <c r="A92" s="58"/>
      <c r="B92" s="58"/>
      <c r="C92" s="63"/>
      <c r="D92" s="143" t="s">
        <v>1022</v>
      </c>
      <c r="E92" s="142"/>
      <c r="F92" s="142"/>
      <c r="G92" s="142"/>
      <c r="H92" s="142"/>
      <c r="I92" s="142"/>
      <c r="J92" s="45"/>
      <c r="K92" s="58"/>
      <c r="L92" s="43"/>
      <c r="M92" s="45"/>
    </row>
    <row r="93" spans="1:13" ht="14.25" hidden="1" x14ac:dyDescent="0.2">
      <c r="A93" s="58"/>
      <c r="B93" s="58"/>
      <c r="C93" s="63"/>
      <c r="D93" s="142" t="s">
        <v>1042</v>
      </c>
      <c r="E93" s="142"/>
      <c r="F93" s="142"/>
      <c r="G93" s="142"/>
      <c r="H93" s="142"/>
      <c r="I93" s="142"/>
      <c r="J93" s="45"/>
      <c r="K93" s="58"/>
      <c r="L93" s="43"/>
      <c r="M93" s="45">
        <f>SUMIF(CD39:CD80, 1, AT39:AT80)</f>
        <v>0</v>
      </c>
    </row>
    <row r="94" spans="1:13" ht="14.25" hidden="1" x14ac:dyDescent="0.2">
      <c r="A94" s="58"/>
      <c r="B94" s="58"/>
      <c r="C94" s="63"/>
      <c r="D94" s="142" t="s">
        <v>1023</v>
      </c>
      <c r="E94" s="142"/>
      <c r="F94" s="142"/>
      <c r="G94" s="142"/>
      <c r="H94" s="142"/>
      <c r="I94" s="142"/>
      <c r="J94" s="45"/>
      <c r="K94" s="58"/>
      <c r="L94" s="43"/>
      <c r="M94" s="45">
        <f>SUMIF(CD39:CD80, 1, AV39:AV80)</f>
        <v>0</v>
      </c>
    </row>
    <row r="95" spans="1:13" ht="14.25" hidden="1" x14ac:dyDescent="0.2">
      <c r="A95" s="58"/>
      <c r="B95" s="58"/>
      <c r="C95" s="63"/>
      <c r="D95" s="142" t="s">
        <v>1024</v>
      </c>
      <c r="E95" s="142"/>
      <c r="F95" s="142"/>
      <c r="G95" s="142"/>
      <c r="H95" s="142"/>
      <c r="I95" s="142"/>
      <c r="J95" s="45"/>
      <c r="K95" s="58"/>
      <c r="L95" s="43"/>
      <c r="M95" s="45">
        <f>M97+M98</f>
        <v>0</v>
      </c>
    </row>
    <row r="96" spans="1:13" ht="14.25" hidden="1" x14ac:dyDescent="0.2">
      <c r="A96" s="58"/>
      <c r="B96" s="58"/>
      <c r="C96" s="63"/>
      <c r="D96" s="143" t="s">
        <v>1021</v>
      </c>
      <c r="E96" s="142"/>
      <c r="F96" s="142"/>
      <c r="G96" s="142"/>
      <c r="H96" s="142"/>
      <c r="I96" s="142"/>
      <c r="J96" s="45"/>
      <c r="K96" s="58"/>
      <c r="L96" s="43"/>
      <c r="M96" s="45"/>
    </row>
    <row r="97" spans="1:13" ht="14.25" hidden="1" x14ac:dyDescent="0.2">
      <c r="A97" s="58"/>
      <c r="B97" s="58"/>
      <c r="C97" s="63"/>
      <c r="D97" s="142" t="s">
        <v>1025</v>
      </c>
      <c r="E97" s="142"/>
      <c r="F97" s="142"/>
      <c r="G97" s="142"/>
      <c r="H97" s="142"/>
      <c r="I97" s="142"/>
      <c r="J97" s="45"/>
      <c r="K97" s="58"/>
      <c r="L97" s="43"/>
      <c r="M97" s="45">
        <f>SUMIF(CD39:CD80, 1, AW39:AW80)-SUMIF(CD39:CD80, 1, BK39:BK80)</f>
        <v>0</v>
      </c>
    </row>
    <row r="98" spans="1:13" ht="14.25" hidden="1" x14ac:dyDescent="0.2">
      <c r="A98" s="58"/>
      <c r="B98" s="58"/>
      <c r="C98" s="63"/>
      <c r="D98" s="142" t="s">
        <v>1026</v>
      </c>
      <c r="E98" s="142"/>
      <c r="F98" s="142"/>
      <c r="G98" s="142"/>
      <c r="H98" s="142"/>
      <c r="I98" s="142"/>
      <c r="J98" s="45"/>
      <c r="K98" s="58"/>
      <c r="L98" s="43"/>
      <c r="M98" s="45">
        <f>SUMIF(CD39:CD80, 1, BC39:BC80)</f>
        <v>0</v>
      </c>
    </row>
    <row r="99" spans="1:13" ht="14.25" hidden="1" x14ac:dyDescent="0.2">
      <c r="A99" s="58"/>
      <c r="B99" s="58"/>
      <c r="C99" s="63"/>
      <c r="D99" s="142" t="s">
        <v>1027</v>
      </c>
      <c r="E99" s="142"/>
      <c r="F99" s="142"/>
      <c r="G99" s="142"/>
      <c r="H99" s="142"/>
      <c r="I99" s="142"/>
      <c r="J99" s="45"/>
      <c r="K99" s="58"/>
      <c r="L99" s="43"/>
      <c r="M99" s="45">
        <f>SUMIF(CD39:CD80, 1, BB39:BB80)</f>
        <v>0</v>
      </c>
    </row>
    <row r="100" spans="1:13" ht="14.25" hidden="1" x14ac:dyDescent="0.2">
      <c r="A100" s="58"/>
      <c r="B100" s="58"/>
      <c r="C100" s="63"/>
      <c r="D100" s="142" t="s">
        <v>1075</v>
      </c>
      <c r="E100" s="142"/>
      <c r="F100" s="142"/>
      <c r="G100" s="142"/>
      <c r="H100" s="142"/>
      <c r="I100" s="142"/>
      <c r="J100" s="45"/>
      <c r="K100" s="58"/>
      <c r="L100" s="43"/>
      <c r="M100" s="45">
        <f>SUMIF(CD39:CD80, 1, AR39:AR80)+SUMIF(CD39:CD80, 1, AT39:AT80)+SUMIF(CD39:CD80, 1, AV39:AV80)</f>
        <v>0</v>
      </c>
    </row>
    <row r="101" spans="1:13" ht="14.25" hidden="1" x14ac:dyDescent="0.2">
      <c r="A101" s="58"/>
      <c r="B101" s="58"/>
      <c r="C101" s="63"/>
      <c r="D101" s="142" t="s">
        <v>1076</v>
      </c>
      <c r="E101" s="142"/>
      <c r="F101" s="142"/>
      <c r="G101" s="142"/>
      <c r="H101" s="142"/>
      <c r="I101" s="142"/>
      <c r="J101" s="45"/>
      <c r="K101" s="58"/>
      <c r="L101" s="43"/>
      <c r="M101" s="45">
        <f>SUMIF(CD39:CD80, 1, AZ39:AZ80)</f>
        <v>0</v>
      </c>
    </row>
    <row r="102" spans="1:13" ht="14.25" hidden="1" x14ac:dyDescent="0.2">
      <c r="A102" s="58"/>
      <c r="B102" s="58"/>
      <c r="C102" s="63"/>
      <c r="D102" s="142" t="s">
        <v>1077</v>
      </c>
      <c r="E102" s="142"/>
      <c r="F102" s="142"/>
      <c r="G102" s="142"/>
      <c r="H102" s="142"/>
      <c r="I102" s="142"/>
      <c r="J102" s="45"/>
      <c r="K102" s="58"/>
      <c r="L102" s="43"/>
      <c r="M102" s="45">
        <f>SUMIF(CD39:CD80, 1, BA39:BA80)</f>
        <v>0</v>
      </c>
    </row>
    <row r="103" spans="1:13" hidden="1" x14ac:dyDescent="0.2"/>
    <row r="104" spans="1:13" ht="15" hidden="1" x14ac:dyDescent="0.2">
      <c r="A104" s="64"/>
      <c r="B104" s="64"/>
      <c r="C104" s="65"/>
      <c r="D104" s="144" t="s">
        <v>1078</v>
      </c>
      <c r="E104" s="144"/>
      <c r="F104" s="144"/>
      <c r="G104" s="144"/>
      <c r="H104" s="144"/>
      <c r="I104" s="144"/>
      <c r="J104" s="49"/>
      <c r="K104" s="64"/>
      <c r="L104" s="66"/>
      <c r="M104" s="49">
        <f>M106+M121+M122</f>
        <v>0</v>
      </c>
    </row>
    <row r="105" spans="1:13" ht="14.25" hidden="1" x14ac:dyDescent="0.2">
      <c r="A105" s="58"/>
      <c r="B105" s="58"/>
      <c r="C105" s="63"/>
      <c r="D105" s="143" t="s">
        <v>1018</v>
      </c>
      <c r="E105" s="142"/>
      <c r="F105" s="142"/>
      <c r="G105" s="142"/>
      <c r="H105" s="142"/>
      <c r="I105" s="142"/>
      <c r="J105" s="45"/>
      <c r="K105" s="58"/>
      <c r="L105" s="43"/>
      <c r="M105" s="45"/>
    </row>
    <row r="106" spans="1:13" ht="14.25" hidden="1" x14ac:dyDescent="0.2">
      <c r="A106" s="58"/>
      <c r="B106" s="58"/>
      <c r="C106" s="63"/>
      <c r="D106" s="142" t="s">
        <v>1073</v>
      </c>
      <c r="E106" s="142"/>
      <c r="F106" s="142"/>
      <c r="G106" s="142"/>
      <c r="H106" s="142"/>
      <c r="I106" s="142"/>
      <c r="J106" s="45"/>
      <c r="K106" s="58"/>
      <c r="L106" s="43"/>
      <c r="M106" s="45">
        <f>M108+M109+M115+M119</f>
        <v>0</v>
      </c>
    </row>
    <row r="107" spans="1:13" ht="14.25" hidden="1" x14ac:dyDescent="0.2">
      <c r="A107" s="58"/>
      <c r="B107" s="58"/>
      <c r="C107" s="63"/>
      <c r="D107" s="143" t="s">
        <v>1018</v>
      </c>
      <c r="E107" s="142"/>
      <c r="F107" s="142"/>
      <c r="G107" s="142"/>
      <c r="H107" s="142"/>
      <c r="I107" s="142"/>
      <c r="J107" s="45"/>
      <c r="K107" s="58"/>
      <c r="L107" s="43"/>
      <c r="M107" s="45"/>
    </row>
    <row r="108" spans="1:13" ht="14.25" hidden="1" x14ac:dyDescent="0.2">
      <c r="A108" s="58"/>
      <c r="B108" s="58"/>
      <c r="C108" s="63"/>
      <c r="D108" s="142" t="s">
        <v>1074</v>
      </c>
      <c r="E108" s="142"/>
      <c r="F108" s="142"/>
      <c r="G108" s="142"/>
      <c r="H108" s="142"/>
      <c r="I108" s="142"/>
      <c r="J108" s="45"/>
      <c r="K108" s="58"/>
      <c r="L108" s="43"/>
      <c r="M108" s="45">
        <f>SUMIF(CD39:CD102, 2, AR39:AR102)</f>
        <v>0</v>
      </c>
    </row>
    <row r="109" spans="1:13" ht="14.25" hidden="1" x14ac:dyDescent="0.2">
      <c r="A109" s="58"/>
      <c r="B109" s="58"/>
      <c r="C109" s="63"/>
      <c r="D109" s="142" t="s">
        <v>1020</v>
      </c>
      <c r="E109" s="142"/>
      <c r="F109" s="142"/>
      <c r="G109" s="142"/>
      <c r="H109" s="142"/>
      <c r="I109" s="142"/>
      <c r="J109" s="45"/>
      <c r="K109" s="58"/>
      <c r="L109" s="43"/>
      <c r="M109" s="45">
        <f>M111+M114+M113</f>
        <v>0</v>
      </c>
    </row>
    <row r="110" spans="1:13" ht="14.25" hidden="1" x14ac:dyDescent="0.2">
      <c r="A110" s="58"/>
      <c r="B110" s="58"/>
      <c r="C110" s="63"/>
      <c r="D110" s="143" t="s">
        <v>1021</v>
      </c>
      <c r="E110" s="142"/>
      <c r="F110" s="142"/>
      <c r="G110" s="142"/>
      <c r="H110" s="142"/>
      <c r="I110" s="142"/>
      <c r="J110" s="45"/>
      <c r="K110" s="58"/>
      <c r="L110" s="43"/>
      <c r="M110" s="45"/>
    </row>
    <row r="111" spans="1:13" ht="14.25" hidden="1" x14ac:dyDescent="0.2">
      <c r="A111" s="58"/>
      <c r="B111" s="58"/>
      <c r="C111" s="63"/>
      <c r="D111" s="142" t="s">
        <v>1020</v>
      </c>
      <c r="E111" s="142"/>
      <c r="F111" s="142"/>
      <c r="G111" s="142"/>
      <c r="H111" s="142"/>
      <c r="I111" s="142"/>
      <c r="J111" s="45"/>
      <c r="K111" s="58"/>
      <c r="L111" s="43"/>
      <c r="M111" s="45">
        <f>SUMIF(CD39:CD102, 2, AO39:AO102)</f>
        <v>0</v>
      </c>
    </row>
    <row r="112" spans="1:13" ht="14.25" hidden="1" x14ac:dyDescent="0.2">
      <c r="A112" s="58"/>
      <c r="B112" s="58"/>
      <c r="C112" s="63"/>
      <c r="D112" s="143" t="s">
        <v>1022</v>
      </c>
      <c r="E112" s="142"/>
      <c r="F112" s="142"/>
      <c r="G112" s="142"/>
      <c r="H112" s="142"/>
      <c r="I112" s="142"/>
      <c r="J112" s="45"/>
      <c r="K112" s="58"/>
      <c r="L112" s="43"/>
      <c r="M112" s="45"/>
    </row>
    <row r="113" spans="1:13" ht="14.25" hidden="1" x14ac:dyDescent="0.2">
      <c r="A113" s="58"/>
      <c r="B113" s="58"/>
      <c r="C113" s="63"/>
      <c r="D113" s="142" t="s">
        <v>1042</v>
      </c>
      <c r="E113" s="142"/>
      <c r="F113" s="142"/>
      <c r="G113" s="142"/>
      <c r="H113" s="142"/>
      <c r="I113" s="142"/>
      <c r="J113" s="45"/>
      <c r="K113" s="58"/>
      <c r="L113" s="43"/>
      <c r="M113" s="45">
        <f>SUMIF(CD39:CD102, 2, AT39:AT102)</f>
        <v>0</v>
      </c>
    </row>
    <row r="114" spans="1:13" ht="14.25" hidden="1" x14ac:dyDescent="0.2">
      <c r="A114" s="58"/>
      <c r="B114" s="58"/>
      <c r="C114" s="63"/>
      <c r="D114" s="142" t="s">
        <v>1023</v>
      </c>
      <c r="E114" s="142"/>
      <c r="F114" s="142"/>
      <c r="G114" s="142"/>
      <c r="H114" s="142"/>
      <c r="I114" s="142"/>
      <c r="J114" s="45"/>
      <c r="K114" s="58"/>
      <c r="L114" s="43"/>
      <c r="M114" s="45">
        <f>SUMIF(CD39:CD102, 2, AV39:AV102)</f>
        <v>0</v>
      </c>
    </row>
    <row r="115" spans="1:13" ht="14.25" hidden="1" x14ac:dyDescent="0.2">
      <c r="A115" s="58"/>
      <c r="B115" s="58"/>
      <c r="C115" s="63"/>
      <c r="D115" s="142" t="s">
        <v>1024</v>
      </c>
      <c r="E115" s="142"/>
      <c r="F115" s="142"/>
      <c r="G115" s="142"/>
      <c r="H115" s="142"/>
      <c r="I115" s="142"/>
      <c r="J115" s="45"/>
      <c r="K115" s="58"/>
      <c r="L115" s="43"/>
      <c r="M115" s="45">
        <f>M117+M118</f>
        <v>0</v>
      </c>
    </row>
    <row r="116" spans="1:13" ht="14.25" hidden="1" x14ac:dyDescent="0.2">
      <c r="A116" s="58"/>
      <c r="B116" s="58"/>
      <c r="C116" s="63"/>
      <c r="D116" s="143" t="s">
        <v>1021</v>
      </c>
      <c r="E116" s="142"/>
      <c r="F116" s="142"/>
      <c r="G116" s="142"/>
      <c r="H116" s="142"/>
      <c r="I116" s="142"/>
      <c r="J116" s="45"/>
      <c r="K116" s="58"/>
      <c r="L116" s="43"/>
      <c r="M116" s="45"/>
    </row>
    <row r="117" spans="1:13" ht="14.25" hidden="1" x14ac:dyDescent="0.2">
      <c r="A117" s="58"/>
      <c r="B117" s="58"/>
      <c r="C117" s="63"/>
      <c r="D117" s="142" t="s">
        <v>1025</v>
      </c>
      <c r="E117" s="142"/>
      <c r="F117" s="142"/>
      <c r="G117" s="142"/>
      <c r="H117" s="142"/>
      <c r="I117" s="142"/>
      <c r="J117" s="45"/>
      <c r="K117" s="58"/>
      <c r="L117" s="43"/>
      <c r="M117" s="45">
        <f>SUMIF(CD39:CD102, 2, AW39:AW102)-SUMIF(CD39:CD102, 2, BK39:BK102)</f>
        <v>0</v>
      </c>
    </row>
    <row r="118" spans="1:13" ht="14.25" hidden="1" x14ac:dyDescent="0.2">
      <c r="A118" s="58"/>
      <c r="B118" s="58"/>
      <c r="C118" s="63"/>
      <c r="D118" s="142" t="s">
        <v>1026</v>
      </c>
      <c r="E118" s="142"/>
      <c r="F118" s="142"/>
      <c r="G118" s="142"/>
      <c r="H118" s="142"/>
      <c r="I118" s="142"/>
      <c r="J118" s="45"/>
      <c r="K118" s="58"/>
      <c r="L118" s="43"/>
      <c r="M118" s="45">
        <f>SUMIF(CD39:CD102, 2, BC39:BC102)</f>
        <v>0</v>
      </c>
    </row>
    <row r="119" spans="1:13" ht="14.25" hidden="1" x14ac:dyDescent="0.2">
      <c r="A119" s="58"/>
      <c r="B119" s="58"/>
      <c r="C119" s="63"/>
      <c r="D119" s="142" t="s">
        <v>1027</v>
      </c>
      <c r="E119" s="142"/>
      <c r="F119" s="142"/>
      <c r="G119" s="142"/>
      <c r="H119" s="142"/>
      <c r="I119" s="142"/>
      <c r="J119" s="45"/>
      <c r="K119" s="58"/>
      <c r="L119" s="43"/>
      <c r="M119" s="45">
        <f>SUMIF(CD39:CD102, 2, BB39:BB102)</f>
        <v>0</v>
      </c>
    </row>
    <row r="120" spans="1:13" ht="14.25" hidden="1" x14ac:dyDescent="0.2">
      <c r="A120" s="58"/>
      <c r="B120" s="58"/>
      <c r="C120" s="63"/>
      <c r="D120" s="142" t="s">
        <v>1075</v>
      </c>
      <c r="E120" s="142"/>
      <c r="F120" s="142"/>
      <c r="G120" s="142"/>
      <c r="H120" s="142"/>
      <c r="I120" s="142"/>
      <c r="J120" s="45"/>
      <c r="K120" s="58"/>
      <c r="L120" s="43"/>
      <c r="M120" s="45">
        <f>SUMIF(CD39:CD102, 2, AR39:AR102)+SUMIF(CD39:CD102, 2, AT39:AT102)+SUMIF(CD39:CD102, 2, AV39:AV102)</f>
        <v>0</v>
      </c>
    </row>
    <row r="121" spans="1:13" ht="14.25" hidden="1" x14ac:dyDescent="0.2">
      <c r="A121" s="58"/>
      <c r="B121" s="58"/>
      <c r="C121" s="63"/>
      <c r="D121" s="142" t="s">
        <v>1076</v>
      </c>
      <c r="E121" s="142"/>
      <c r="F121" s="142"/>
      <c r="G121" s="142"/>
      <c r="H121" s="142"/>
      <c r="I121" s="142"/>
      <c r="J121" s="45"/>
      <c r="K121" s="58"/>
      <c r="L121" s="43"/>
      <c r="M121" s="45">
        <f>SUMIF(CD39:CD102, 2, AZ39:AZ102)</f>
        <v>0</v>
      </c>
    </row>
    <row r="122" spans="1:13" ht="14.25" hidden="1" x14ac:dyDescent="0.2">
      <c r="A122" s="58"/>
      <c r="B122" s="58"/>
      <c r="C122" s="63"/>
      <c r="D122" s="142" t="s">
        <v>1077</v>
      </c>
      <c r="E122" s="142"/>
      <c r="F122" s="142"/>
      <c r="G122" s="142"/>
      <c r="H122" s="142"/>
      <c r="I122" s="142"/>
      <c r="J122" s="45"/>
      <c r="K122" s="58"/>
      <c r="L122" s="43"/>
      <c r="M122" s="45">
        <f>SUMIF(CD39:CD102, 2, BA39:BA102)</f>
        <v>0</v>
      </c>
    </row>
    <row r="123" spans="1:13" hidden="1" x14ac:dyDescent="0.2"/>
    <row r="124" spans="1:13" ht="15" hidden="1" x14ac:dyDescent="0.2">
      <c r="A124" s="64"/>
      <c r="B124" s="64"/>
      <c r="C124" s="65"/>
      <c r="D124" s="144" t="s">
        <v>1079</v>
      </c>
      <c r="E124" s="144"/>
      <c r="F124" s="144"/>
      <c r="G124" s="144"/>
      <c r="H124" s="144"/>
      <c r="I124" s="144"/>
      <c r="J124" s="49"/>
      <c r="K124" s="64"/>
      <c r="L124" s="66"/>
      <c r="M124" s="49">
        <f>M126+M127</f>
        <v>0</v>
      </c>
    </row>
    <row r="125" spans="1:13" ht="14.25" hidden="1" x14ac:dyDescent="0.2">
      <c r="A125" s="58"/>
      <c r="B125" s="58"/>
      <c r="C125" s="63"/>
      <c r="D125" s="143" t="s">
        <v>1018</v>
      </c>
      <c r="E125" s="142"/>
      <c r="F125" s="142"/>
      <c r="G125" s="142"/>
      <c r="H125" s="142"/>
      <c r="I125" s="142"/>
      <c r="J125" s="45"/>
      <c r="K125" s="58"/>
      <c r="L125" s="43"/>
      <c r="M125" s="45"/>
    </row>
    <row r="126" spans="1:13" ht="14.25" hidden="1" x14ac:dyDescent="0.2">
      <c r="A126" s="58"/>
      <c r="B126" s="58"/>
      <c r="C126" s="63"/>
      <c r="D126" s="142" t="s">
        <v>1032</v>
      </c>
      <c r="E126" s="142"/>
      <c r="F126" s="142"/>
      <c r="G126" s="142"/>
      <c r="H126" s="142"/>
      <c r="I126" s="142"/>
      <c r="J126" s="45"/>
      <c r="K126" s="58"/>
      <c r="L126" s="43"/>
      <c r="M126" s="45">
        <f>SUMIF(CD39:CD122, 3, BK39:BK122)</f>
        <v>0</v>
      </c>
    </row>
    <row r="127" spans="1:13" ht="14.25" hidden="1" x14ac:dyDescent="0.2">
      <c r="A127" s="58"/>
      <c r="B127" s="58"/>
      <c r="C127" s="63"/>
      <c r="D127" s="142" t="s">
        <v>1033</v>
      </c>
      <c r="E127" s="142"/>
      <c r="F127" s="142"/>
      <c r="G127" s="142"/>
      <c r="H127" s="142"/>
      <c r="I127" s="142"/>
      <c r="J127" s="45"/>
      <c r="K127" s="58"/>
      <c r="L127" s="43"/>
      <c r="M127" s="45">
        <f>SUMIF(CD39:CD122, 3, BD39:BD122)</f>
        <v>0</v>
      </c>
    </row>
    <row r="129" spans="1:13" ht="15" x14ac:dyDescent="0.2">
      <c r="A129" s="64"/>
      <c r="B129" s="64"/>
      <c r="C129" s="65"/>
      <c r="D129" s="144" t="s">
        <v>1080</v>
      </c>
      <c r="E129" s="144"/>
      <c r="F129" s="144"/>
      <c r="G129" s="144"/>
      <c r="H129" s="144"/>
      <c r="I129" s="144"/>
      <c r="J129" s="49"/>
      <c r="K129" s="64"/>
      <c r="L129" s="66"/>
      <c r="M129" s="49">
        <f>M135+M150+M151+M131+M132</f>
        <v>13967.7</v>
      </c>
    </row>
    <row r="130" spans="1:13" ht="14.25" x14ac:dyDescent="0.2">
      <c r="A130" s="58"/>
      <c r="B130" s="58"/>
      <c r="C130" s="63"/>
      <c r="D130" s="143" t="s">
        <v>1018</v>
      </c>
      <c r="E130" s="142"/>
      <c r="F130" s="142"/>
      <c r="G130" s="142"/>
      <c r="H130" s="142"/>
      <c r="I130" s="142"/>
      <c r="J130" s="45"/>
      <c r="K130" s="58"/>
      <c r="L130" s="43"/>
      <c r="M130" s="45"/>
    </row>
    <row r="131" spans="1:13" ht="14.25" hidden="1" x14ac:dyDescent="0.2">
      <c r="A131" s="58"/>
      <c r="B131" s="58"/>
      <c r="C131" s="63"/>
      <c r="D131" s="142" t="s">
        <v>1081</v>
      </c>
      <c r="E131" s="142"/>
      <c r="F131" s="142"/>
      <c r="G131" s="142"/>
      <c r="H131" s="142"/>
      <c r="I131" s="142"/>
      <c r="J131" s="45"/>
      <c r="K131" s="58"/>
      <c r="L131" s="43"/>
      <c r="M131" s="45"/>
    </row>
    <row r="132" spans="1:13" ht="14.25" hidden="1" x14ac:dyDescent="0.2">
      <c r="A132" s="58"/>
      <c r="B132" s="58"/>
      <c r="C132" s="63"/>
      <c r="D132" s="142" t="s">
        <v>1082</v>
      </c>
      <c r="E132" s="142"/>
      <c r="F132" s="142"/>
      <c r="G132" s="142"/>
      <c r="H132" s="142"/>
      <c r="I132" s="142"/>
      <c r="J132" s="45"/>
      <c r="K132" s="58"/>
      <c r="L132" s="43"/>
      <c r="M132" s="45">
        <f>SUM(BO39:BO127)</f>
        <v>0</v>
      </c>
    </row>
    <row r="133" spans="1:13" ht="14.25" x14ac:dyDescent="0.2">
      <c r="A133" s="58"/>
      <c r="B133" s="58"/>
      <c r="C133" s="63"/>
      <c r="D133" s="142" t="s">
        <v>669</v>
      </c>
      <c r="E133" s="142"/>
      <c r="F133" s="142"/>
      <c r="G133" s="142"/>
      <c r="H133" s="142"/>
      <c r="I133" s="142"/>
      <c r="J133" s="45"/>
      <c r="K133" s="58"/>
      <c r="L133" s="43"/>
      <c r="M133" s="45">
        <f>M135+M150+M151</f>
        <v>13967.7</v>
      </c>
    </row>
    <row r="134" spans="1:13" ht="14.25" x14ac:dyDescent="0.2">
      <c r="A134" s="58"/>
      <c r="B134" s="58"/>
      <c r="C134" s="63"/>
      <c r="D134" s="143" t="s">
        <v>1018</v>
      </c>
      <c r="E134" s="142"/>
      <c r="F134" s="142"/>
      <c r="G134" s="142"/>
      <c r="H134" s="142"/>
      <c r="I134" s="142"/>
      <c r="J134" s="45"/>
      <c r="K134" s="58"/>
      <c r="L134" s="43"/>
      <c r="M134" s="45"/>
    </row>
    <row r="135" spans="1:13" ht="14.25" x14ac:dyDescent="0.2">
      <c r="A135" s="58"/>
      <c r="B135" s="58"/>
      <c r="C135" s="63"/>
      <c r="D135" s="142" t="s">
        <v>1073</v>
      </c>
      <c r="E135" s="142"/>
      <c r="F135" s="142"/>
      <c r="G135" s="142"/>
      <c r="H135" s="142"/>
      <c r="I135" s="142"/>
      <c r="J135" s="45"/>
      <c r="K135" s="58"/>
      <c r="L135" s="43"/>
      <c r="M135" s="45">
        <f>M137+M138+M144+M148</f>
        <v>6651.29</v>
      </c>
    </row>
    <row r="136" spans="1:13" ht="14.25" x14ac:dyDescent="0.2">
      <c r="A136" s="58"/>
      <c r="B136" s="58"/>
      <c r="C136" s="63"/>
      <c r="D136" s="143" t="s">
        <v>1018</v>
      </c>
      <c r="E136" s="142"/>
      <c r="F136" s="142"/>
      <c r="G136" s="142"/>
      <c r="H136" s="142"/>
      <c r="I136" s="142"/>
      <c r="J136" s="45"/>
      <c r="K136" s="58"/>
      <c r="L136" s="43"/>
      <c r="M136" s="45"/>
    </row>
    <row r="137" spans="1:13" ht="14.25" x14ac:dyDescent="0.2">
      <c r="A137" s="58"/>
      <c r="B137" s="58"/>
      <c r="C137" s="63"/>
      <c r="D137" s="142" t="s">
        <v>1074</v>
      </c>
      <c r="E137" s="142"/>
      <c r="F137" s="142"/>
      <c r="G137" s="142"/>
      <c r="H137" s="142"/>
      <c r="I137" s="142"/>
      <c r="J137" s="45"/>
      <c r="K137" s="58"/>
      <c r="L137" s="43"/>
      <c r="M137" s="45">
        <f>SUMIF(CD39:CD127, 4, AR39:AR127)</f>
        <v>6651.29</v>
      </c>
    </row>
    <row r="138" spans="1:13" ht="14.25" hidden="1" x14ac:dyDescent="0.2">
      <c r="A138" s="58"/>
      <c r="B138" s="58"/>
      <c r="C138" s="63"/>
      <c r="D138" s="142" t="s">
        <v>1020</v>
      </c>
      <c r="E138" s="142"/>
      <c r="F138" s="142"/>
      <c r="G138" s="142"/>
      <c r="H138" s="142"/>
      <c r="I138" s="142"/>
      <c r="J138" s="45"/>
      <c r="K138" s="58"/>
      <c r="L138" s="43"/>
      <c r="M138" s="45">
        <f>M140+M143+M142</f>
        <v>0</v>
      </c>
    </row>
    <row r="139" spans="1:13" ht="14.25" hidden="1" x14ac:dyDescent="0.2">
      <c r="A139" s="58"/>
      <c r="B139" s="58"/>
      <c r="C139" s="63"/>
      <c r="D139" s="143" t="s">
        <v>1021</v>
      </c>
      <c r="E139" s="142"/>
      <c r="F139" s="142"/>
      <c r="G139" s="142"/>
      <c r="H139" s="142"/>
      <c r="I139" s="142"/>
      <c r="J139" s="45"/>
      <c r="K139" s="58"/>
      <c r="L139" s="43"/>
      <c r="M139" s="45"/>
    </row>
    <row r="140" spans="1:13" ht="14.25" hidden="1" x14ac:dyDescent="0.2">
      <c r="A140" s="58"/>
      <c r="B140" s="58"/>
      <c r="C140" s="63"/>
      <c r="D140" s="142" t="s">
        <v>1020</v>
      </c>
      <c r="E140" s="142"/>
      <c r="F140" s="142"/>
      <c r="G140" s="142"/>
      <c r="H140" s="142"/>
      <c r="I140" s="142"/>
      <c r="J140" s="45"/>
      <c r="K140" s="58"/>
      <c r="L140" s="43"/>
      <c r="M140" s="45">
        <f>SUMIF(CD39:CD127, 4, AO39:AO127)</f>
        <v>0</v>
      </c>
    </row>
    <row r="141" spans="1:13" ht="14.25" hidden="1" x14ac:dyDescent="0.2">
      <c r="A141" s="58"/>
      <c r="B141" s="58"/>
      <c r="C141" s="63"/>
      <c r="D141" s="143" t="s">
        <v>1022</v>
      </c>
      <c r="E141" s="142"/>
      <c r="F141" s="142"/>
      <c r="G141" s="142"/>
      <c r="H141" s="142"/>
      <c r="I141" s="142"/>
      <c r="J141" s="45"/>
      <c r="K141" s="58"/>
      <c r="L141" s="43"/>
      <c r="M141" s="45"/>
    </row>
    <row r="142" spans="1:13" ht="14.25" hidden="1" x14ac:dyDescent="0.2">
      <c r="A142" s="58"/>
      <c r="B142" s="58"/>
      <c r="C142" s="63"/>
      <c r="D142" s="142" t="s">
        <v>1042</v>
      </c>
      <c r="E142" s="142"/>
      <c r="F142" s="142"/>
      <c r="G142" s="142"/>
      <c r="H142" s="142"/>
      <c r="I142" s="142"/>
      <c r="J142" s="45"/>
      <c r="K142" s="58"/>
      <c r="L142" s="43"/>
      <c r="M142" s="45">
        <f>SUMIF(CD39:CD127, 4, AT39:AT127)</f>
        <v>0</v>
      </c>
    </row>
    <row r="143" spans="1:13" ht="14.25" hidden="1" x14ac:dyDescent="0.2">
      <c r="A143" s="58"/>
      <c r="B143" s="58"/>
      <c r="C143" s="63"/>
      <c r="D143" s="142" t="s">
        <v>1023</v>
      </c>
      <c r="E143" s="142"/>
      <c r="F143" s="142"/>
      <c r="G143" s="142"/>
      <c r="H143" s="142"/>
      <c r="I143" s="142"/>
      <c r="J143" s="45"/>
      <c r="K143" s="58"/>
      <c r="L143" s="43"/>
      <c r="M143" s="45">
        <f>SUMIF(CD39:CD127, 4, AV39:AV127)</f>
        <v>0</v>
      </c>
    </row>
    <row r="144" spans="1:13" ht="14.25" hidden="1" x14ac:dyDescent="0.2">
      <c r="A144" s="58"/>
      <c r="B144" s="58"/>
      <c r="C144" s="63"/>
      <c r="D144" s="142" t="s">
        <v>1024</v>
      </c>
      <c r="E144" s="142"/>
      <c r="F144" s="142"/>
      <c r="G144" s="142"/>
      <c r="H144" s="142"/>
      <c r="I144" s="142"/>
      <c r="J144" s="45"/>
      <c r="K144" s="58"/>
      <c r="L144" s="43"/>
      <c r="M144" s="45">
        <f>M146+M147</f>
        <v>0</v>
      </c>
    </row>
    <row r="145" spans="1:13" ht="14.25" hidden="1" x14ac:dyDescent="0.2">
      <c r="A145" s="58"/>
      <c r="B145" s="58"/>
      <c r="C145" s="63"/>
      <c r="D145" s="143" t="s">
        <v>1021</v>
      </c>
      <c r="E145" s="142"/>
      <c r="F145" s="142"/>
      <c r="G145" s="142"/>
      <c r="H145" s="142"/>
      <c r="I145" s="142"/>
      <c r="J145" s="45"/>
      <c r="K145" s="58"/>
      <c r="L145" s="43"/>
      <c r="M145" s="45"/>
    </row>
    <row r="146" spans="1:13" ht="14.25" hidden="1" x14ac:dyDescent="0.2">
      <c r="A146" s="58"/>
      <c r="B146" s="58"/>
      <c r="C146" s="63"/>
      <c r="D146" s="142" t="s">
        <v>1025</v>
      </c>
      <c r="E146" s="142"/>
      <c r="F146" s="142"/>
      <c r="G146" s="142"/>
      <c r="H146" s="142"/>
      <c r="I146" s="142"/>
      <c r="J146" s="45"/>
      <c r="K146" s="58"/>
      <c r="L146" s="43"/>
      <c r="M146" s="45">
        <f>SUMIF(CD39:CD127, 4, AW39:AW127)-SUMIF(CD39:CD127, 4, BK39:BK127)</f>
        <v>0</v>
      </c>
    </row>
    <row r="147" spans="1:13" ht="14.25" hidden="1" x14ac:dyDescent="0.2">
      <c r="A147" s="58"/>
      <c r="B147" s="58"/>
      <c r="C147" s="63"/>
      <c r="D147" s="142" t="s">
        <v>1026</v>
      </c>
      <c r="E147" s="142"/>
      <c r="F147" s="142"/>
      <c r="G147" s="142"/>
      <c r="H147" s="142"/>
      <c r="I147" s="142"/>
      <c r="J147" s="45"/>
      <c r="K147" s="58"/>
      <c r="L147" s="43"/>
      <c r="M147" s="45">
        <f>SUMIF(CD39:CD127, 4, BC39:BC127)</f>
        <v>0</v>
      </c>
    </row>
    <row r="148" spans="1:13" ht="14.25" hidden="1" x14ac:dyDescent="0.2">
      <c r="A148" s="58"/>
      <c r="B148" s="58"/>
      <c r="C148" s="63"/>
      <c r="D148" s="142" t="s">
        <v>1027</v>
      </c>
      <c r="E148" s="142"/>
      <c r="F148" s="142"/>
      <c r="G148" s="142"/>
      <c r="H148" s="142"/>
      <c r="I148" s="142"/>
      <c r="J148" s="45"/>
      <c r="K148" s="58"/>
      <c r="L148" s="43"/>
      <c r="M148" s="45">
        <f>SUMIF(CD39:CD127, 4, BB39:BB127)</f>
        <v>0</v>
      </c>
    </row>
    <row r="149" spans="1:13" ht="14.25" x14ac:dyDescent="0.2">
      <c r="A149" s="58"/>
      <c r="B149" s="58"/>
      <c r="C149" s="63"/>
      <c r="D149" s="142" t="s">
        <v>1075</v>
      </c>
      <c r="E149" s="142"/>
      <c r="F149" s="142"/>
      <c r="G149" s="142"/>
      <c r="H149" s="142"/>
      <c r="I149" s="142"/>
      <c r="J149" s="45"/>
      <c r="K149" s="58"/>
      <c r="L149" s="43"/>
      <c r="M149" s="45">
        <f>SUMIF(CD39:CD127, 4, AR39:AR127)+SUMIF(CD39:CD127, 4, AT39:AT127)+SUMIF(CD39:CD127, 4, AV39:AV127)</f>
        <v>6651.29</v>
      </c>
    </row>
    <row r="150" spans="1:13" ht="14.25" x14ac:dyDescent="0.2">
      <c r="A150" s="58"/>
      <c r="B150" s="58"/>
      <c r="C150" s="63"/>
      <c r="D150" s="142" t="s">
        <v>1076</v>
      </c>
      <c r="E150" s="142"/>
      <c r="F150" s="142"/>
      <c r="G150" s="142"/>
      <c r="H150" s="142"/>
      <c r="I150" s="142"/>
      <c r="J150" s="45"/>
      <c r="K150" s="58"/>
      <c r="L150" s="43"/>
      <c r="M150" s="45">
        <f>SUMIF(CD39:CD127, 4, AZ39:AZ127)</f>
        <v>4921.95</v>
      </c>
    </row>
    <row r="151" spans="1:13" ht="14.25" x14ac:dyDescent="0.2">
      <c r="A151" s="58"/>
      <c r="B151" s="58"/>
      <c r="C151" s="63"/>
      <c r="D151" s="142" t="s">
        <v>1077</v>
      </c>
      <c r="E151" s="142"/>
      <c r="F151" s="142"/>
      <c r="G151" s="142"/>
      <c r="H151" s="142"/>
      <c r="I151" s="142"/>
      <c r="J151" s="45"/>
      <c r="K151" s="58"/>
      <c r="L151" s="43"/>
      <c r="M151" s="45">
        <f>SUMIF(CD39:CD127, 4, BA39:BA127)</f>
        <v>2394.46</v>
      </c>
    </row>
    <row r="153" spans="1:13" ht="15" x14ac:dyDescent="0.2">
      <c r="A153" s="64"/>
      <c r="B153" s="64"/>
      <c r="C153" s="65"/>
      <c r="D153" s="144" t="s">
        <v>1128</v>
      </c>
      <c r="E153" s="144"/>
      <c r="F153" s="144"/>
      <c r="G153" s="144"/>
      <c r="H153" s="144"/>
      <c r="I153" s="144"/>
      <c r="J153" s="49"/>
      <c r="K153" s="64"/>
      <c r="L153" s="66"/>
      <c r="M153" s="49">
        <f>M84+M104+M124+M129</f>
        <v>13967.7</v>
      </c>
    </row>
    <row r="154" spans="1:13" ht="14.25" x14ac:dyDescent="0.2">
      <c r="A154" s="58"/>
      <c r="B154" s="58"/>
      <c r="C154" s="63"/>
      <c r="D154" s="143" t="s">
        <v>1018</v>
      </c>
      <c r="E154" s="142"/>
      <c r="F154" s="142"/>
      <c r="G154" s="142"/>
      <c r="H154" s="142"/>
      <c r="I154" s="142"/>
      <c r="J154" s="45"/>
      <c r="K154" s="58"/>
      <c r="L154" s="43"/>
      <c r="M154" s="45"/>
    </row>
    <row r="155" spans="1:13" ht="14.25" x14ac:dyDescent="0.2">
      <c r="A155" s="58"/>
      <c r="B155" s="58"/>
      <c r="C155" s="63"/>
      <c r="D155" s="142" t="s">
        <v>1073</v>
      </c>
      <c r="E155" s="142"/>
      <c r="F155" s="142"/>
      <c r="G155" s="142"/>
      <c r="H155" s="142"/>
      <c r="I155" s="142"/>
      <c r="J155" s="45"/>
      <c r="K155" s="58"/>
      <c r="L155" s="43"/>
      <c r="M155" s="45">
        <f>M157+M158+M164+M168</f>
        <v>6651.29</v>
      </c>
    </row>
    <row r="156" spans="1:13" ht="14.25" x14ac:dyDescent="0.2">
      <c r="A156" s="58"/>
      <c r="B156" s="58"/>
      <c r="C156" s="63"/>
      <c r="D156" s="143" t="s">
        <v>1018</v>
      </c>
      <c r="E156" s="142"/>
      <c r="F156" s="142"/>
      <c r="G156" s="142"/>
      <c r="H156" s="142"/>
      <c r="I156" s="142"/>
      <c r="J156" s="45"/>
      <c r="K156" s="58"/>
      <c r="L156" s="43"/>
      <c r="M156" s="45"/>
    </row>
    <row r="157" spans="1:13" ht="14.25" x14ac:dyDescent="0.2">
      <c r="A157" s="58"/>
      <c r="B157" s="58"/>
      <c r="C157" s="63"/>
      <c r="D157" s="142" t="s">
        <v>1074</v>
      </c>
      <c r="E157" s="142"/>
      <c r="F157" s="142"/>
      <c r="G157" s="142"/>
      <c r="H157" s="142"/>
      <c r="I157" s="142"/>
      <c r="J157" s="45"/>
      <c r="K157" s="58"/>
      <c r="L157" s="43"/>
      <c r="M157" s="45">
        <f>SUM(AR39:AR151)</f>
        <v>6651.29</v>
      </c>
    </row>
    <row r="158" spans="1:13" ht="14.25" hidden="1" x14ac:dyDescent="0.2">
      <c r="A158" s="58"/>
      <c r="B158" s="58"/>
      <c r="C158" s="63"/>
      <c r="D158" s="142" t="s">
        <v>1020</v>
      </c>
      <c r="E158" s="142"/>
      <c r="F158" s="142"/>
      <c r="G158" s="142"/>
      <c r="H158" s="142"/>
      <c r="I158" s="142"/>
      <c r="J158" s="45"/>
      <c r="K158" s="58"/>
      <c r="L158" s="43"/>
      <c r="M158" s="45">
        <f>M160+M163+M162</f>
        <v>0</v>
      </c>
    </row>
    <row r="159" spans="1:13" ht="14.25" hidden="1" x14ac:dyDescent="0.2">
      <c r="A159" s="58"/>
      <c r="B159" s="58"/>
      <c r="C159" s="63"/>
      <c r="D159" s="143" t="s">
        <v>1021</v>
      </c>
      <c r="E159" s="142"/>
      <c r="F159" s="142"/>
      <c r="G159" s="142"/>
      <c r="H159" s="142"/>
      <c r="I159" s="142"/>
      <c r="J159" s="45"/>
      <c r="K159" s="58"/>
      <c r="L159" s="43"/>
      <c r="M159" s="45"/>
    </row>
    <row r="160" spans="1:13" ht="14.25" hidden="1" x14ac:dyDescent="0.2">
      <c r="A160" s="58"/>
      <c r="B160" s="58"/>
      <c r="C160" s="63"/>
      <c r="D160" s="142" t="s">
        <v>1020</v>
      </c>
      <c r="E160" s="142"/>
      <c r="F160" s="142"/>
      <c r="G160" s="142"/>
      <c r="H160" s="142"/>
      <c r="I160" s="142"/>
      <c r="J160" s="45"/>
      <c r="K160" s="58"/>
      <c r="L160" s="43"/>
      <c r="M160" s="45">
        <f>SUM(AO39:AO151)</f>
        <v>0</v>
      </c>
    </row>
    <row r="161" spans="1:13" ht="14.25" hidden="1" x14ac:dyDescent="0.2">
      <c r="A161" s="58"/>
      <c r="B161" s="58"/>
      <c r="C161" s="63"/>
      <c r="D161" s="143" t="s">
        <v>1022</v>
      </c>
      <c r="E161" s="142"/>
      <c r="F161" s="142"/>
      <c r="G161" s="142"/>
      <c r="H161" s="142"/>
      <c r="I161" s="142"/>
      <c r="J161" s="45"/>
      <c r="K161" s="58"/>
      <c r="L161" s="43"/>
      <c r="M161" s="45"/>
    </row>
    <row r="162" spans="1:13" ht="14.25" hidden="1" x14ac:dyDescent="0.2">
      <c r="A162" s="58"/>
      <c r="B162" s="58"/>
      <c r="C162" s="63"/>
      <c r="D162" s="142" t="s">
        <v>1042</v>
      </c>
      <c r="E162" s="142"/>
      <c r="F162" s="142"/>
      <c r="G162" s="142"/>
      <c r="H162" s="142"/>
      <c r="I162" s="142"/>
      <c r="J162" s="45"/>
      <c r="K162" s="58"/>
      <c r="L162" s="43"/>
      <c r="M162" s="45">
        <f>SUM(AT39:AT151)</f>
        <v>0</v>
      </c>
    </row>
    <row r="163" spans="1:13" ht="14.25" hidden="1" x14ac:dyDescent="0.2">
      <c r="A163" s="58"/>
      <c r="B163" s="58"/>
      <c r="C163" s="63"/>
      <c r="D163" s="142" t="s">
        <v>1023</v>
      </c>
      <c r="E163" s="142"/>
      <c r="F163" s="142"/>
      <c r="G163" s="142"/>
      <c r="H163" s="142"/>
      <c r="I163" s="142"/>
      <c r="J163" s="45"/>
      <c r="K163" s="58"/>
      <c r="L163" s="43"/>
      <c r="M163" s="45">
        <f>SUM(AV39:AV151)</f>
        <v>0</v>
      </c>
    </row>
    <row r="164" spans="1:13" ht="14.25" hidden="1" x14ac:dyDescent="0.2">
      <c r="A164" s="58"/>
      <c r="B164" s="58"/>
      <c r="C164" s="63"/>
      <c r="D164" s="142" t="s">
        <v>1024</v>
      </c>
      <c r="E164" s="142"/>
      <c r="F164" s="142"/>
      <c r="G164" s="142"/>
      <c r="H164" s="142"/>
      <c r="I164" s="142"/>
      <c r="J164" s="45"/>
      <c r="K164" s="58"/>
      <c r="L164" s="43"/>
      <c r="M164" s="45">
        <f>M166+M167</f>
        <v>0</v>
      </c>
    </row>
    <row r="165" spans="1:13" ht="14.25" hidden="1" x14ac:dyDescent="0.2">
      <c r="A165" s="58"/>
      <c r="B165" s="58"/>
      <c r="C165" s="63"/>
      <c r="D165" s="143" t="s">
        <v>1021</v>
      </c>
      <c r="E165" s="142"/>
      <c r="F165" s="142"/>
      <c r="G165" s="142"/>
      <c r="H165" s="142"/>
      <c r="I165" s="142"/>
      <c r="J165" s="45"/>
      <c r="K165" s="58"/>
      <c r="L165" s="43"/>
      <c r="M165" s="45"/>
    </row>
    <row r="166" spans="1:13" ht="14.25" hidden="1" x14ac:dyDescent="0.2">
      <c r="A166" s="58"/>
      <c r="B166" s="58"/>
      <c r="C166" s="63"/>
      <c r="D166" s="142" t="s">
        <v>1025</v>
      </c>
      <c r="E166" s="142"/>
      <c r="F166" s="142"/>
      <c r="G166" s="142"/>
      <c r="H166" s="142"/>
      <c r="I166" s="142"/>
      <c r="J166" s="45"/>
      <c r="K166" s="58"/>
      <c r="L166" s="43"/>
      <c r="M166" s="45">
        <f>SUM(AW39:AW151)-SUM(BK39:BK151)</f>
        <v>0</v>
      </c>
    </row>
    <row r="167" spans="1:13" ht="14.25" hidden="1" x14ac:dyDescent="0.2">
      <c r="A167" s="58"/>
      <c r="B167" s="58"/>
      <c r="C167" s="63"/>
      <c r="D167" s="142" t="s">
        <v>1026</v>
      </c>
      <c r="E167" s="142"/>
      <c r="F167" s="142"/>
      <c r="G167" s="142"/>
      <c r="H167" s="142"/>
      <c r="I167" s="142"/>
      <c r="J167" s="45"/>
      <c r="K167" s="58"/>
      <c r="L167" s="43"/>
      <c r="M167" s="45">
        <f>SUM(BC39:BC151)</f>
        <v>0</v>
      </c>
    </row>
    <row r="168" spans="1:13" ht="14.25" hidden="1" x14ac:dyDescent="0.2">
      <c r="A168" s="58"/>
      <c r="B168" s="58"/>
      <c r="C168" s="63"/>
      <c r="D168" s="142" t="s">
        <v>1027</v>
      </c>
      <c r="E168" s="142"/>
      <c r="F168" s="142"/>
      <c r="G168" s="142"/>
      <c r="H168" s="142"/>
      <c r="I168" s="142"/>
      <c r="J168" s="45"/>
      <c r="K168" s="58"/>
      <c r="L168" s="43"/>
      <c r="M168" s="45">
        <f>SUM(BB39:BB151)</f>
        <v>0</v>
      </c>
    </row>
    <row r="169" spans="1:13" ht="14.25" x14ac:dyDescent="0.2">
      <c r="A169" s="58"/>
      <c r="B169" s="58"/>
      <c r="C169" s="63"/>
      <c r="D169" s="142" t="s">
        <v>1028</v>
      </c>
      <c r="E169" s="142"/>
      <c r="F169" s="142"/>
      <c r="G169" s="142"/>
      <c r="H169" s="142"/>
      <c r="I169" s="142"/>
      <c r="J169" s="45"/>
      <c r="K169" s="58"/>
      <c r="L169" s="43"/>
      <c r="M169" s="45">
        <f>SUM(AR39:AR151)+SUM(AT39:AT151)+SUM(AV39:AV151)</f>
        <v>6651.29</v>
      </c>
    </row>
    <row r="170" spans="1:13" ht="14.25" x14ac:dyDescent="0.2">
      <c r="A170" s="58"/>
      <c r="B170" s="58"/>
      <c r="C170" s="63"/>
      <c r="D170" s="142" t="s">
        <v>1029</v>
      </c>
      <c r="E170" s="142"/>
      <c r="F170" s="142"/>
      <c r="G170" s="142"/>
      <c r="H170" s="142"/>
      <c r="I170" s="142"/>
      <c r="J170" s="45"/>
      <c r="K170" s="58"/>
      <c r="L170" s="43"/>
      <c r="M170" s="45">
        <f>SUM(AZ39:AZ151)</f>
        <v>4921.95</v>
      </c>
    </row>
    <row r="171" spans="1:13" ht="14.25" x14ac:dyDescent="0.2">
      <c r="A171" s="58"/>
      <c r="B171" s="58"/>
      <c r="C171" s="63"/>
      <c r="D171" s="142" t="s">
        <v>1030</v>
      </c>
      <c r="E171" s="142"/>
      <c r="F171" s="142"/>
      <c r="G171" s="142"/>
      <c r="H171" s="142"/>
      <c r="I171" s="142"/>
      <c r="J171" s="45"/>
      <c r="K171" s="58"/>
      <c r="L171" s="43"/>
      <c r="M171" s="45">
        <f>SUM(BA39:BA151)</f>
        <v>2394.46</v>
      </c>
    </row>
    <row r="172" spans="1:13" ht="14.25" hidden="1" x14ac:dyDescent="0.2">
      <c r="A172" s="58"/>
      <c r="B172" s="58"/>
      <c r="C172" s="63"/>
      <c r="D172" s="142" t="s">
        <v>1084</v>
      </c>
      <c r="E172" s="142"/>
      <c r="F172" s="142"/>
      <c r="G172" s="142"/>
      <c r="H172" s="142"/>
      <c r="I172" s="142"/>
      <c r="J172" s="45"/>
      <c r="K172" s="58"/>
      <c r="L172" s="43"/>
      <c r="M172" s="45">
        <f>M174+M175</f>
        <v>0</v>
      </c>
    </row>
    <row r="173" spans="1:13" ht="14.25" hidden="1" x14ac:dyDescent="0.2">
      <c r="A173" s="58"/>
      <c r="B173" s="58"/>
      <c r="C173" s="63"/>
      <c r="D173" s="143" t="s">
        <v>1018</v>
      </c>
      <c r="E173" s="142"/>
      <c r="F173" s="142"/>
      <c r="G173" s="142"/>
      <c r="H173" s="142"/>
      <c r="I173" s="142"/>
      <c r="J173" s="45"/>
      <c r="K173" s="58"/>
      <c r="L173" s="43"/>
      <c r="M173" s="45"/>
    </row>
    <row r="174" spans="1:13" ht="14.25" hidden="1" x14ac:dyDescent="0.2">
      <c r="A174" s="58"/>
      <c r="B174" s="58"/>
      <c r="C174" s="63"/>
      <c r="D174" s="142" t="s">
        <v>1032</v>
      </c>
      <c r="E174" s="142"/>
      <c r="F174" s="142"/>
      <c r="G174" s="142"/>
      <c r="H174" s="142"/>
      <c r="I174" s="142"/>
      <c r="J174" s="45"/>
      <c r="K174" s="58"/>
      <c r="L174" s="43"/>
      <c r="M174" s="45">
        <f>SUM(BK39:BK151)</f>
        <v>0</v>
      </c>
    </row>
    <row r="175" spans="1:13" ht="14.25" hidden="1" x14ac:dyDescent="0.2">
      <c r="A175" s="58"/>
      <c r="B175" s="58"/>
      <c r="C175" s="63"/>
      <c r="D175" s="142" t="s">
        <v>1033</v>
      </c>
      <c r="E175" s="142"/>
      <c r="F175" s="142"/>
      <c r="G175" s="142"/>
      <c r="H175" s="142"/>
      <c r="I175" s="142"/>
      <c r="J175" s="45"/>
      <c r="K175" s="58"/>
      <c r="L175" s="43"/>
      <c r="M175" s="45">
        <f>SUM(BD39:BD151)</f>
        <v>0</v>
      </c>
    </row>
    <row r="176" spans="1:13" ht="14.25" x14ac:dyDescent="0.2">
      <c r="A176" s="58"/>
      <c r="B176" s="58"/>
      <c r="C176" s="63"/>
      <c r="D176" s="142" t="s">
        <v>1085</v>
      </c>
      <c r="E176" s="142"/>
      <c r="F176" s="142"/>
      <c r="G176" s="142"/>
      <c r="H176" s="142"/>
      <c r="I176" s="142"/>
      <c r="J176" s="45"/>
      <c r="K176" s="58"/>
      <c r="L176" s="43"/>
      <c r="M176" s="45">
        <f>M129</f>
        <v>13967.7</v>
      </c>
    </row>
    <row r="177" spans="1:13" ht="14.25" x14ac:dyDescent="0.2">
      <c r="A177" s="58"/>
      <c r="B177" s="58"/>
      <c r="C177" s="63"/>
      <c r="D177" s="144" t="s">
        <v>1037</v>
      </c>
      <c r="E177" s="142"/>
      <c r="F177" s="142"/>
      <c r="G177" s="142"/>
      <c r="H177" s="142"/>
      <c r="I177" s="142"/>
      <c r="J177" s="45"/>
      <c r="K177" s="58"/>
      <c r="L177" s="43"/>
      <c r="M177" s="45"/>
    </row>
    <row r="178" spans="1:13" ht="14.25" hidden="1" x14ac:dyDescent="0.2">
      <c r="A178" s="58"/>
      <c r="B178" s="58"/>
      <c r="C178" s="63"/>
      <c r="D178" s="142" t="s">
        <v>1038</v>
      </c>
      <c r="E178" s="142"/>
      <c r="F178" s="142"/>
      <c r="G178" s="142"/>
      <c r="H178" s="142"/>
      <c r="I178" s="142"/>
      <c r="J178" s="45"/>
      <c r="K178" s="58"/>
      <c r="L178" s="43"/>
      <c r="M178" s="45">
        <f>SUM(AX39:AX151)</f>
        <v>0</v>
      </c>
    </row>
    <row r="179" spans="1:13" ht="14.25" hidden="1" x14ac:dyDescent="0.2">
      <c r="A179" s="58"/>
      <c r="B179" s="58"/>
      <c r="C179" s="63"/>
      <c r="D179" s="142" t="s">
        <v>1039</v>
      </c>
      <c r="E179" s="142"/>
      <c r="F179" s="142"/>
      <c r="G179" s="142"/>
      <c r="H179" s="142"/>
      <c r="I179" s="142"/>
      <c r="J179" s="45"/>
      <c r="K179" s="58"/>
      <c r="L179" s="43"/>
      <c r="M179" s="45">
        <f>SUM(AY39:AY151)</f>
        <v>0</v>
      </c>
    </row>
    <row r="180" spans="1:13" ht="14.25" x14ac:dyDescent="0.2">
      <c r="A180" s="58"/>
      <c r="B180" s="58"/>
      <c r="C180" s="63"/>
      <c r="D180" s="142" t="s">
        <v>1040</v>
      </c>
      <c r="E180" s="142"/>
      <c r="F180" s="142"/>
      <c r="G180" s="145"/>
      <c r="H180" s="48">
        <f>Source!F442</f>
        <v>7.7100799999999996</v>
      </c>
      <c r="I180" s="58"/>
      <c r="J180" s="58"/>
      <c r="K180" s="58"/>
      <c r="L180" s="58"/>
      <c r="M180" s="58"/>
    </row>
    <row r="181" spans="1:13" ht="14.25" hidden="1" customHeight="1" x14ac:dyDescent="0.2">
      <c r="A181" s="58"/>
      <c r="B181" s="58"/>
      <c r="C181" s="63"/>
      <c r="D181" s="142" t="s">
        <v>1041</v>
      </c>
      <c r="E181" s="142"/>
      <c r="F181" s="142"/>
      <c r="G181" s="145"/>
      <c r="H181" s="48">
        <f>Source!F443</f>
        <v>0</v>
      </c>
      <c r="I181" s="58"/>
      <c r="J181" s="58"/>
      <c r="K181" s="58"/>
      <c r="L181" s="58"/>
      <c r="M181" s="58"/>
    </row>
    <row r="183" spans="1:13" ht="14.25" x14ac:dyDescent="0.2">
      <c r="D183" s="154" t="str">
        <f>Source!H449</f>
        <v>НДС 20%</v>
      </c>
      <c r="E183" s="154"/>
      <c r="F183" s="154"/>
      <c r="G183" s="154"/>
      <c r="H183" s="154"/>
      <c r="I183" s="154"/>
      <c r="J183" s="154"/>
      <c r="K183" s="154"/>
      <c r="L183" s="154"/>
      <c r="M183" s="56">
        <f>IF(Source!Y449=0, "", Source!Y449)</f>
        <v>2793.54</v>
      </c>
    </row>
    <row r="184" spans="1:13" ht="14.25" x14ac:dyDescent="0.2">
      <c r="D184" s="154" t="str">
        <f>Source!H450</f>
        <v>ВСЕГО с НДС</v>
      </c>
      <c r="E184" s="154"/>
      <c r="F184" s="154"/>
      <c r="G184" s="154"/>
      <c r="H184" s="154"/>
      <c r="I184" s="154"/>
      <c r="J184" s="154"/>
      <c r="K184" s="154"/>
      <c r="L184" s="154"/>
      <c r="M184" s="56">
        <f>IF(Source!Y450=0, "", Source!Y450)</f>
        <v>16761.240000000002</v>
      </c>
    </row>
    <row r="187" spans="1:13" ht="14.25" customHeight="1" x14ac:dyDescent="0.2">
      <c r="A187" s="102"/>
      <c r="B187" s="14"/>
      <c r="C187" s="103" t="s">
        <v>1129</v>
      </c>
      <c r="D187" s="105" t="str">
        <f>IF(Source!AM12&lt;&gt;"", Source!AM12," ")</f>
        <v xml:space="preserve"> </v>
      </c>
      <c r="E187" s="106"/>
      <c r="F187" s="106"/>
      <c r="G187" s="106"/>
      <c r="H187" s="106"/>
      <c r="I187" s="104" t="str">
        <f>IF(Source!AL12&lt;&gt;"", Source!AL12," ")</f>
        <v xml:space="preserve"> </v>
      </c>
      <c r="J187" s="9"/>
      <c r="K187" s="9"/>
      <c r="L187" s="9"/>
      <c r="M187" s="9"/>
    </row>
    <row r="188" spans="1:13" ht="14.25" customHeight="1" x14ac:dyDescent="0.2">
      <c r="A188" s="24"/>
      <c r="B188" s="14"/>
      <c r="C188" s="87"/>
      <c r="D188" s="158" t="s">
        <v>1087</v>
      </c>
      <c r="E188" s="158"/>
      <c r="F188" s="158"/>
      <c r="G188" s="158"/>
      <c r="H188" s="158"/>
      <c r="I188" s="17"/>
      <c r="J188" s="9"/>
      <c r="K188" s="9"/>
      <c r="L188" s="9"/>
      <c r="M188" s="9"/>
    </row>
    <row r="189" spans="1:13" ht="12.75" customHeight="1" x14ac:dyDescent="0.2">
      <c r="A189" s="24"/>
      <c r="B189" s="14"/>
      <c r="C189" s="107"/>
      <c r="D189" s="24"/>
      <c r="E189" s="24"/>
      <c r="F189" s="24"/>
      <c r="G189" s="24"/>
      <c r="H189" s="24"/>
      <c r="I189" s="24"/>
      <c r="J189" s="9"/>
      <c r="K189" s="9"/>
      <c r="L189" s="9"/>
      <c r="M189" s="9"/>
    </row>
    <row r="190" spans="1:13" ht="14.25" customHeight="1" x14ac:dyDescent="0.2">
      <c r="A190" s="24"/>
      <c r="B190" s="14"/>
      <c r="C190" s="103" t="s">
        <v>1130</v>
      </c>
      <c r="D190" s="105" t="str">
        <f>IF(Source!AI12&lt;&gt;"", Source!AI12," ")</f>
        <v xml:space="preserve"> </v>
      </c>
      <c r="E190" s="106"/>
      <c r="F190" s="106"/>
      <c r="G190" s="106"/>
      <c r="H190" s="106"/>
      <c r="I190" s="108" t="str">
        <f>IF(Source!AH12&lt;&gt;"", Source!AH12," ")</f>
        <v xml:space="preserve"> </v>
      </c>
      <c r="J190" s="9"/>
      <c r="K190" s="9"/>
      <c r="L190" s="9"/>
      <c r="M190" s="9"/>
    </row>
    <row r="191" spans="1:13" ht="14.25" customHeight="1" x14ac:dyDescent="0.2">
      <c r="A191" s="24"/>
      <c r="B191" s="17"/>
      <c r="C191" s="17"/>
      <c r="D191" s="158" t="s">
        <v>1087</v>
      </c>
      <c r="E191" s="158"/>
      <c r="F191" s="158"/>
      <c r="G191" s="158"/>
      <c r="H191" s="158"/>
      <c r="I191" s="17"/>
      <c r="J191" s="9"/>
      <c r="K191" s="9"/>
      <c r="L191" s="9"/>
      <c r="M191" s="9"/>
    </row>
  </sheetData>
  <mergeCells count="157">
    <mergeCell ref="D184:L184"/>
    <mergeCell ref="D188:H188"/>
    <mergeCell ref="D191:H191"/>
    <mergeCell ref="D177:I177"/>
    <mergeCell ref="D178:I178"/>
    <mergeCell ref="D179:I179"/>
    <mergeCell ref="D180:G180"/>
    <mergeCell ref="D181:G181"/>
    <mergeCell ref="D183:L183"/>
    <mergeCell ref="D171:I171"/>
    <mergeCell ref="D172:I172"/>
    <mergeCell ref="D173:I173"/>
    <mergeCell ref="D174:I174"/>
    <mergeCell ref="D175:I175"/>
    <mergeCell ref="D176:I176"/>
    <mergeCell ref="D165:I165"/>
    <mergeCell ref="D166:I166"/>
    <mergeCell ref="D167:I167"/>
    <mergeCell ref="D168:I168"/>
    <mergeCell ref="D169:I169"/>
    <mergeCell ref="D170:I170"/>
    <mergeCell ref="D159:I159"/>
    <mergeCell ref="D160:I160"/>
    <mergeCell ref="D161:I161"/>
    <mergeCell ref="D162:I162"/>
    <mergeCell ref="D163:I163"/>
    <mergeCell ref="D164:I164"/>
    <mergeCell ref="D153:I153"/>
    <mergeCell ref="D154:I154"/>
    <mergeCell ref="D155:I155"/>
    <mergeCell ref="D156:I156"/>
    <mergeCell ref="D157:I157"/>
    <mergeCell ref="D158:I158"/>
    <mergeCell ref="D146:I146"/>
    <mergeCell ref="D147:I147"/>
    <mergeCell ref="D148:I148"/>
    <mergeCell ref="D149:I149"/>
    <mergeCell ref="D150:I150"/>
    <mergeCell ref="D151:I151"/>
    <mergeCell ref="D140:I140"/>
    <mergeCell ref="D141:I141"/>
    <mergeCell ref="D142:I142"/>
    <mergeCell ref="D143:I143"/>
    <mergeCell ref="D144:I144"/>
    <mergeCell ref="D145:I145"/>
    <mergeCell ref="D134:I134"/>
    <mergeCell ref="D135:I135"/>
    <mergeCell ref="D136:I136"/>
    <mergeCell ref="D137:I137"/>
    <mergeCell ref="D138:I138"/>
    <mergeCell ref="D139:I139"/>
    <mergeCell ref="D127:I127"/>
    <mergeCell ref="D129:I129"/>
    <mergeCell ref="D130:I130"/>
    <mergeCell ref="D131:I131"/>
    <mergeCell ref="D132:I132"/>
    <mergeCell ref="D133:I133"/>
    <mergeCell ref="D120:I120"/>
    <mergeCell ref="D121:I121"/>
    <mergeCell ref="D122:I122"/>
    <mergeCell ref="D124:I124"/>
    <mergeCell ref="D125:I125"/>
    <mergeCell ref="D126:I126"/>
    <mergeCell ref="D114:I114"/>
    <mergeCell ref="D115:I115"/>
    <mergeCell ref="D116:I116"/>
    <mergeCell ref="D117:I117"/>
    <mergeCell ref="D118:I118"/>
    <mergeCell ref="D119:I119"/>
    <mergeCell ref="D108:I108"/>
    <mergeCell ref="D109:I109"/>
    <mergeCell ref="D110:I110"/>
    <mergeCell ref="D111:I111"/>
    <mergeCell ref="D112:I112"/>
    <mergeCell ref="D113:I113"/>
    <mergeCell ref="D101:I101"/>
    <mergeCell ref="D102:I102"/>
    <mergeCell ref="D104:I104"/>
    <mergeCell ref="D105:I105"/>
    <mergeCell ref="D106:I106"/>
    <mergeCell ref="D107:I107"/>
    <mergeCell ref="D95:I95"/>
    <mergeCell ref="D96:I96"/>
    <mergeCell ref="D97:I97"/>
    <mergeCell ref="D98:I98"/>
    <mergeCell ref="D99:I99"/>
    <mergeCell ref="D100:I100"/>
    <mergeCell ref="D89:I89"/>
    <mergeCell ref="D90:I90"/>
    <mergeCell ref="D91:I91"/>
    <mergeCell ref="D92:I92"/>
    <mergeCell ref="D93:I93"/>
    <mergeCell ref="D94:I94"/>
    <mergeCell ref="D82:I82"/>
    <mergeCell ref="D84:I84"/>
    <mergeCell ref="D85:I85"/>
    <mergeCell ref="D86:I86"/>
    <mergeCell ref="D87:I87"/>
    <mergeCell ref="D88:I88"/>
    <mergeCell ref="D70:I70"/>
    <mergeCell ref="J70:K70"/>
    <mergeCell ref="L70:M70"/>
    <mergeCell ref="D80:I80"/>
    <mergeCell ref="J80:K80"/>
    <mergeCell ref="L80:M80"/>
    <mergeCell ref="B33:B36"/>
    <mergeCell ref="A39:M39"/>
    <mergeCell ref="D49:I49"/>
    <mergeCell ref="J49:K49"/>
    <mergeCell ref="L49:M49"/>
    <mergeCell ref="D59:I59"/>
    <mergeCell ref="J59:K59"/>
    <mergeCell ref="L59:M59"/>
    <mergeCell ref="A28:M28"/>
    <mergeCell ref="A29:M29"/>
    <mergeCell ref="A31:M31"/>
    <mergeCell ref="A32:B32"/>
    <mergeCell ref="C32:C36"/>
    <mergeCell ref="D32:D36"/>
    <mergeCell ref="E32:E36"/>
    <mergeCell ref="F32:H35"/>
    <mergeCell ref="I32:M35"/>
    <mergeCell ref="A33:A36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A9:B9"/>
    <mergeCell ref="C9:I9"/>
    <mergeCell ref="C10:I10"/>
    <mergeCell ref="K10:M11"/>
    <mergeCell ref="A11:B11"/>
    <mergeCell ref="C11:I11"/>
    <mergeCell ref="J2:M2"/>
    <mergeCell ref="I3:M3"/>
    <mergeCell ref="J4:M4"/>
    <mergeCell ref="K6:M6"/>
    <mergeCell ref="K7:M7"/>
    <mergeCell ref="K8:M9"/>
  </mergeCells>
  <pageMargins left="0.4" right="0.2" top="0.2" bottom="0.4" header="0.2" footer="0.2"/>
  <pageSetup paperSize="9" scale="47" fitToHeight="0" orientation="portrait" verticalDpi="0" r:id="rId1"/>
  <headerFooter>
    <oddHeader>&amp;L&amp;8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2"/>
  <sheetViews>
    <sheetView zoomScaleNormal="100" workbookViewId="0">
      <selection sqref="A1:D1"/>
    </sheetView>
  </sheetViews>
  <sheetFormatPr defaultRowHeight="12.75" x14ac:dyDescent="0.2"/>
  <cols>
    <col min="1" max="1" width="5.7109375" customWidth="1"/>
    <col min="2" max="2" width="22.7109375" customWidth="1"/>
    <col min="10" max="11" width="11.140625" customWidth="1"/>
  </cols>
  <sheetData>
    <row r="1" spans="1:12" ht="14.25" x14ac:dyDescent="0.2">
      <c r="A1" s="194" t="str">
        <f>Source!B1</f>
        <v>Smeta.RU  (495) 974-1589</v>
      </c>
      <c r="B1" s="194"/>
      <c r="C1" s="194"/>
      <c r="D1" s="194"/>
      <c r="E1" s="37"/>
      <c r="F1" s="37"/>
      <c r="G1" s="37"/>
      <c r="H1" s="195" t="s">
        <v>1132</v>
      </c>
      <c r="I1" s="195"/>
      <c r="J1" s="195"/>
      <c r="K1" s="195"/>
      <c r="L1" s="195"/>
    </row>
    <row r="2" spans="1:12" ht="14.25" x14ac:dyDescent="0.2">
      <c r="A2" s="37"/>
      <c r="B2" s="37"/>
      <c r="C2" s="37"/>
      <c r="D2" s="37"/>
      <c r="E2" s="37"/>
      <c r="F2" s="37"/>
      <c r="G2" s="37"/>
      <c r="H2" s="195" t="s">
        <v>1100</v>
      </c>
      <c r="I2" s="195"/>
      <c r="J2" s="195"/>
      <c r="K2" s="195"/>
      <c r="L2" s="195"/>
    </row>
    <row r="3" spans="1:12" ht="14.25" x14ac:dyDescent="0.2">
      <c r="A3" s="37"/>
      <c r="B3" s="37"/>
      <c r="C3" s="37"/>
      <c r="D3" s="37"/>
      <c r="E3" s="37"/>
      <c r="F3" s="37"/>
      <c r="G3" s="37"/>
      <c r="H3" s="195" t="s">
        <v>1101</v>
      </c>
      <c r="I3" s="195"/>
      <c r="J3" s="195"/>
      <c r="K3" s="195"/>
      <c r="L3" s="195"/>
    </row>
    <row r="4" spans="1:12" ht="14.25" x14ac:dyDescent="0.2">
      <c r="A4" s="37"/>
      <c r="B4" s="37"/>
      <c r="C4" s="37"/>
      <c r="D4" s="37"/>
      <c r="E4" s="37"/>
      <c r="F4" s="37"/>
      <c r="G4" s="37"/>
      <c r="H4" s="37"/>
      <c r="I4" s="37"/>
      <c r="J4" s="37"/>
      <c r="K4" s="192" t="s">
        <v>1133</v>
      </c>
      <c r="L4" s="193"/>
    </row>
    <row r="5" spans="1:12" ht="14.25" x14ac:dyDescent="0.2">
      <c r="A5" s="37"/>
      <c r="B5" s="37"/>
      <c r="C5" s="37"/>
      <c r="D5" s="37"/>
      <c r="E5" s="37"/>
      <c r="F5" s="37"/>
      <c r="G5" s="37"/>
      <c r="H5" s="37"/>
      <c r="I5" s="191" t="s">
        <v>1103</v>
      </c>
      <c r="J5" s="191"/>
      <c r="K5" s="192">
        <v>322001</v>
      </c>
      <c r="L5" s="193"/>
    </row>
    <row r="6" spans="1:12" ht="14.25" x14ac:dyDescent="0.2">
      <c r="A6" s="191" t="s">
        <v>1134</v>
      </c>
      <c r="B6" s="191"/>
      <c r="C6" s="196"/>
      <c r="D6" s="196"/>
      <c r="E6" s="196"/>
      <c r="F6" s="196"/>
      <c r="G6" s="196"/>
      <c r="H6" s="196"/>
      <c r="I6" s="196"/>
      <c r="J6" s="42" t="s">
        <v>1105</v>
      </c>
      <c r="K6" s="192"/>
      <c r="L6" s="193"/>
    </row>
    <row r="7" spans="1:12" ht="14.25" x14ac:dyDescent="0.2">
      <c r="A7" s="37"/>
      <c r="B7" s="37"/>
      <c r="C7" s="199" t="s">
        <v>1106</v>
      </c>
      <c r="D7" s="199"/>
      <c r="E7" s="199"/>
      <c r="F7" s="199"/>
      <c r="G7" s="199"/>
      <c r="H7" s="199"/>
      <c r="I7" s="199"/>
      <c r="J7" s="37"/>
      <c r="K7" s="109"/>
      <c r="L7" s="110"/>
    </row>
    <row r="8" spans="1:12" ht="14.25" x14ac:dyDescent="0.2">
      <c r="A8" s="191" t="s">
        <v>1135</v>
      </c>
      <c r="B8" s="191"/>
      <c r="C8" s="196"/>
      <c r="D8" s="196"/>
      <c r="E8" s="196"/>
      <c r="F8" s="196"/>
      <c r="G8" s="196"/>
      <c r="H8" s="196"/>
      <c r="I8" s="111"/>
      <c r="J8" s="42" t="s">
        <v>1105</v>
      </c>
      <c r="K8" s="197"/>
      <c r="L8" s="198"/>
    </row>
    <row r="9" spans="1:12" ht="14.25" x14ac:dyDescent="0.2">
      <c r="A9" s="37"/>
      <c r="B9" s="37"/>
      <c r="C9" s="199" t="s">
        <v>1106</v>
      </c>
      <c r="D9" s="199"/>
      <c r="E9" s="199"/>
      <c r="F9" s="199"/>
      <c r="G9" s="199"/>
      <c r="H9" s="199"/>
      <c r="I9" s="199"/>
      <c r="J9" s="37"/>
      <c r="K9" s="109"/>
      <c r="L9" s="110"/>
    </row>
    <row r="10" spans="1:12" ht="14.25" x14ac:dyDescent="0.2">
      <c r="A10" s="191" t="s">
        <v>1136</v>
      </c>
      <c r="B10" s="191"/>
      <c r="C10" s="196"/>
      <c r="D10" s="196"/>
      <c r="E10" s="196"/>
      <c r="F10" s="196"/>
      <c r="G10" s="196"/>
      <c r="H10" s="196"/>
      <c r="I10" s="196"/>
      <c r="J10" s="42" t="s">
        <v>1105</v>
      </c>
      <c r="K10" s="197"/>
      <c r="L10" s="198"/>
    </row>
    <row r="11" spans="1:12" ht="14.25" x14ac:dyDescent="0.2">
      <c r="A11" s="37"/>
      <c r="B11" s="37"/>
      <c r="C11" s="199" t="s">
        <v>1106</v>
      </c>
      <c r="D11" s="199"/>
      <c r="E11" s="199"/>
      <c r="F11" s="199"/>
      <c r="G11" s="199"/>
      <c r="H11" s="199"/>
      <c r="I11" s="199"/>
      <c r="J11" s="37"/>
      <c r="K11" s="109"/>
      <c r="L11" s="110"/>
    </row>
    <row r="12" spans="1:12" ht="14.25" x14ac:dyDescent="0.2">
      <c r="A12" s="191" t="s">
        <v>1137</v>
      </c>
      <c r="B12" s="191"/>
      <c r="C12" s="196"/>
      <c r="D12" s="196"/>
      <c r="E12" s="196"/>
      <c r="F12" s="196"/>
      <c r="G12" s="196"/>
      <c r="H12" s="196"/>
      <c r="I12" s="196"/>
      <c r="J12" s="42" t="s">
        <v>1105</v>
      </c>
      <c r="K12" s="197"/>
      <c r="L12" s="198"/>
    </row>
    <row r="13" spans="1:12" ht="14.25" x14ac:dyDescent="0.2">
      <c r="A13" s="37"/>
      <c r="B13" s="37"/>
      <c r="C13" s="199" t="s">
        <v>1110</v>
      </c>
      <c r="D13" s="199"/>
      <c r="E13" s="199"/>
      <c r="F13" s="199"/>
      <c r="G13" s="199"/>
      <c r="H13" s="191" t="s">
        <v>1138</v>
      </c>
      <c r="I13" s="191"/>
      <c r="J13" s="200"/>
      <c r="K13" s="192"/>
      <c r="L13" s="193"/>
    </row>
    <row r="14" spans="1:12" ht="14.25" x14ac:dyDescent="0.2">
      <c r="A14" s="37"/>
      <c r="B14" s="37"/>
      <c r="C14" s="37"/>
      <c r="D14" s="37"/>
      <c r="E14" s="191" t="s">
        <v>1139</v>
      </c>
      <c r="F14" s="191"/>
      <c r="G14" s="191"/>
      <c r="H14" s="191"/>
      <c r="I14" s="201" t="s">
        <v>1115</v>
      </c>
      <c r="J14" s="202"/>
      <c r="K14" s="192"/>
      <c r="L14" s="193"/>
    </row>
    <row r="15" spans="1:12" ht="14.25" x14ac:dyDescent="0.2">
      <c r="A15" s="37"/>
      <c r="B15" s="37"/>
      <c r="C15" s="37"/>
      <c r="D15" s="37"/>
      <c r="E15" s="37"/>
      <c r="F15" s="37"/>
      <c r="G15" s="37"/>
      <c r="H15" s="37"/>
      <c r="I15" s="204" t="s">
        <v>1116</v>
      </c>
      <c r="J15" s="205"/>
      <c r="K15" s="206"/>
      <c r="L15" s="207"/>
    </row>
    <row r="16" spans="1:12" ht="14.25" x14ac:dyDescent="0.2">
      <c r="A16" s="37"/>
      <c r="B16" s="37"/>
      <c r="C16" s="37"/>
      <c r="D16" s="37"/>
      <c r="E16" s="37"/>
      <c r="F16" s="37"/>
      <c r="G16" s="37"/>
      <c r="H16" s="37"/>
      <c r="I16" s="202" t="s">
        <v>1117</v>
      </c>
      <c r="J16" s="202"/>
      <c r="K16" s="208"/>
      <c r="L16" s="209"/>
    </row>
    <row r="17" spans="1:12" ht="14.25" x14ac:dyDescent="0.2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</row>
    <row r="18" spans="1:12" ht="14.25" x14ac:dyDescent="0.2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</row>
    <row r="19" spans="1:12" ht="14.25" x14ac:dyDescent="0.2">
      <c r="A19" s="37"/>
      <c r="B19" s="37"/>
      <c r="C19" s="210" t="s">
        <v>1118</v>
      </c>
      <c r="D19" s="211"/>
      <c r="E19" s="210" t="s">
        <v>1119</v>
      </c>
      <c r="F19" s="214"/>
      <c r="G19" s="37"/>
      <c r="H19" s="37"/>
      <c r="I19" s="210" t="s">
        <v>1120</v>
      </c>
      <c r="J19" s="211"/>
      <c r="K19" s="211"/>
      <c r="L19" s="214"/>
    </row>
    <row r="20" spans="1:12" ht="14.25" x14ac:dyDescent="0.2">
      <c r="A20" s="37"/>
      <c r="B20" s="37"/>
      <c r="C20" s="212"/>
      <c r="D20" s="213"/>
      <c r="E20" s="212"/>
      <c r="F20" s="215"/>
      <c r="G20" s="37"/>
      <c r="H20" s="37"/>
      <c r="I20" s="216" t="s">
        <v>1121</v>
      </c>
      <c r="J20" s="217"/>
      <c r="K20" s="216" t="s">
        <v>1122</v>
      </c>
      <c r="L20" s="218"/>
    </row>
    <row r="21" spans="1:12" ht="14.25" x14ac:dyDescent="0.2">
      <c r="A21" s="37"/>
      <c r="B21" s="37"/>
      <c r="C21" s="219"/>
      <c r="D21" s="220"/>
      <c r="E21" s="221"/>
      <c r="F21" s="222"/>
      <c r="G21" s="112"/>
      <c r="H21" s="112"/>
      <c r="I21" s="221"/>
      <c r="J21" s="223"/>
      <c r="K21" s="221"/>
      <c r="L21" s="222"/>
    </row>
    <row r="22" spans="1:12" ht="14.25" x14ac:dyDescent="0.2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</row>
    <row r="23" spans="1:12" ht="14.25" x14ac:dyDescent="0.2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</row>
    <row r="24" spans="1:12" ht="18" x14ac:dyDescent="0.25">
      <c r="A24" s="203" t="s">
        <v>1140</v>
      </c>
      <c r="B24" s="203"/>
      <c r="C24" s="203"/>
      <c r="D24" s="203"/>
      <c r="E24" s="203"/>
      <c r="F24" s="203"/>
      <c r="G24" s="203"/>
      <c r="H24" s="203"/>
      <c r="I24" s="203"/>
      <c r="J24" s="203"/>
      <c r="K24" s="203"/>
      <c r="L24" s="203"/>
    </row>
    <row r="25" spans="1:12" ht="18" x14ac:dyDescent="0.25">
      <c r="A25" s="203" t="s">
        <v>1141</v>
      </c>
      <c r="B25" s="203"/>
      <c r="C25" s="203"/>
      <c r="D25" s="203"/>
      <c r="E25" s="203"/>
      <c r="F25" s="203"/>
      <c r="G25" s="203"/>
      <c r="H25" s="203"/>
      <c r="I25" s="203"/>
      <c r="J25" s="203"/>
      <c r="K25" s="203"/>
      <c r="L25" s="203"/>
    </row>
    <row r="26" spans="1:12" ht="14.25" x14ac:dyDescent="0.2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</row>
    <row r="27" spans="1:12" ht="14.25" x14ac:dyDescent="0.2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</row>
    <row r="28" spans="1:12" ht="14.25" x14ac:dyDescent="0.2">
      <c r="A28" s="224" t="s">
        <v>980</v>
      </c>
      <c r="B28" s="224" t="s">
        <v>1142</v>
      </c>
      <c r="C28" s="226"/>
      <c r="D28" s="226"/>
      <c r="E28" s="226"/>
      <c r="F28" s="224" t="s">
        <v>1102</v>
      </c>
      <c r="G28" s="224" t="s">
        <v>1143</v>
      </c>
      <c r="H28" s="226"/>
      <c r="I28" s="226"/>
      <c r="J28" s="226"/>
      <c r="K28" s="226"/>
      <c r="L28" s="228"/>
    </row>
    <row r="29" spans="1:12" x14ac:dyDescent="0.2">
      <c r="A29" s="225"/>
      <c r="B29" s="225"/>
      <c r="C29" s="227"/>
      <c r="D29" s="227"/>
      <c r="E29" s="227"/>
      <c r="F29" s="225"/>
      <c r="G29" s="224" t="s">
        <v>1144</v>
      </c>
      <c r="H29" s="226"/>
      <c r="I29" s="224" t="s">
        <v>1145</v>
      </c>
      <c r="J29" s="226"/>
      <c r="K29" s="224" t="s">
        <v>1146</v>
      </c>
      <c r="L29" s="228"/>
    </row>
    <row r="30" spans="1:12" x14ac:dyDescent="0.2">
      <c r="A30" s="225"/>
      <c r="B30" s="225"/>
      <c r="C30" s="227"/>
      <c r="D30" s="227"/>
      <c r="E30" s="227"/>
      <c r="F30" s="225"/>
      <c r="G30" s="225"/>
      <c r="H30" s="227"/>
      <c r="I30" s="225"/>
      <c r="J30" s="227"/>
      <c r="K30" s="225"/>
      <c r="L30" s="229"/>
    </row>
    <row r="31" spans="1:12" x14ac:dyDescent="0.2">
      <c r="A31" s="225"/>
      <c r="B31" s="225"/>
      <c r="C31" s="227"/>
      <c r="D31" s="227"/>
      <c r="E31" s="227"/>
      <c r="F31" s="225"/>
      <c r="G31" s="225"/>
      <c r="H31" s="227"/>
      <c r="I31" s="225"/>
      <c r="J31" s="227"/>
      <c r="K31" s="225"/>
      <c r="L31" s="229"/>
    </row>
    <row r="32" spans="1:12" x14ac:dyDescent="0.2">
      <c r="A32" s="225"/>
      <c r="B32" s="225"/>
      <c r="C32" s="227"/>
      <c r="D32" s="227"/>
      <c r="E32" s="227"/>
      <c r="F32" s="225"/>
      <c r="G32" s="225"/>
      <c r="H32" s="227"/>
      <c r="I32" s="225"/>
      <c r="J32" s="227"/>
      <c r="K32" s="225"/>
      <c r="L32" s="229"/>
    </row>
    <row r="33" spans="1:12" ht="14.25" x14ac:dyDescent="0.2">
      <c r="A33" s="109">
        <v>1</v>
      </c>
      <c r="B33" s="192">
        <v>2</v>
      </c>
      <c r="C33" s="233"/>
      <c r="D33" s="233"/>
      <c r="E33" s="233"/>
      <c r="F33" s="109">
        <v>3</v>
      </c>
      <c r="G33" s="192">
        <v>4</v>
      </c>
      <c r="H33" s="233"/>
      <c r="I33" s="192">
        <v>5</v>
      </c>
      <c r="J33" s="233"/>
      <c r="K33" s="192">
        <v>6</v>
      </c>
      <c r="L33" s="193"/>
    </row>
    <row r="34" spans="1:12" ht="14.25" x14ac:dyDescent="0.2">
      <c r="A34" s="113"/>
      <c r="B34" s="234" t="s">
        <v>1147</v>
      </c>
      <c r="C34" s="235"/>
      <c r="D34" s="235"/>
      <c r="E34" s="235"/>
      <c r="F34" s="114"/>
      <c r="G34" s="236"/>
      <c r="H34" s="237"/>
      <c r="I34" s="236"/>
      <c r="J34" s="237"/>
      <c r="K34" s="236"/>
      <c r="L34" s="238"/>
    </row>
    <row r="35" spans="1:12" ht="14.25" x14ac:dyDescent="0.2">
      <c r="A35" s="115"/>
      <c r="B35" s="239" t="s">
        <v>1148</v>
      </c>
      <c r="C35" s="240"/>
      <c r="D35" s="240"/>
      <c r="E35" s="240"/>
      <c r="F35" s="240"/>
      <c r="G35" s="240"/>
      <c r="H35" s="240"/>
      <c r="I35" s="240"/>
      <c r="J35" s="240"/>
      <c r="K35" s="235"/>
      <c r="L35" s="241"/>
    </row>
    <row r="36" spans="1:12" ht="14.25" x14ac:dyDescent="0.2">
      <c r="A36" s="202" t="s">
        <v>1149</v>
      </c>
      <c r="B36" s="202"/>
      <c r="C36" s="202"/>
      <c r="D36" s="202"/>
      <c r="E36" s="202"/>
      <c r="F36" s="202"/>
      <c r="G36" s="202"/>
      <c r="H36" s="202"/>
      <c r="I36" s="202"/>
      <c r="J36" s="242"/>
      <c r="K36" s="243"/>
      <c r="L36" s="242"/>
    </row>
    <row r="37" spans="1:12" ht="14.25" x14ac:dyDescent="0.2">
      <c r="A37" s="230" t="s">
        <v>1150</v>
      </c>
      <c r="B37" s="230"/>
      <c r="C37" s="230"/>
      <c r="D37" s="230"/>
      <c r="E37" s="230"/>
      <c r="F37" s="230"/>
      <c r="G37" s="230"/>
      <c r="H37" s="230"/>
      <c r="I37" s="230"/>
      <c r="J37" s="230"/>
      <c r="K37" s="244"/>
      <c r="L37" s="245"/>
    </row>
    <row r="38" spans="1:12" ht="14.25" x14ac:dyDescent="0.2">
      <c r="A38" s="230" t="s">
        <v>1151</v>
      </c>
      <c r="B38" s="230"/>
      <c r="C38" s="230"/>
      <c r="D38" s="230"/>
      <c r="E38" s="230"/>
      <c r="F38" s="230"/>
      <c r="G38" s="230"/>
      <c r="H38" s="230"/>
      <c r="I38" s="230"/>
      <c r="J38" s="230"/>
      <c r="K38" s="231"/>
      <c r="L38" s="232"/>
    </row>
    <row r="39" spans="1:12" ht="14.25" x14ac:dyDescent="0.2">
      <c r="A39" s="37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  <row r="42" spans="1:12" ht="14.25" x14ac:dyDescent="0.2">
      <c r="A42" s="246" t="s">
        <v>1135</v>
      </c>
      <c r="B42" s="246"/>
      <c r="C42" s="247"/>
      <c r="D42" s="247"/>
      <c r="E42" s="247"/>
      <c r="F42" s="37"/>
      <c r="G42" s="247"/>
      <c r="H42" s="247"/>
      <c r="I42" s="37"/>
      <c r="J42" s="247"/>
      <c r="K42" s="247"/>
      <c r="L42" s="247"/>
    </row>
    <row r="43" spans="1:12" ht="14.25" x14ac:dyDescent="0.2">
      <c r="A43" s="37"/>
      <c r="B43" s="37"/>
      <c r="C43" s="248" t="s">
        <v>1152</v>
      </c>
      <c r="D43" s="248"/>
      <c r="E43" s="248"/>
      <c r="F43" s="37"/>
      <c r="G43" s="248" t="s">
        <v>1153</v>
      </c>
      <c r="H43" s="248"/>
      <c r="I43" s="37"/>
      <c r="J43" s="248" t="s">
        <v>1154</v>
      </c>
      <c r="K43" s="248"/>
      <c r="L43" s="248"/>
    </row>
    <row r="44" spans="1:12" ht="14.25" x14ac:dyDescent="0.2">
      <c r="A44" s="37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</row>
    <row r="45" spans="1:12" ht="14.25" x14ac:dyDescent="0.2">
      <c r="A45" s="42" t="s">
        <v>1155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</row>
    <row r="46" spans="1:12" ht="14.25" x14ac:dyDescent="0.2">
      <c r="A46" s="37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</row>
    <row r="47" spans="1:12" ht="14.25" x14ac:dyDescent="0.2">
      <c r="A47" s="37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</row>
    <row r="48" spans="1:12" ht="14.25" x14ac:dyDescent="0.2">
      <c r="A48" s="37"/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</row>
    <row r="49" spans="1:12" ht="14.25" x14ac:dyDescent="0.2">
      <c r="A49" s="246" t="s">
        <v>1136</v>
      </c>
      <c r="B49" s="246"/>
      <c r="C49" s="247"/>
      <c r="D49" s="247"/>
      <c r="E49" s="247"/>
      <c r="F49" s="37"/>
      <c r="G49" s="247"/>
      <c r="H49" s="247"/>
      <c r="I49" s="37"/>
      <c r="J49" s="247"/>
      <c r="K49" s="247"/>
      <c r="L49" s="247"/>
    </row>
    <row r="50" spans="1:12" ht="14.25" x14ac:dyDescent="0.2">
      <c r="A50" s="37"/>
      <c r="B50" s="37"/>
      <c r="C50" s="248" t="s">
        <v>1152</v>
      </c>
      <c r="D50" s="248"/>
      <c r="E50" s="248"/>
      <c r="F50" s="37"/>
      <c r="G50" s="248" t="s">
        <v>1153</v>
      </c>
      <c r="H50" s="248"/>
      <c r="I50" s="37"/>
      <c r="J50" s="248" t="s">
        <v>1154</v>
      </c>
      <c r="K50" s="248"/>
      <c r="L50" s="248"/>
    </row>
    <row r="51" spans="1:12" ht="14.25" x14ac:dyDescent="0.2">
      <c r="A51" s="37"/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</row>
    <row r="52" spans="1:12" ht="14.25" x14ac:dyDescent="0.2">
      <c r="A52" s="42" t="s">
        <v>1155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</row>
  </sheetData>
  <mergeCells count="79">
    <mergeCell ref="A49:B49"/>
    <mergeCell ref="C49:E49"/>
    <mergeCell ref="G49:H49"/>
    <mergeCell ref="J49:L49"/>
    <mergeCell ref="C50:E50"/>
    <mergeCell ref="G50:H50"/>
    <mergeCell ref="J50:L50"/>
    <mergeCell ref="A42:B42"/>
    <mergeCell ref="C42:E42"/>
    <mergeCell ref="G42:H42"/>
    <mergeCell ref="J42:L42"/>
    <mergeCell ref="C43:E43"/>
    <mergeCell ref="G43:H43"/>
    <mergeCell ref="J43:L43"/>
    <mergeCell ref="A38:J38"/>
    <mergeCell ref="K38:L38"/>
    <mergeCell ref="B33:E33"/>
    <mergeCell ref="G33:H33"/>
    <mergeCell ref="I33:J33"/>
    <mergeCell ref="K33:L33"/>
    <mergeCell ref="B34:E34"/>
    <mergeCell ref="G34:H34"/>
    <mergeCell ref="I34:J34"/>
    <mergeCell ref="K34:L34"/>
    <mergeCell ref="B35:L35"/>
    <mergeCell ref="A36:J36"/>
    <mergeCell ref="K36:L36"/>
    <mergeCell ref="A37:J37"/>
    <mergeCell ref="K37:L37"/>
    <mergeCell ref="A28:A32"/>
    <mergeCell ref="B28:E32"/>
    <mergeCell ref="F28:F32"/>
    <mergeCell ref="G28:L28"/>
    <mergeCell ref="G29:H32"/>
    <mergeCell ref="I29:J32"/>
    <mergeCell ref="K29:L32"/>
    <mergeCell ref="A25:L25"/>
    <mergeCell ref="I15:J15"/>
    <mergeCell ref="K15:L15"/>
    <mergeCell ref="I16:J16"/>
    <mergeCell ref="K16:L16"/>
    <mergeCell ref="C19:D20"/>
    <mergeCell ref="E19:F20"/>
    <mergeCell ref="I19:L19"/>
    <mergeCell ref="I20:J20"/>
    <mergeCell ref="K20:L20"/>
    <mergeCell ref="C21:D21"/>
    <mergeCell ref="E21:F21"/>
    <mergeCell ref="I21:J21"/>
    <mergeCell ref="K21:L21"/>
    <mergeCell ref="A24:L24"/>
    <mergeCell ref="C13:G13"/>
    <mergeCell ref="H13:J13"/>
    <mergeCell ref="K13:L13"/>
    <mergeCell ref="E14:H14"/>
    <mergeCell ref="I14:J14"/>
    <mergeCell ref="K14:L14"/>
    <mergeCell ref="A12:B12"/>
    <mergeCell ref="C12:I12"/>
    <mergeCell ref="K12:L12"/>
    <mergeCell ref="A6:B6"/>
    <mergeCell ref="C6:I6"/>
    <mergeCell ref="K6:L6"/>
    <mergeCell ref="C7:I7"/>
    <mergeCell ref="A8:B8"/>
    <mergeCell ref="C8:H8"/>
    <mergeCell ref="K8:L8"/>
    <mergeCell ref="C9:I9"/>
    <mergeCell ref="A10:B10"/>
    <mergeCell ref="C10:I10"/>
    <mergeCell ref="K10:L10"/>
    <mergeCell ref="C11:I11"/>
    <mergeCell ref="I5:J5"/>
    <mergeCell ref="K5:L5"/>
    <mergeCell ref="A1:D1"/>
    <mergeCell ref="H1:L1"/>
    <mergeCell ref="H2:L2"/>
    <mergeCell ref="H3:L3"/>
    <mergeCell ref="K4:L4"/>
  </mergeCells>
  <pageMargins left="0.4" right="0.2" top="0.2" bottom="0.4" header="0.2" footer="0.2"/>
  <pageSetup paperSize="9" scale="80" fitToHeight="0" orientation="portrait" verticalDpi="0" r:id="rId1"/>
  <headerFooter>
    <oddHeader>&amp;L&amp;8</oddHead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517"/>
  <sheetViews>
    <sheetView workbookViewId="0">
      <selection activeCell="A513" sqref="A513:AX5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35256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511</v>
      </c>
      <c r="C12" s="1">
        <v>0</v>
      </c>
      <c r="D12" s="1">
        <f>ROW(A452)</f>
        <v>452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1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487104522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45975</v>
      </c>
      <c r="CT12" s="1">
        <v>538</v>
      </c>
      <c r="CU12" s="1">
        <v>16</v>
      </c>
      <c r="CV12" s="1" t="s">
        <v>951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B452</f>
        <v>511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Переустройство_Дорожники_ Долстрим_Б.Жоково_(Копия)_(Копия)_(Копия)_(Копия)_(Копия)_(Копия) (ФСНБ-2022) (ФСНБ-2022)</v>
      </c>
      <c r="G18" s="2" t="str">
        <f t="shared" si="0"/>
        <v>5. ВЛ-10 кВ № 11 ПС Старожилово (оп. 22-23) за ЛР-477_Россети_И16</v>
      </c>
      <c r="H18" s="2"/>
      <c r="I18" s="2"/>
      <c r="J18" s="2"/>
      <c r="K18" s="2"/>
      <c r="L18" s="2"/>
      <c r="M18" s="2"/>
      <c r="N18" s="2"/>
      <c r="O18" s="2">
        <f t="shared" ref="O18:AT18" si="1">O452</f>
        <v>533380.06000000006</v>
      </c>
      <c r="P18" s="2">
        <f t="shared" si="1"/>
        <v>411670.22</v>
      </c>
      <c r="Q18" s="2">
        <f t="shared" si="1"/>
        <v>34011.230000000003</v>
      </c>
      <c r="R18" s="2">
        <f t="shared" si="1"/>
        <v>16857.72</v>
      </c>
      <c r="S18" s="2">
        <f t="shared" si="1"/>
        <v>70840.89</v>
      </c>
      <c r="T18" s="2">
        <f t="shared" si="1"/>
        <v>0</v>
      </c>
      <c r="U18" s="2">
        <f t="shared" si="1"/>
        <v>115.99138000000001</v>
      </c>
      <c r="V18" s="2">
        <f t="shared" si="1"/>
        <v>23.459</v>
      </c>
      <c r="W18" s="2">
        <f t="shared" si="1"/>
        <v>0</v>
      </c>
      <c r="X18" s="2">
        <f t="shared" si="1"/>
        <v>87659.51</v>
      </c>
      <c r="Y18" s="2">
        <f t="shared" si="1"/>
        <v>49938.86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33222</v>
      </c>
      <c r="AQ18" s="2">
        <f t="shared" si="1"/>
        <v>0</v>
      </c>
      <c r="AR18" s="2">
        <f t="shared" si="1"/>
        <v>681064.55</v>
      </c>
      <c r="AS18" s="2">
        <f t="shared" si="1"/>
        <v>578390.14</v>
      </c>
      <c r="AT18" s="2">
        <f t="shared" si="1"/>
        <v>55484.71</v>
      </c>
      <c r="AU18" s="2">
        <f t="shared" ref="AU18:BZ18" si="2">AU452</f>
        <v>13967.7</v>
      </c>
      <c r="AV18" s="2">
        <f t="shared" si="2"/>
        <v>411670.22</v>
      </c>
      <c r="AW18" s="2">
        <f t="shared" si="2"/>
        <v>378448.22</v>
      </c>
      <c r="AX18" s="2">
        <f t="shared" si="2"/>
        <v>0</v>
      </c>
      <c r="AY18" s="2">
        <f t="shared" si="2"/>
        <v>378448.22</v>
      </c>
      <c r="AZ18" s="2">
        <f t="shared" si="2"/>
        <v>33222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10086.120000000001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CA452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DG452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EM452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FS452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ROW(A377)</f>
        <v>377</v>
      </c>
      <c r="E20" s="1"/>
      <c r="F20" s="1" t="s">
        <v>14</v>
      </c>
      <c r="G20" s="1" t="s">
        <v>15</v>
      </c>
      <c r="H20" s="1" t="s">
        <v>3</v>
      </c>
      <c r="I20" s="1">
        <v>0</v>
      </c>
      <c r="J20" s="1" t="s">
        <v>3</v>
      </c>
      <c r="K20" s="1">
        <v>-1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B377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ВЛ-10 кВ № 11 ПС Старожилово (оп. 22-23) за ЛР-477</v>
      </c>
      <c r="H22" s="2"/>
      <c r="I22" s="2"/>
      <c r="J22" s="2"/>
      <c r="K22" s="2"/>
      <c r="L22" s="2"/>
      <c r="M22" s="2"/>
      <c r="N22" s="2"/>
      <c r="O22" s="2">
        <f t="shared" ref="O22:AT22" si="8">O377</f>
        <v>526728.77</v>
      </c>
      <c r="P22" s="2">
        <f t="shared" si="8"/>
        <v>411670.22</v>
      </c>
      <c r="Q22" s="2">
        <f t="shared" si="8"/>
        <v>34011.230000000003</v>
      </c>
      <c r="R22" s="2">
        <f t="shared" si="8"/>
        <v>16857.72</v>
      </c>
      <c r="S22" s="2">
        <f t="shared" si="8"/>
        <v>64189.599999999999</v>
      </c>
      <c r="T22" s="2">
        <f t="shared" si="8"/>
        <v>0</v>
      </c>
      <c r="U22" s="2">
        <f t="shared" si="8"/>
        <v>108.2813</v>
      </c>
      <c r="V22" s="2">
        <f t="shared" si="8"/>
        <v>23.459</v>
      </c>
      <c r="W22" s="2">
        <f t="shared" si="8"/>
        <v>0</v>
      </c>
      <c r="X22" s="2">
        <f t="shared" si="8"/>
        <v>82737.56</v>
      </c>
      <c r="Y22" s="2">
        <f t="shared" si="8"/>
        <v>47544.4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33222</v>
      </c>
      <c r="AQ22" s="2">
        <f t="shared" si="8"/>
        <v>0</v>
      </c>
      <c r="AR22" s="2">
        <f t="shared" si="8"/>
        <v>667096.85</v>
      </c>
      <c r="AS22" s="2">
        <f t="shared" si="8"/>
        <v>578390.14</v>
      </c>
      <c r="AT22" s="2">
        <f t="shared" si="8"/>
        <v>55484.71</v>
      </c>
      <c r="AU22" s="2">
        <f t="shared" ref="AU22:BZ22" si="9">AU377</f>
        <v>0</v>
      </c>
      <c r="AV22" s="2">
        <f t="shared" si="9"/>
        <v>411670.22</v>
      </c>
      <c r="AW22" s="2">
        <f t="shared" si="9"/>
        <v>378448.22</v>
      </c>
      <c r="AX22" s="2">
        <f t="shared" si="9"/>
        <v>0</v>
      </c>
      <c r="AY22" s="2">
        <f t="shared" si="9"/>
        <v>378448.22</v>
      </c>
      <c r="AZ22" s="2">
        <f t="shared" si="9"/>
        <v>33222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10086.120000000001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CA377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DG377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EM377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FS377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ROW(A61)</f>
        <v>61</v>
      </c>
      <c r="E24" s="1"/>
      <c r="F24" s="1" t="s">
        <v>16</v>
      </c>
      <c r="G24" s="1" t="s">
        <v>17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B61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Демонтажные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O61</f>
        <v>17339.82</v>
      </c>
      <c r="P26" s="2">
        <f t="shared" si="15"/>
        <v>0</v>
      </c>
      <c r="Q26" s="2">
        <f t="shared" si="15"/>
        <v>6325.29</v>
      </c>
      <c r="R26" s="2">
        <f t="shared" si="15"/>
        <v>3238.15</v>
      </c>
      <c r="S26" s="2">
        <f t="shared" si="15"/>
        <v>7776.38</v>
      </c>
      <c r="T26" s="2">
        <f t="shared" si="15"/>
        <v>0</v>
      </c>
      <c r="U26" s="2">
        <f t="shared" si="15"/>
        <v>12.770000000000001</v>
      </c>
      <c r="V26" s="2">
        <f t="shared" si="15"/>
        <v>4.53</v>
      </c>
      <c r="W26" s="2">
        <f t="shared" si="15"/>
        <v>0</v>
      </c>
      <c r="X26" s="2">
        <f t="shared" si="15"/>
        <v>11344.96</v>
      </c>
      <c r="Y26" s="2">
        <f t="shared" si="15"/>
        <v>6608.72</v>
      </c>
      <c r="Z26" s="2">
        <f t="shared" si="15"/>
        <v>0</v>
      </c>
      <c r="AA26" s="2">
        <f t="shared" si="15"/>
        <v>0</v>
      </c>
      <c r="AB26" s="2">
        <f t="shared" si="15"/>
        <v>17339.82</v>
      </c>
      <c r="AC26" s="2">
        <f t="shared" si="15"/>
        <v>0</v>
      </c>
      <c r="AD26" s="2">
        <f t="shared" si="15"/>
        <v>6325.29</v>
      </c>
      <c r="AE26" s="2">
        <f t="shared" si="15"/>
        <v>3238.15</v>
      </c>
      <c r="AF26" s="2">
        <f t="shared" si="15"/>
        <v>7776.38</v>
      </c>
      <c r="AG26" s="2">
        <f t="shared" si="15"/>
        <v>0</v>
      </c>
      <c r="AH26" s="2">
        <f t="shared" si="15"/>
        <v>12.770000000000001</v>
      </c>
      <c r="AI26" s="2">
        <f t="shared" si="15"/>
        <v>4.53</v>
      </c>
      <c r="AJ26" s="2">
        <f t="shared" si="15"/>
        <v>0</v>
      </c>
      <c r="AK26" s="2">
        <f t="shared" si="15"/>
        <v>11344.96</v>
      </c>
      <c r="AL26" s="2">
        <f t="shared" si="15"/>
        <v>6608.72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39986.93</v>
      </c>
      <c r="AS26" s="2">
        <f t="shared" si="15"/>
        <v>39986.93</v>
      </c>
      <c r="AT26" s="2">
        <f t="shared" si="15"/>
        <v>0</v>
      </c>
      <c r="AU26" s="2">
        <f t="shared" ref="AU26:BZ26" si="16">AU61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4693.43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CA61</f>
        <v>39986.93</v>
      </c>
      <c r="CB26" s="2">
        <f t="shared" si="17"/>
        <v>39986.93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4693.43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DG61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EM61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FS61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ROW(SmtRes!A4)</f>
        <v>4</v>
      </c>
      <c r="D28">
        <f>ROW(EtalonRes!A4)</f>
        <v>4</v>
      </c>
      <c r="E28" t="s">
        <v>18</v>
      </c>
      <c r="F28" t="s">
        <v>19</v>
      </c>
      <c r="G28" t="s">
        <v>20</v>
      </c>
      <c r="H28" t="s">
        <v>21</v>
      </c>
      <c r="I28">
        <v>0</v>
      </c>
      <c r="J28">
        <v>0</v>
      </c>
      <c r="K28">
        <v>0</v>
      </c>
      <c r="O28">
        <f>ROUND(CP28,2)</f>
        <v>0</v>
      </c>
      <c r="P28">
        <f>SUMIF(SmtRes!AQ1:'SmtRes'!AQ4,"=1",SmtRes!DF1:'SmtRes'!DF4)</f>
        <v>0</v>
      </c>
      <c r="Q28">
        <f>SUMIF(SmtRes!AQ1:'SmtRes'!AQ4,"=1",SmtRes!DG1:'SmtRes'!DG4)</f>
        <v>0</v>
      </c>
      <c r="R28">
        <f>SUMIF(SmtRes!AQ1:'SmtRes'!AQ4,"=1",SmtRes!DH1:'SmtRes'!DH4)</f>
        <v>0</v>
      </c>
      <c r="S28">
        <f>SUMIF(SmtRes!AQ1:'SmtRes'!AQ4,"=1",SmtRes!DI1:'SmtRes'!DI4)</f>
        <v>0</v>
      </c>
      <c r="T28">
        <f t="shared" ref="T28:T52" si="21">ROUND(CU28*I28,2)</f>
        <v>0</v>
      </c>
      <c r="U28">
        <f>SUMIF(SmtRes!AQ1:'SmtRes'!AQ4,"=1",SmtRes!CV1:'SmtRes'!CV4)</f>
        <v>0</v>
      </c>
      <c r="V28">
        <f>SUMIF(SmtRes!AQ1:'SmtRes'!AQ4,"=1",SmtRes!CW1:'SmtRes'!CW4)</f>
        <v>0</v>
      </c>
      <c r="W28">
        <f t="shared" ref="W28:W52" si="22">ROUND(CX28*I28,2)</f>
        <v>0</v>
      </c>
      <c r="X28">
        <f t="shared" ref="X28:X52" si="23">ROUND(CY28,2)</f>
        <v>0</v>
      </c>
      <c r="Y28">
        <f t="shared" ref="Y28:Y52" si="24">ROUND(CZ28,2)</f>
        <v>0</v>
      </c>
      <c r="AA28">
        <v>48337201</v>
      </c>
      <c r="AB28">
        <f t="shared" ref="AB28:AB52" si="25">ROUND((AC28+AD28+AF28),6)</f>
        <v>1391.6954000000001</v>
      </c>
      <c r="AC28">
        <f>ROUND((0),6)</f>
        <v>0</v>
      </c>
      <c r="AD28">
        <f>ROUND((((SUM(SmtRes!BR1:'SmtRes'!BR4))-(SUM(SmtRes!BS1:'SmtRes'!BS4)))+AE28),6)</f>
        <v>220.93350000000001</v>
      </c>
      <c r="AE28">
        <f>ROUND((SUM(SmtRes!BS1:'SmtRes'!BS4)),6)</f>
        <v>357.18650000000002</v>
      </c>
      <c r="AF28">
        <f>ROUND((SUM(SmtRes!BT1:'SmtRes'!BT4)),6)</f>
        <v>1170.7619</v>
      </c>
      <c r="AG28">
        <f t="shared" ref="AG28:AG52" si="26">ROUND((AP28),6)</f>
        <v>0</v>
      </c>
      <c r="AH28">
        <f>(SUM(SmtRes!BU1:'SmtRes'!BU4))</f>
        <v>2.0299999999999998</v>
      </c>
      <c r="AI28">
        <f>(SUM(SmtRes!BV1:'SmtRes'!BV4))</f>
        <v>0.55000000000000004</v>
      </c>
      <c r="AJ28">
        <f t="shared" ref="AJ28:AJ52" si="27">(AS28)</f>
        <v>0</v>
      </c>
      <c r="AK28">
        <v>1748.8819000000001</v>
      </c>
      <c r="AL28">
        <v>0</v>
      </c>
      <c r="AM28">
        <v>220.93350000000001</v>
      </c>
      <c r="AN28">
        <v>357.18649999999997</v>
      </c>
      <c r="AO28">
        <v>1170.7619</v>
      </c>
      <c r="AP28">
        <v>0</v>
      </c>
      <c r="AQ28">
        <v>2.0299999999999998</v>
      </c>
      <c r="AR28">
        <v>0.55000000000000004</v>
      </c>
      <c r="AS28">
        <v>0</v>
      </c>
      <c r="AT28">
        <v>103</v>
      </c>
      <c r="AU28">
        <v>60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22</v>
      </c>
      <c r="BM28">
        <v>33002</v>
      </c>
      <c r="BN28">
        <v>33926398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103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>(P28+Q28+S28+R28)</f>
        <v>0</v>
      </c>
      <c r="CQ28">
        <f>SUMIF(SmtRes!AQ1:'SmtRes'!AQ4,"=1",SmtRes!AA1:'SmtRes'!AA4)</f>
        <v>0</v>
      </c>
      <c r="CR28">
        <f>SUMIF(SmtRes!AQ1:'SmtRes'!AQ4,"=1",SmtRes!AB1:'SmtRes'!AB4)</f>
        <v>1151.81</v>
      </c>
      <c r="CS28">
        <f>SUMIF(SmtRes!AQ1:'SmtRes'!AQ4,"=1",SmtRes!AC1:'SmtRes'!AC4)</f>
        <v>1298.8599999999999</v>
      </c>
      <c r="CT28">
        <f>SUMIF(SmtRes!AQ1:'SmtRes'!AQ4,"=1",SmtRes!AD1:'SmtRes'!AD4)</f>
        <v>576.73</v>
      </c>
      <c r="CU28">
        <f>AG28</f>
        <v>0</v>
      </c>
      <c r="CV28">
        <f>SUMIF(SmtRes!AQ1:'SmtRes'!AQ4,"=1",SmtRes!BU1:'SmtRes'!BU4)</f>
        <v>2.0299999999999998</v>
      </c>
      <c r="CW28">
        <f>SUMIF(SmtRes!AQ1:'SmtRes'!AQ4,"=1",SmtRes!BV1:'SmtRes'!BV4)</f>
        <v>0.55000000000000004</v>
      </c>
      <c r="CX28">
        <f>AJ28</f>
        <v>0</v>
      </c>
      <c r="CY28">
        <f>(((S28+R28)*AT28)/100)</f>
        <v>0</v>
      </c>
      <c r="CZ28">
        <f>(((S28+R28)*AU28)/100)</f>
        <v>0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21</v>
      </c>
      <c r="DW28" t="s">
        <v>21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46827895</v>
      </c>
      <c r="EF28">
        <v>2</v>
      </c>
      <c r="EG28" t="s">
        <v>23</v>
      </c>
      <c r="EH28">
        <v>27</v>
      </c>
      <c r="EI28" t="s">
        <v>24</v>
      </c>
      <c r="EJ28">
        <v>1</v>
      </c>
      <c r="EK28">
        <v>33002</v>
      </c>
      <c r="EL28" t="s">
        <v>24</v>
      </c>
      <c r="EM28" t="s">
        <v>25</v>
      </c>
      <c r="EO28" t="s">
        <v>3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2.0299999999999998</v>
      </c>
      <c r="EX28">
        <v>0.55000000000000004</v>
      </c>
      <c r="EY28">
        <v>0</v>
      </c>
      <c r="FQ28">
        <v>0</v>
      </c>
      <c r="FR28">
        <v>0</v>
      </c>
      <c r="FS28">
        <v>0</v>
      </c>
      <c r="FX28">
        <v>103</v>
      </c>
      <c r="FY28">
        <v>60</v>
      </c>
      <c r="GA28" t="s">
        <v>3</v>
      </c>
      <c r="GD28">
        <v>1</v>
      </c>
      <c r="GF28">
        <v>391583313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59" si="28">ROUND(IF(AND(BH28=3,BI28=3,FS28&lt;&gt;0),P28,0),2)</f>
        <v>0</v>
      </c>
      <c r="GM28">
        <f t="shared" ref="GM28:GM52" si="29">ROUND(O28+X28+Y28,2)+GX28</f>
        <v>0</v>
      </c>
      <c r="GN28">
        <f t="shared" ref="GN28:GN59" si="30">IF(OR(BI28=0,BI28=1),GM28-GX28,0)</f>
        <v>0</v>
      </c>
      <c r="GO28">
        <f t="shared" ref="GO28:GO59" si="31">IF(BI28=2,GM28-GX28,0)</f>
        <v>0</v>
      </c>
      <c r="GP28">
        <f t="shared" ref="GP28:GP59" si="32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52" si="33">ROUND((GT28),6)</f>
        <v>0</v>
      </c>
      <c r="GW28">
        <v>1</v>
      </c>
      <c r="GX28">
        <f t="shared" ref="GX28:GX52" si="34"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26</v>
      </c>
      <c r="HO28" t="s">
        <v>27</v>
      </c>
      <c r="HP28" t="s">
        <v>24</v>
      </c>
      <c r="HQ28" t="s">
        <v>24</v>
      </c>
      <c r="HS28">
        <v>0</v>
      </c>
      <c r="IK28">
        <v>0</v>
      </c>
    </row>
    <row r="29" spans="1:245" x14ac:dyDescent="0.2">
      <c r="A29">
        <v>17</v>
      </c>
      <c r="B29">
        <v>1</v>
      </c>
      <c r="C29">
        <f>ROW(SmtRes!A8)</f>
        <v>8</v>
      </c>
      <c r="D29">
        <f>ROW(EtalonRes!A8)</f>
        <v>8</v>
      </c>
      <c r="E29" t="s">
        <v>28</v>
      </c>
      <c r="F29" t="s">
        <v>29</v>
      </c>
      <c r="G29" t="s">
        <v>30</v>
      </c>
      <c r="H29" t="s">
        <v>31</v>
      </c>
      <c r="I29">
        <v>1</v>
      </c>
      <c r="J29">
        <v>0</v>
      </c>
      <c r="K29">
        <v>1</v>
      </c>
      <c r="O29">
        <f>ROUND(CP29,2)</f>
        <v>5719.08</v>
      </c>
      <c r="P29">
        <f>SUMIF(SmtRes!AQ5:'SmtRes'!AQ8,"=1",SmtRes!DF5:'SmtRes'!DF8)</f>
        <v>0</v>
      </c>
      <c r="Q29">
        <f>SUMIF(SmtRes!AQ5:'SmtRes'!AQ8,"=1",SmtRes!DG5:'SmtRes'!DG8)</f>
        <v>272.60000000000002</v>
      </c>
      <c r="R29">
        <f>SUMIF(SmtRes!AQ5:'SmtRes'!AQ8,"=1",SmtRes!DH5:'SmtRes'!DH8)</f>
        <v>272.76</v>
      </c>
      <c r="S29">
        <f>SUMIF(SmtRes!AQ5:'SmtRes'!AQ8,"=1",SmtRes!DI5:'SmtRes'!DI8)</f>
        <v>5173.72</v>
      </c>
      <c r="T29">
        <f t="shared" si="21"/>
        <v>0</v>
      </c>
      <c r="U29">
        <f>SUMIF(SmtRes!AQ5:'SmtRes'!AQ8,"=1",SmtRes!CV5:'SmtRes'!CV8)</f>
        <v>8.34</v>
      </c>
      <c r="V29">
        <f>SUMIF(SmtRes!AQ5:'SmtRes'!AQ8,"=1",SmtRes!CW5:'SmtRes'!CW8)</f>
        <v>0.42</v>
      </c>
      <c r="W29">
        <f t="shared" si="22"/>
        <v>0</v>
      </c>
      <c r="X29">
        <f t="shared" si="23"/>
        <v>5609.87</v>
      </c>
      <c r="Y29">
        <f t="shared" si="24"/>
        <v>3267.89</v>
      </c>
      <c r="AA29">
        <v>48337201</v>
      </c>
      <c r="AB29">
        <f t="shared" si="25"/>
        <v>5446.32</v>
      </c>
      <c r="AC29">
        <f>ROUND((0),6)</f>
        <v>0</v>
      </c>
      <c r="AD29">
        <f>ROUND((((SUM(SmtRes!BR5:'SmtRes'!BR8))-(SUM(SmtRes!BS5:'SmtRes'!BS8)))+AE29),6)</f>
        <v>272.601</v>
      </c>
      <c r="AE29">
        <f>ROUND((SUM(SmtRes!BS5:'SmtRes'!BS8)),6)</f>
        <v>272.76060000000001</v>
      </c>
      <c r="AF29">
        <f>ROUND((SUM(SmtRes!BT5:'SmtRes'!BT8)),6)</f>
        <v>5173.7190000000001</v>
      </c>
      <c r="AG29">
        <f t="shared" si="26"/>
        <v>0</v>
      </c>
      <c r="AH29">
        <f>(SUM(SmtRes!BU5:'SmtRes'!BU8))</f>
        <v>8.34</v>
      </c>
      <c r="AI29">
        <f>(SUM(SmtRes!BV5:'SmtRes'!BV8))</f>
        <v>0.42</v>
      </c>
      <c r="AJ29">
        <f t="shared" si="27"/>
        <v>0</v>
      </c>
      <c r="AK29">
        <v>9531.8009999999995</v>
      </c>
      <c r="AL29">
        <v>0</v>
      </c>
      <c r="AM29">
        <v>454.33499999999992</v>
      </c>
      <c r="AN29">
        <v>454.60099999999994</v>
      </c>
      <c r="AO29">
        <v>8622.8649999999998</v>
      </c>
      <c r="AP29">
        <v>0</v>
      </c>
      <c r="AQ29">
        <v>13.9</v>
      </c>
      <c r="AR29">
        <v>0.7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32</v>
      </c>
      <c r="BM29">
        <v>33001</v>
      </c>
      <c r="BN29">
        <v>33926398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33</v>
      </c>
      <c r="CO29">
        <v>0</v>
      </c>
      <c r="CP29">
        <f>(P29+Q29+S29+R29)</f>
        <v>5719.0800000000008</v>
      </c>
      <c r="CQ29">
        <f>SUMIF(SmtRes!AQ5:'SmtRes'!AQ8,"=1",SmtRes!AA5:'SmtRes'!AA8)</f>
        <v>0</v>
      </c>
      <c r="CR29">
        <f>SUMIF(SmtRes!AQ5:'SmtRes'!AQ8,"=1",SmtRes!AB5:'SmtRes'!AB8)</f>
        <v>649.04999999999995</v>
      </c>
      <c r="CS29">
        <f>SUMIF(SmtRes!AQ5:'SmtRes'!AQ8,"=1",SmtRes!AC5:'SmtRes'!AC8)</f>
        <v>649.42999999999995</v>
      </c>
      <c r="CT29">
        <f>SUMIF(SmtRes!AQ5:'SmtRes'!AQ8,"=1",SmtRes!AD5:'SmtRes'!AD8)</f>
        <v>620.35</v>
      </c>
      <c r="CU29">
        <f>AG29</f>
        <v>0</v>
      </c>
      <c r="CV29">
        <f>SUMIF(SmtRes!AQ5:'SmtRes'!AQ8,"=1",SmtRes!BU5:'SmtRes'!BU8)</f>
        <v>8.34</v>
      </c>
      <c r="CW29">
        <f>SUMIF(SmtRes!AQ5:'SmtRes'!AQ8,"=1",SmtRes!BV5:'SmtRes'!BV8)</f>
        <v>0.42</v>
      </c>
      <c r="CX29">
        <f>AJ29</f>
        <v>0</v>
      </c>
      <c r="CY29">
        <f>(((S29+R29)*AT29)/100)</f>
        <v>5609.8744000000006</v>
      </c>
      <c r="CZ29">
        <f>(((S29+R29)*AU29)/100)</f>
        <v>3267.8880000000004</v>
      </c>
      <c r="DB29">
        <v>1</v>
      </c>
      <c r="DC29" t="s">
        <v>3</v>
      </c>
      <c r="DD29" t="s">
        <v>34</v>
      </c>
      <c r="DE29" t="s">
        <v>35</v>
      </c>
      <c r="DF29" t="s">
        <v>35</v>
      </c>
      <c r="DG29" t="s">
        <v>35</v>
      </c>
      <c r="DH29" t="s">
        <v>3</v>
      </c>
      <c r="DI29" t="s">
        <v>35</v>
      </c>
      <c r="DJ29" t="s">
        <v>35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31</v>
      </c>
      <c r="DW29" t="s">
        <v>31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46827587</v>
      </c>
      <c r="EF29">
        <v>2</v>
      </c>
      <c r="EG29" t="s">
        <v>23</v>
      </c>
      <c r="EH29">
        <v>27</v>
      </c>
      <c r="EI29" t="s">
        <v>24</v>
      </c>
      <c r="EJ29">
        <v>1</v>
      </c>
      <c r="EK29">
        <v>33001</v>
      </c>
      <c r="EL29" t="s">
        <v>24</v>
      </c>
      <c r="EM29" t="s">
        <v>25</v>
      </c>
      <c r="EO29" t="s">
        <v>36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13.9</v>
      </c>
      <c r="EX29">
        <v>0.7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845989939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28"/>
        <v>0</v>
      </c>
      <c r="GM29">
        <f t="shared" si="29"/>
        <v>14596.84</v>
      </c>
      <c r="GN29">
        <f t="shared" si="30"/>
        <v>14596.84</v>
      </c>
      <c r="GO29">
        <f t="shared" si="31"/>
        <v>0</v>
      </c>
      <c r="GP29">
        <f t="shared" si="32"/>
        <v>0</v>
      </c>
      <c r="GR29">
        <v>0</v>
      </c>
      <c r="GS29">
        <v>3</v>
      </c>
      <c r="GT29">
        <v>0</v>
      </c>
      <c r="GU29" t="s">
        <v>3</v>
      </c>
      <c r="GV29">
        <f t="shared" si="33"/>
        <v>0</v>
      </c>
      <c r="GW29">
        <v>1</v>
      </c>
      <c r="GX29">
        <f t="shared" si="34"/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26</v>
      </c>
      <c r="HO29" t="s">
        <v>27</v>
      </c>
      <c r="HP29" t="s">
        <v>24</v>
      </c>
      <c r="HQ29" t="s">
        <v>24</v>
      </c>
      <c r="HS29">
        <v>0</v>
      </c>
      <c r="IK29">
        <v>0</v>
      </c>
    </row>
    <row r="30" spans="1:245" x14ac:dyDescent="0.2">
      <c r="A30">
        <v>18</v>
      </c>
      <c r="B30">
        <v>1</v>
      </c>
      <c r="C30">
        <v>8</v>
      </c>
      <c r="E30" t="s">
        <v>37</v>
      </c>
      <c r="F30" t="s">
        <v>38</v>
      </c>
      <c r="G30" t="s">
        <v>39</v>
      </c>
      <c r="H30" t="s">
        <v>40</v>
      </c>
      <c r="I30">
        <f>I29*J30</f>
        <v>0</v>
      </c>
      <c r="J30">
        <v>0</v>
      </c>
      <c r="K30">
        <v>0</v>
      </c>
      <c r="O30">
        <f>ROUND(CP30,2)</f>
        <v>0</v>
      </c>
      <c r="P30">
        <f>ROUND(CQ30*I30,2)</f>
        <v>0</v>
      </c>
      <c r="Q30">
        <f>ROUND(CR30*I30,2)</f>
        <v>0</v>
      </c>
      <c r="R30">
        <f>ROUND(CS30*I30,2)</f>
        <v>0</v>
      </c>
      <c r="S30">
        <f>ROUND(CT30*I30,2)</f>
        <v>0</v>
      </c>
      <c r="T30">
        <f t="shared" si="21"/>
        <v>0</v>
      </c>
      <c r="U30">
        <f>ROUND(CV30*I30,7)</f>
        <v>0</v>
      </c>
      <c r="V30">
        <f>ROUND(CW30*I30,7)</f>
        <v>0</v>
      </c>
      <c r="W30">
        <f t="shared" si="22"/>
        <v>0</v>
      </c>
      <c r="X30">
        <f t="shared" si="23"/>
        <v>0</v>
      </c>
      <c r="Y30">
        <f t="shared" si="24"/>
        <v>0</v>
      </c>
      <c r="AA30">
        <v>48337201</v>
      </c>
      <c r="AB30">
        <f t="shared" si="25"/>
        <v>0</v>
      </c>
      <c r="AC30">
        <f>ROUND((ES30),6)</f>
        <v>0</v>
      </c>
      <c r="AD30">
        <f>ROUND((((ET30)-(EU30))+AE30),6)</f>
        <v>0</v>
      </c>
      <c r="AE30">
        <f>ROUND((EU30),6)</f>
        <v>0</v>
      </c>
      <c r="AF30">
        <f>ROUND((EV30),6)</f>
        <v>0</v>
      </c>
      <c r="AG30">
        <f t="shared" si="26"/>
        <v>0</v>
      </c>
      <c r="AH30">
        <f>(EW30)</f>
        <v>0</v>
      </c>
      <c r="AI30">
        <f>(EX30)</f>
        <v>0</v>
      </c>
      <c r="AJ30">
        <f t="shared" si="27"/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103</v>
      </c>
      <c r="AU30">
        <v>60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3</v>
      </c>
      <c r="BI30">
        <v>1</v>
      </c>
      <c r="BJ30" t="s">
        <v>3</v>
      </c>
      <c r="BM30">
        <v>33001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103</v>
      </c>
      <c r="CA30">
        <v>60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33</v>
      </c>
      <c r="CO30">
        <v>0</v>
      </c>
      <c r="CP30">
        <f>(P30+Q30+S30+R30)</f>
        <v>0</v>
      </c>
      <c r="CQ30">
        <f>ROUND(AL30*BC30,2)</f>
        <v>0</v>
      </c>
      <c r="CR30">
        <f>ROUND(AM30*BB30,2)</f>
        <v>0</v>
      </c>
      <c r="CS30">
        <f>ROUND(AN30*BS30,2)</f>
        <v>0</v>
      </c>
      <c r="CT30">
        <f>ROUND(AO30*BA30,2)</f>
        <v>0</v>
      </c>
      <c r="CU30">
        <f>AG30</f>
        <v>0</v>
      </c>
      <c r="CV30">
        <f>AH30</f>
        <v>0</v>
      </c>
      <c r="CW30">
        <f>AI30</f>
        <v>0</v>
      </c>
      <c r="CX30">
        <f>AJ30</f>
        <v>0</v>
      </c>
      <c r="CY30">
        <f>(((S30+R30)*AT30)/100)</f>
        <v>0</v>
      </c>
      <c r="CZ30">
        <f>(((S30+R30)*AU30)/100)</f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1009</v>
      </c>
      <c r="DV30" t="s">
        <v>40</v>
      </c>
      <c r="DW30" t="s">
        <v>40</v>
      </c>
      <c r="DX30">
        <v>1000</v>
      </c>
      <c r="DZ30" t="s">
        <v>3</v>
      </c>
      <c r="EA30" t="s">
        <v>3</v>
      </c>
      <c r="EB30" t="s">
        <v>3</v>
      </c>
      <c r="EC30" t="s">
        <v>3</v>
      </c>
      <c r="EE30">
        <v>46827587</v>
      </c>
      <c r="EF30">
        <v>2</v>
      </c>
      <c r="EG30" t="s">
        <v>23</v>
      </c>
      <c r="EH30">
        <v>27</v>
      </c>
      <c r="EI30" t="s">
        <v>24</v>
      </c>
      <c r="EJ30">
        <v>1</v>
      </c>
      <c r="EK30">
        <v>33001</v>
      </c>
      <c r="EL30" t="s">
        <v>24</v>
      </c>
      <c r="EM30" t="s">
        <v>25</v>
      </c>
      <c r="EO30" t="s">
        <v>36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v>0</v>
      </c>
      <c r="FS30">
        <v>0</v>
      </c>
      <c r="FX30">
        <v>103</v>
      </c>
      <c r="FY30">
        <v>60</v>
      </c>
      <c r="GA30" t="s">
        <v>3</v>
      </c>
      <c r="GD30">
        <v>1</v>
      </c>
      <c r="GF30">
        <v>1511376573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28"/>
        <v>0</v>
      </c>
      <c r="GM30">
        <f t="shared" si="29"/>
        <v>0</v>
      </c>
      <c r="GN30">
        <f t="shared" si="30"/>
        <v>0</v>
      </c>
      <c r="GO30">
        <f t="shared" si="31"/>
        <v>0</v>
      </c>
      <c r="GP30">
        <f t="shared" si="32"/>
        <v>0</v>
      </c>
      <c r="GR30">
        <v>0</v>
      </c>
      <c r="GS30">
        <v>3</v>
      </c>
      <c r="GT30">
        <v>0</v>
      </c>
      <c r="GU30" t="s">
        <v>3</v>
      </c>
      <c r="GV30">
        <f t="shared" si="33"/>
        <v>0</v>
      </c>
      <c r="GW30">
        <v>1</v>
      </c>
      <c r="GX30">
        <f t="shared" si="34"/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34</v>
      </c>
      <c r="HN30" t="s">
        <v>26</v>
      </c>
      <c r="HO30" t="s">
        <v>27</v>
      </c>
      <c r="HP30" t="s">
        <v>24</v>
      </c>
      <c r="HQ30" t="s">
        <v>24</v>
      </c>
      <c r="HS30">
        <v>0</v>
      </c>
      <c r="IK30">
        <v>0</v>
      </c>
    </row>
    <row r="31" spans="1:245" x14ac:dyDescent="0.2">
      <c r="A31">
        <v>17</v>
      </c>
      <c r="B31">
        <v>1</v>
      </c>
      <c r="C31">
        <f>ROW(SmtRes!A10)</f>
        <v>10</v>
      </c>
      <c r="D31">
        <f>ROW(EtalonRes!A10)</f>
        <v>10</v>
      </c>
      <c r="E31" t="s">
        <v>41</v>
      </c>
      <c r="F31" t="s">
        <v>42</v>
      </c>
      <c r="G31" t="s">
        <v>43</v>
      </c>
      <c r="H31" t="s">
        <v>44</v>
      </c>
      <c r="I31">
        <f>ROUND((2*3)/100*0,7)</f>
        <v>0</v>
      </c>
      <c r="J31">
        <v>0</v>
      </c>
      <c r="K31">
        <f>ROUND((2*3)/100*0,7)</f>
        <v>0</v>
      </c>
      <c r="O31">
        <f>ROUND(CP31,2)</f>
        <v>0</v>
      </c>
      <c r="P31">
        <f>SUMIF(SmtRes!AQ9:'SmtRes'!AQ10,"=1",SmtRes!DF9:'SmtRes'!DF10)</f>
        <v>0</v>
      </c>
      <c r="Q31">
        <f>SUMIF(SmtRes!AQ9:'SmtRes'!AQ10,"=1",SmtRes!DG9:'SmtRes'!DG10)</f>
        <v>0</v>
      </c>
      <c r="R31">
        <f>SUMIF(SmtRes!AQ9:'SmtRes'!AQ10,"=1",SmtRes!DH9:'SmtRes'!DH10)</f>
        <v>0</v>
      </c>
      <c r="S31">
        <f>SUMIF(SmtRes!AQ9:'SmtRes'!AQ10,"=1",SmtRes!DI9:'SmtRes'!DI10)</f>
        <v>0</v>
      </c>
      <c r="T31">
        <f t="shared" si="21"/>
        <v>0</v>
      </c>
      <c r="U31">
        <f>SUMIF(SmtRes!AQ9:'SmtRes'!AQ10,"=1",SmtRes!CV9:'SmtRes'!CV10)</f>
        <v>0</v>
      </c>
      <c r="V31">
        <f>SUMIF(SmtRes!AQ9:'SmtRes'!AQ10,"=1",SmtRes!CW9:'SmtRes'!CW10)</f>
        <v>0</v>
      </c>
      <c r="W31">
        <f t="shared" si="22"/>
        <v>0</v>
      </c>
      <c r="X31">
        <f t="shared" si="23"/>
        <v>0</v>
      </c>
      <c r="Y31">
        <f t="shared" si="24"/>
        <v>0</v>
      </c>
      <c r="AA31">
        <v>48337201</v>
      </c>
      <c r="AB31">
        <f t="shared" si="25"/>
        <v>12095.416368</v>
      </c>
      <c r="AC31">
        <f>ROUND((0),6)</f>
        <v>0</v>
      </c>
      <c r="AD31">
        <f>ROUND((((0)-(0))+AE31),6)</f>
        <v>0</v>
      </c>
      <c r="AE31">
        <f>ROUND((0),6)</f>
        <v>0</v>
      </c>
      <c r="AF31">
        <f>ROUND((SUM(SmtRes!BT9:'SmtRes'!BT10)),6)</f>
        <v>12095.416368</v>
      </c>
      <c r="AG31">
        <f t="shared" si="26"/>
        <v>0</v>
      </c>
      <c r="AH31">
        <f>(SUM(SmtRes!BU9:'SmtRes'!BU10))</f>
        <v>19.051199999999998</v>
      </c>
      <c r="AI31">
        <f>(0)</f>
        <v>0</v>
      </c>
      <c r="AJ31">
        <f t="shared" si="27"/>
        <v>0</v>
      </c>
      <c r="AK31">
        <v>9599.5367999999999</v>
      </c>
      <c r="AL31">
        <v>0</v>
      </c>
      <c r="AM31">
        <v>0</v>
      </c>
      <c r="AN31">
        <v>0</v>
      </c>
      <c r="AO31">
        <v>9599.5367999999999</v>
      </c>
      <c r="AP31">
        <v>0</v>
      </c>
      <c r="AQ31">
        <v>15.12</v>
      </c>
      <c r="AR31">
        <v>0</v>
      </c>
      <c r="AS31">
        <v>0</v>
      </c>
      <c r="AT31">
        <v>97</v>
      </c>
      <c r="AU31">
        <v>51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2</v>
      </c>
      <c r="BJ31" t="s">
        <v>45</v>
      </c>
      <c r="BM31">
        <v>108001</v>
      </c>
      <c r="BN31">
        <v>33926398</v>
      </c>
      <c r="BO31" t="s">
        <v>3</v>
      </c>
      <c r="BP31">
        <v>0</v>
      </c>
      <c r="BQ31">
        <v>3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97</v>
      </c>
      <c r="CA31">
        <v>51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953</v>
      </c>
      <c r="CO31">
        <v>0</v>
      </c>
      <c r="CP31">
        <f>(P31+Q31+S31+R31)</f>
        <v>0</v>
      </c>
      <c r="CQ31">
        <f>SUMIF(SmtRes!AQ9:'SmtRes'!AQ10,"=1",SmtRes!AA9:'SmtRes'!AA10)</f>
        <v>0</v>
      </c>
      <c r="CR31">
        <f>SUMIF(SmtRes!AQ9:'SmtRes'!AQ10,"=1",SmtRes!AB9:'SmtRes'!AB10)</f>
        <v>0</v>
      </c>
      <c r="CS31">
        <f>SUMIF(SmtRes!AQ9:'SmtRes'!AQ10,"=1",SmtRes!AC9:'SmtRes'!AC10)</f>
        <v>0</v>
      </c>
      <c r="CT31">
        <f>SUMIF(SmtRes!AQ9:'SmtRes'!AQ10,"=1",SmtRes!AD9:'SmtRes'!AD10)</f>
        <v>634.89</v>
      </c>
      <c r="CU31">
        <f>AG31</f>
        <v>0</v>
      </c>
      <c r="CV31">
        <f>SUMIF(SmtRes!AQ9:'SmtRes'!AQ10,"=1",SmtRes!BU9:'SmtRes'!BU10)</f>
        <v>19.051199999999998</v>
      </c>
      <c r="CW31">
        <f>SUMIF(SmtRes!AQ9:'SmtRes'!AQ10,"=1",SmtRes!BV9:'SmtRes'!BV10)</f>
        <v>0</v>
      </c>
      <c r="CX31">
        <f>AJ31</f>
        <v>0</v>
      </c>
      <c r="CY31">
        <f>(((S31+R31)*AT31)/100)</f>
        <v>0</v>
      </c>
      <c r="CZ31">
        <f>(((S31+R31)*AU31)/100)</f>
        <v>0</v>
      </c>
      <c r="DB31">
        <v>2</v>
      </c>
      <c r="DC31" t="s">
        <v>3</v>
      </c>
      <c r="DD31" t="s">
        <v>3</v>
      </c>
      <c r="DE31" t="s">
        <v>46</v>
      </c>
      <c r="DF31" t="s">
        <v>46</v>
      </c>
      <c r="DG31" t="s">
        <v>47</v>
      </c>
      <c r="DH31" t="s">
        <v>3</v>
      </c>
      <c r="DI31" t="s">
        <v>47</v>
      </c>
      <c r="DJ31" t="s">
        <v>46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44</v>
      </c>
      <c r="DW31" t="s">
        <v>44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46827410</v>
      </c>
      <c r="EF31">
        <v>3</v>
      </c>
      <c r="EG31" t="s">
        <v>48</v>
      </c>
      <c r="EH31">
        <v>0</v>
      </c>
      <c r="EI31" t="s">
        <v>3</v>
      </c>
      <c r="EJ31">
        <v>2</v>
      </c>
      <c r="EK31">
        <v>108001</v>
      </c>
      <c r="EL31" t="s">
        <v>49</v>
      </c>
      <c r="EM31" t="s">
        <v>50</v>
      </c>
      <c r="EO31" t="s">
        <v>51</v>
      </c>
      <c r="EQ31">
        <v>768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15.12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97</v>
      </c>
      <c r="FY31">
        <v>51</v>
      </c>
      <c r="GA31" t="s">
        <v>3</v>
      </c>
      <c r="GD31">
        <v>1</v>
      </c>
      <c r="GF31">
        <v>-334359087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28"/>
        <v>0</v>
      </c>
      <c r="GM31">
        <f t="shared" si="29"/>
        <v>0</v>
      </c>
      <c r="GN31">
        <f t="shared" si="30"/>
        <v>0</v>
      </c>
      <c r="GO31">
        <f t="shared" si="31"/>
        <v>0</v>
      </c>
      <c r="GP31">
        <f t="shared" si="32"/>
        <v>0</v>
      </c>
      <c r="GR31">
        <v>0</v>
      </c>
      <c r="GS31">
        <v>3</v>
      </c>
      <c r="GT31">
        <v>0</v>
      </c>
      <c r="GU31" t="s">
        <v>3</v>
      </c>
      <c r="GV31">
        <f t="shared" si="33"/>
        <v>0</v>
      </c>
      <c r="GW31">
        <v>1</v>
      </c>
      <c r="GX31">
        <f t="shared" si="34"/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52</v>
      </c>
      <c r="HO31" t="s">
        <v>53</v>
      </c>
      <c r="HP31" t="s">
        <v>49</v>
      </c>
      <c r="HQ31" t="s">
        <v>49</v>
      </c>
      <c r="HS31">
        <v>0</v>
      </c>
      <c r="IK31">
        <v>0</v>
      </c>
    </row>
    <row r="32" spans="1:245" x14ac:dyDescent="0.2">
      <c r="A32">
        <v>18</v>
      </c>
      <c r="B32">
        <v>1</v>
      </c>
      <c r="C32">
        <v>10</v>
      </c>
      <c r="E32" t="s">
        <v>54</v>
      </c>
      <c r="F32" t="s">
        <v>55</v>
      </c>
      <c r="G32" t="s">
        <v>56</v>
      </c>
      <c r="H32" t="s">
        <v>57</v>
      </c>
      <c r="I32">
        <f>J32</f>
        <v>2</v>
      </c>
      <c r="J32">
        <v>2</v>
      </c>
      <c r="K32">
        <v>2</v>
      </c>
      <c r="O32">
        <f>ROUND(P32,2)</f>
        <v>0</v>
      </c>
      <c r="P32">
        <f>ROUND(ROUND(ROUND(SUMIF(SmtRes!AQ9:'SmtRes'!AQ10,"=1",SmtRes!CU9:'SmtRes'!CU10),2),2)*I32/100,2)</f>
        <v>0</v>
      </c>
      <c r="Q32">
        <f>ROUND(CR32*I32,2)</f>
        <v>0</v>
      </c>
      <c r="R32">
        <f>ROUND(CS32*I32,2)</f>
        <v>0</v>
      </c>
      <c r="S32">
        <f>ROUND(CT32*I32,2)</f>
        <v>0</v>
      </c>
      <c r="T32">
        <f t="shared" si="21"/>
        <v>0</v>
      </c>
      <c r="U32">
        <f>ROUND(CV32*I32,7)</f>
        <v>0</v>
      </c>
      <c r="V32">
        <f>ROUND(CW32*I32,7)</f>
        <v>0</v>
      </c>
      <c r="W32">
        <f t="shared" si="22"/>
        <v>0</v>
      </c>
      <c r="X32">
        <f t="shared" si="23"/>
        <v>0</v>
      </c>
      <c r="Y32">
        <f t="shared" si="24"/>
        <v>0</v>
      </c>
      <c r="AA32">
        <v>48337201</v>
      </c>
      <c r="AB32">
        <f t="shared" si="25"/>
        <v>0</v>
      </c>
      <c r="AC32">
        <f>ROUND((ES32),6)</f>
        <v>0</v>
      </c>
      <c r="AD32">
        <f>ROUND((((ET32)-(EU32))+AE32),6)</f>
        <v>0</v>
      </c>
      <c r="AE32">
        <f>ROUND((EU32),6)</f>
        <v>0</v>
      </c>
      <c r="AF32">
        <f>ROUND((EV32),6)</f>
        <v>0</v>
      </c>
      <c r="AG32">
        <f t="shared" si="26"/>
        <v>0</v>
      </c>
      <c r="AH32">
        <f>(EW32)</f>
        <v>0</v>
      </c>
      <c r="AI32">
        <f>(EX32)</f>
        <v>0</v>
      </c>
      <c r="AJ32">
        <f t="shared" si="27"/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97</v>
      </c>
      <c r="AU32">
        <v>51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3</v>
      </c>
      <c r="BI32">
        <v>2</v>
      </c>
      <c r="BJ32" t="s">
        <v>3</v>
      </c>
      <c r="BM32">
        <v>108001</v>
      </c>
      <c r="BN32">
        <v>0</v>
      </c>
      <c r="BO32" t="s">
        <v>3</v>
      </c>
      <c r="BP32">
        <v>0</v>
      </c>
      <c r="BQ32">
        <v>3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97</v>
      </c>
      <c r="CA32">
        <v>51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>0</f>
        <v>0</v>
      </c>
      <c r="CQ32">
        <f>0</f>
        <v>0</v>
      </c>
      <c r="CR32">
        <f>0</f>
        <v>0</v>
      </c>
      <c r="CS32">
        <f>0</f>
        <v>0</v>
      </c>
      <c r="CT32">
        <f>0</f>
        <v>0</v>
      </c>
      <c r="CU32">
        <f>0</f>
        <v>0</v>
      </c>
      <c r="CV32">
        <f>0</f>
        <v>0</v>
      </c>
      <c r="CW32">
        <f>0</f>
        <v>0</v>
      </c>
      <c r="CX32">
        <f>0</f>
        <v>0</v>
      </c>
      <c r="CY32">
        <f>0</f>
        <v>0</v>
      </c>
      <c r="CZ32">
        <f>0</f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57</v>
      </c>
      <c r="DW32" t="s">
        <v>57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46827410</v>
      </c>
      <c r="EF32">
        <v>3</v>
      </c>
      <c r="EG32" t="s">
        <v>48</v>
      </c>
      <c r="EH32">
        <v>0</v>
      </c>
      <c r="EI32" t="s">
        <v>3</v>
      </c>
      <c r="EJ32">
        <v>2</v>
      </c>
      <c r="EK32">
        <v>108001</v>
      </c>
      <c r="EL32" t="s">
        <v>49</v>
      </c>
      <c r="EM32" t="s">
        <v>50</v>
      </c>
      <c r="EO32" t="s">
        <v>3</v>
      </c>
      <c r="EQ32">
        <v>768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v>0</v>
      </c>
      <c r="FS32">
        <v>0</v>
      </c>
      <c r="FX32">
        <v>97</v>
      </c>
      <c r="FY32">
        <v>51</v>
      </c>
      <c r="GA32" t="s">
        <v>3</v>
      </c>
      <c r="GD32">
        <v>1</v>
      </c>
      <c r="GF32">
        <v>274903907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28"/>
        <v>0</v>
      </c>
      <c r="GM32">
        <f t="shared" si="29"/>
        <v>0</v>
      </c>
      <c r="GN32">
        <f t="shared" si="30"/>
        <v>0</v>
      </c>
      <c r="GO32">
        <f t="shared" si="31"/>
        <v>0</v>
      </c>
      <c r="GP32">
        <f t="shared" si="32"/>
        <v>0</v>
      </c>
      <c r="GR32">
        <v>0</v>
      </c>
      <c r="GS32">
        <v>3</v>
      </c>
      <c r="GT32">
        <v>0</v>
      </c>
      <c r="GU32" t="s">
        <v>3</v>
      </c>
      <c r="GV32">
        <f t="shared" si="33"/>
        <v>0</v>
      </c>
      <c r="GW32">
        <v>1</v>
      </c>
      <c r="GX32">
        <f t="shared" si="34"/>
        <v>0</v>
      </c>
      <c r="HA32">
        <v>0</v>
      </c>
      <c r="HB32">
        <v>0</v>
      </c>
      <c r="HC32">
        <f>0</f>
        <v>0</v>
      </c>
      <c r="HE32" t="s">
        <v>3</v>
      </c>
      <c r="HF32" t="s">
        <v>3</v>
      </c>
      <c r="HM32" t="s">
        <v>3</v>
      </c>
      <c r="HN32" t="s">
        <v>52</v>
      </c>
      <c r="HO32" t="s">
        <v>53</v>
      </c>
      <c r="HP32" t="s">
        <v>49</v>
      </c>
      <c r="HQ32" t="s">
        <v>49</v>
      </c>
      <c r="HS32">
        <v>0</v>
      </c>
      <c r="IK32">
        <v>0</v>
      </c>
    </row>
    <row r="33" spans="1:245" x14ac:dyDescent="0.2">
      <c r="A33">
        <v>17</v>
      </c>
      <c r="B33">
        <v>1</v>
      </c>
      <c r="C33">
        <f>ROW(SmtRes!A14)</f>
        <v>14</v>
      </c>
      <c r="D33">
        <f>ROW(EtalonRes!A14)</f>
        <v>14</v>
      </c>
      <c r="E33" t="s">
        <v>58</v>
      </c>
      <c r="F33" t="s">
        <v>59</v>
      </c>
      <c r="G33" t="s">
        <v>60</v>
      </c>
      <c r="H33" t="s">
        <v>21</v>
      </c>
      <c r="I33">
        <v>0</v>
      </c>
      <c r="J33">
        <v>0</v>
      </c>
      <c r="K33">
        <v>0</v>
      </c>
      <c r="O33">
        <f>ROUND(CP33,2)</f>
        <v>0</v>
      </c>
      <c r="P33">
        <f>SUMIF(SmtRes!AQ11:'SmtRes'!AQ14,"=1",SmtRes!DF11:'SmtRes'!DF14)</f>
        <v>0</v>
      </c>
      <c r="Q33">
        <f>SUMIF(SmtRes!AQ11:'SmtRes'!AQ14,"=1",SmtRes!DG11:'SmtRes'!DG14)</f>
        <v>0</v>
      </c>
      <c r="R33">
        <f>SUMIF(SmtRes!AQ11:'SmtRes'!AQ14,"=1",SmtRes!DH11:'SmtRes'!DH14)</f>
        <v>0</v>
      </c>
      <c r="S33">
        <f>SUMIF(SmtRes!AQ11:'SmtRes'!AQ14,"=1",SmtRes!DI11:'SmtRes'!DI14)</f>
        <v>0</v>
      </c>
      <c r="T33">
        <f t="shared" si="21"/>
        <v>0</v>
      </c>
      <c r="U33">
        <f>SUMIF(SmtRes!AQ11:'SmtRes'!AQ14,"=1",SmtRes!CV11:'SmtRes'!CV14)</f>
        <v>0</v>
      </c>
      <c r="V33">
        <f>SUMIF(SmtRes!AQ11:'SmtRes'!AQ14,"=1",SmtRes!CW11:'SmtRes'!CW14)</f>
        <v>0</v>
      </c>
      <c r="W33">
        <f t="shared" si="22"/>
        <v>0</v>
      </c>
      <c r="X33">
        <f t="shared" si="23"/>
        <v>0</v>
      </c>
      <c r="Y33">
        <f t="shared" si="24"/>
        <v>0</v>
      </c>
      <c r="AA33">
        <v>48337201</v>
      </c>
      <c r="AB33">
        <f t="shared" si="25"/>
        <v>835.71594000000005</v>
      </c>
      <c r="AC33">
        <f>ROUND((0),6)</f>
        <v>0</v>
      </c>
      <c r="AD33">
        <f>ROUND((((SUM(SmtRes!BR11:'SmtRes'!BR14))-(SUM(SmtRes!BS11:'SmtRes'!BS14)))+AE33),6)</f>
        <v>444.89544000000001</v>
      </c>
      <c r="AE33">
        <f>ROUND((SUM(SmtRes!BS11:'SmtRes'!BS14)),6)</f>
        <v>240.77412000000001</v>
      </c>
      <c r="AF33">
        <f>ROUND((SUM(SmtRes!BT11:'SmtRes'!BT14)),6)</f>
        <v>390.82049999999998</v>
      </c>
      <c r="AG33">
        <f t="shared" si="26"/>
        <v>0</v>
      </c>
      <c r="AH33">
        <f>(SUM(SmtRes!BU11:'SmtRes'!BU14))</f>
        <v>0.63</v>
      </c>
      <c r="AI33">
        <f>(SUM(SmtRes!BV11:'SmtRes'!BV14))</f>
        <v>0.27600000000000002</v>
      </c>
      <c r="AJ33">
        <f t="shared" si="27"/>
        <v>0</v>
      </c>
      <c r="AK33">
        <v>1794.1501000000003</v>
      </c>
      <c r="AL33">
        <v>0</v>
      </c>
      <c r="AM33">
        <v>741.49240000000009</v>
      </c>
      <c r="AN33">
        <v>401.29020000000003</v>
      </c>
      <c r="AO33">
        <v>651.36750000000006</v>
      </c>
      <c r="AP33">
        <v>0</v>
      </c>
      <c r="AQ33">
        <v>1.05</v>
      </c>
      <c r="AR33">
        <v>0.46</v>
      </c>
      <c r="AS33">
        <v>0</v>
      </c>
      <c r="AT33">
        <v>97</v>
      </c>
      <c r="AU33">
        <v>51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2</v>
      </c>
      <c r="BJ33" t="s">
        <v>61</v>
      </c>
      <c r="BM33">
        <v>108001</v>
      </c>
      <c r="BN33">
        <v>33926398</v>
      </c>
      <c r="BO33" t="s">
        <v>3</v>
      </c>
      <c r="BP33">
        <v>0</v>
      </c>
      <c r="BQ33">
        <v>3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97</v>
      </c>
      <c r="CA33">
        <v>51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62</v>
      </c>
      <c r="CO33">
        <v>0</v>
      </c>
      <c r="CP33">
        <f>(P33+Q33+S33+R33)</f>
        <v>0</v>
      </c>
      <c r="CQ33">
        <f>SUMIF(SmtRes!AQ11:'SmtRes'!AQ14,"=1",SmtRes!AA11:'SmtRes'!AA14)</f>
        <v>0</v>
      </c>
      <c r="CR33">
        <f>SUMIF(SmtRes!AQ11:'SmtRes'!AQ14,"=1",SmtRes!AB11:'SmtRes'!AB14)</f>
        <v>1611.94</v>
      </c>
      <c r="CS33">
        <f>SUMIF(SmtRes!AQ11:'SmtRes'!AQ14,"=1",SmtRes!AC11:'SmtRes'!AC14)</f>
        <v>872.37</v>
      </c>
      <c r="CT33">
        <f>SUMIF(SmtRes!AQ11:'SmtRes'!AQ14,"=1",SmtRes!AD11:'SmtRes'!AD14)</f>
        <v>620.35</v>
      </c>
      <c r="CU33">
        <f>AG33</f>
        <v>0</v>
      </c>
      <c r="CV33">
        <f>SUMIF(SmtRes!AQ11:'SmtRes'!AQ14,"=1",SmtRes!BU11:'SmtRes'!BU14)</f>
        <v>0.63</v>
      </c>
      <c r="CW33">
        <f>SUMIF(SmtRes!AQ11:'SmtRes'!AQ14,"=1",SmtRes!BV11:'SmtRes'!BV14)</f>
        <v>0.27600000000000002</v>
      </c>
      <c r="CX33">
        <f>AJ33</f>
        <v>0</v>
      </c>
      <c r="CY33">
        <f>(((S33+R33)*AT33)/100)</f>
        <v>0</v>
      </c>
      <c r="CZ33">
        <f>(((S33+R33)*AU33)/100)</f>
        <v>0</v>
      </c>
      <c r="DB33">
        <v>4</v>
      </c>
      <c r="DC33" t="s">
        <v>3</v>
      </c>
      <c r="DD33" t="s">
        <v>34</v>
      </c>
      <c r="DE33" t="s">
        <v>35</v>
      </c>
      <c r="DF33" t="s">
        <v>35</v>
      </c>
      <c r="DG33" t="s">
        <v>35</v>
      </c>
      <c r="DH33" t="s">
        <v>3</v>
      </c>
      <c r="DI33" t="s">
        <v>35</v>
      </c>
      <c r="DJ33" t="s">
        <v>35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21</v>
      </c>
      <c r="DW33" t="s">
        <v>21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46827410</v>
      </c>
      <c r="EF33">
        <v>3</v>
      </c>
      <c r="EG33" t="s">
        <v>48</v>
      </c>
      <c r="EH33">
        <v>0</v>
      </c>
      <c r="EI33" t="s">
        <v>3</v>
      </c>
      <c r="EJ33">
        <v>2</v>
      </c>
      <c r="EK33">
        <v>108001</v>
      </c>
      <c r="EL33" t="s">
        <v>49</v>
      </c>
      <c r="EM33" t="s">
        <v>50</v>
      </c>
      <c r="EO33" t="s">
        <v>63</v>
      </c>
      <c r="EQ33">
        <v>1835008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1.05</v>
      </c>
      <c r="EX33">
        <v>0.46</v>
      </c>
      <c r="EY33">
        <v>0</v>
      </c>
      <c r="FQ33">
        <v>0</v>
      </c>
      <c r="FR33">
        <v>0</v>
      </c>
      <c r="FS33">
        <v>0</v>
      </c>
      <c r="FX33">
        <v>97</v>
      </c>
      <c r="FY33">
        <v>51</v>
      </c>
      <c r="GA33" t="s">
        <v>3</v>
      </c>
      <c r="GD33">
        <v>1</v>
      </c>
      <c r="GF33">
        <v>2072854239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28"/>
        <v>0</v>
      </c>
      <c r="GM33">
        <f t="shared" si="29"/>
        <v>0</v>
      </c>
      <c r="GN33">
        <f t="shared" si="30"/>
        <v>0</v>
      </c>
      <c r="GO33">
        <f t="shared" si="31"/>
        <v>0</v>
      </c>
      <c r="GP33">
        <f t="shared" si="32"/>
        <v>0</v>
      </c>
      <c r="GR33">
        <v>0</v>
      </c>
      <c r="GS33">
        <v>3</v>
      </c>
      <c r="GT33">
        <v>0</v>
      </c>
      <c r="GU33" t="s">
        <v>3</v>
      </c>
      <c r="GV33">
        <f t="shared" si="33"/>
        <v>0</v>
      </c>
      <c r="GW33">
        <v>1</v>
      </c>
      <c r="GX33">
        <f t="shared" si="34"/>
        <v>0</v>
      </c>
      <c r="HA33">
        <v>0</v>
      </c>
      <c r="HB33">
        <v>0</v>
      </c>
      <c r="HC33">
        <f>GV33*GW33</f>
        <v>0</v>
      </c>
      <c r="HE33" t="s">
        <v>3</v>
      </c>
      <c r="HF33" t="s">
        <v>3</v>
      </c>
      <c r="HM33" t="s">
        <v>3</v>
      </c>
      <c r="HN33" t="s">
        <v>52</v>
      </c>
      <c r="HO33" t="s">
        <v>53</v>
      </c>
      <c r="HP33" t="s">
        <v>49</v>
      </c>
      <c r="HQ33" t="s">
        <v>49</v>
      </c>
      <c r="HS33">
        <v>0</v>
      </c>
      <c r="IK33">
        <v>0</v>
      </c>
    </row>
    <row r="34" spans="1:245" x14ac:dyDescent="0.2">
      <c r="A34">
        <v>18</v>
      </c>
      <c r="B34">
        <v>1</v>
      </c>
      <c r="C34">
        <v>14</v>
      </c>
      <c r="E34" t="s">
        <v>64</v>
      </c>
      <c r="F34" t="s">
        <v>55</v>
      </c>
      <c r="G34" t="s">
        <v>56</v>
      </c>
      <c r="H34" t="s">
        <v>57</v>
      </c>
      <c r="I34">
        <f>J34</f>
        <v>2</v>
      </c>
      <c r="J34">
        <v>2</v>
      </c>
      <c r="K34">
        <v>2</v>
      </c>
      <c r="O34">
        <f>ROUND(P34,2)</f>
        <v>0</v>
      </c>
      <c r="P34">
        <f>ROUND(ROUND(ROUND(SUMIF(SmtRes!AQ11:'SmtRes'!AQ14,"=1",SmtRes!CU11:'SmtRes'!CU14),2),2)*I34/100,2)</f>
        <v>0</v>
      </c>
      <c r="Q34">
        <f>ROUND(CR34*I34,2)</f>
        <v>0</v>
      </c>
      <c r="R34">
        <f>ROUND(CS34*I34,2)</f>
        <v>0</v>
      </c>
      <c r="S34">
        <f>ROUND(CT34*I34,2)</f>
        <v>0</v>
      </c>
      <c r="T34">
        <f t="shared" si="21"/>
        <v>0</v>
      </c>
      <c r="U34">
        <f>ROUND(CV34*I34,7)</f>
        <v>0</v>
      </c>
      <c r="V34">
        <f>ROUND(CW34*I34,7)</f>
        <v>0</v>
      </c>
      <c r="W34">
        <f t="shared" si="22"/>
        <v>0</v>
      </c>
      <c r="X34">
        <f t="shared" si="23"/>
        <v>0</v>
      </c>
      <c r="Y34">
        <f t="shared" si="24"/>
        <v>0</v>
      </c>
      <c r="AA34">
        <v>48337201</v>
      </c>
      <c r="AB34">
        <f t="shared" si="25"/>
        <v>0</v>
      </c>
      <c r="AC34">
        <f>ROUND((ES34),6)</f>
        <v>0</v>
      </c>
      <c r="AD34">
        <f>ROUND((((ET34)-(EU34))+AE34),6)</f>
        <v>0</v>
      </c>
      <c r="AE34">
        <f>ROUND((EU34),6)</f>
        <v>0</v>
      </c>
      <c r="AF34">
        <f>ROUND((EV34),6)</f>
        <v>0</v>
      </c>
      <c r="AG34">
        <f t="shared" si="26"/>
        <v>0</v>
      </c>
      <c r="AH34">
        <f>(EW34)</f>
        <v>0</v>
      </c>
      <c r="AI34">
        <f>(EX34)</f>
        <v>0</v>
      </c>
      <c r="AJ34">
        <f t="shared" si="27"/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97</v>
      </c>
      <c r="AU34">
        <v>51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2</v>
      </c>
      <c r="BJ34" t="s">
        <v>3</v>
      </c>
      <c r="BM34">
        <v>108001</v>
      </c>
      <c r="BN34">
        <v>0</v>
      </c>
      <c r="BO34" t="s">
        <v>3</v>
      </c>
      <c r="BP34">
        <v>0</v>
      </c>
      <c r="BQ34">
        <v>3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97</v>
      </c>
      <c r="CA34">
        <v>51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>0</f>
        <v>0</v>
      </c>
      <c r="CQ34">
        <f>0</f>
        <v>0</v>
      </c>
      <c r="CR34">
        <f>0</f>
        <v>0</v>
      </c>
      <c r="CS34">
        <f>0</f>
        <v>0</v>
      </c>
      <c r="CT34">
        <f>0</f>
        <v>0</v>
      </c>
      <c r="CU34">
        <f>0</f>
        <v>0</v>
      </c>
      <c r="CV34">
        <f>0</f>
        <v>0</v>
      </c>
      <c r="CW34">
        <f>0</f>
        <v>0</v>
      </c>
      <c r="CX34">
        <f>0</f>
        <v>0</v>
      </c>
      <c r="CY34">
        <f>0</f>
        <v>0</v>
      </c>
      <c r="CZ34">
        <f>0</f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57</v>
      </c>
      <c r="DW34" t="s">
        <v>57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46827410</v>
      </c>
      <c r="EF34">
        <v>3</v>
      </c>
      <c r="EG34" t="s">
        <v>48</v>
      </c>
      <c r="EH34">
        <v>0</v>
      </c>
      <c r="EI34" t="s">
        <v>3</v>
      </c>
      <c r="EJ34">
        <v>2</v>
      </c>
      <c r="EK34">
        <v>108001</v>
      </c>
      <c r="EL34" t="s">
        <v>49</v>
      </c>
      <c r="EM34" t="s">
        <v>50</v>
      </c>
      <c r="EO34" t="s">
        <v>3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v>0</v>
      </c>
      <c r="FS34">
        <v>0</v>
      </c>
      <c r="FX34">
        <v>97</v>
      </c>
      <c r="FY34">
        <v>51</v>
      </c>
      <c r="GA34" t="s">
        <v>3</v>
      </c>
      <c r="GD34">
        <v>1</v>
      </c>
      <c r="GF34">
        <v>274903907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28"/>
        <v>0</v>
      </c>
      <c r="GM34">
        <f t="shared" si="29"/>
        <v>0</v>
      </c>
      <c r="GN34">
        <f t="shared" si="30"/>
        <v>0</v>
      </c>
      <c r="GO34">
        <f t="shared" si="31"/>
        <v>0</v>
      </c>
      <c r="GP34">
        <f t="shared" si="32"/>
        <v>0</v>
      </c>
      <c r="GR34">
        <v>0</v>
      </c>
      <c r="GS34">
        <v>3</v>
      </c>
      <c r="GT34">
        <v>0</v>
      </c>
      <c r="GU34" t="s">
        <v>3</v>
      </c>
      <c r="GV34">
        <f t="shared" si="33"/>
        <v>0</v>
      </c>
      <c r="GW34">
        <v>1</v>
      </c>
      <c r="GX34">
        <f t="shared" si="34"/>
        <v>0</v>
      </c>
      <c r="HA34">
        <v>0</v>
      </c>
      <c r="HB34">
        <v>0</v>
      </c>
      <c r="HC34">
        <f>0</f>
        <v>0</v>
      </c>
      <c r="HE34" t="s">
        <v>3</v>
      </c>
      <c r="HF34" t="s">
        <v>3</v>
      </c>
      <c r="HM34" t="s">
        <v>3</v>
      </c>
      <c r="HN34" t="s">
        <v>52</v>
      </c>
      <c r="HO34" t="s">
        <v>53</v>
      </c>
      <c r="HP34" t="s">
        <v>49</v>
      </c>
      <c r="HQ34" t="s">
        <v>49</v>
      </c>
      <c r="HS34">
        <v>0</v>
      </c>
      <c r="IK34">
        <v>0</v>
      </c>
    </row>
    <row r="35" spans="1:245" x14ac:dyDescent="0.2">
      <c r="A35">
        <v>17</v>
      </c>
      <c r="B35">
        <v>1</v>
      </c>
      <c r="C35">
        <f>ROW(SmtRes!A27)</f>
        <v>27</v>
      </c>
      <c r="D35">
        <f>ROW(EtalonRes!A27)</f>
        <v>27</v>
      </c>
      <c r="E35" t="s">
        <v>65</v>
      </c>
      <c r="F35" t="s">
        <v>66</v>
      </c>
      <c r="G35" t="s">
        <v>67</v>
      </c>
      <c r="H35" t="s">
        <v>68</v>
      </c>
      <c r="I35">
        <v>0</v>
      </c>
      <c r="J35">
        <v>0</v>
      </c>
      <c r="K35">
        <v>0</v>
      </c>
      <c r="O35">
        <f>ROUND(CP35,2)</f>
        <v>0</v>
      </c>
      <c r="P35">
        <f>SUMIF(SmtRes!AQ15:'SmtRes'!AQ27,"=1",SmtRes!DF15:'SmtRes'!DF27)</f>
        <v>0</v>
      </c>
      <c r="Q35">
        <f>SUMIF(SmtRes!AQ15:'SmtRes'!AQ27,"=1",SmtRes!DG15:'SmtRes'!DG27)</f>
        <v>0</v>
      </c>
      <c r="R35">
        <f>SUMIF(SmtRes!AQ15:'SmtRes'!AQ27,"=1",SmtRes!DH15:'SmtRes'!DH27)</f>
        <v>0</v>
      </c>
      <c r="S35">
        <f>SUMIF(SmtRes!AQ15:'SmtRes'!AQ27,"=1",SmtRes!DI15:'SmtRes'!DI27)</f>
        <v>0</v>
      </c>
      <c r="T35">
        <f t="shared" si="21"/>
        <v>0</v>
      </c>
      <c r="U35">
        <f>SUMIF(SmtRes!AQ15:'SmtRes'!AQ27,"=1",SmtRes!CV15:'SmtRes'!CV27)</f>
        <v>0</v>
      </c>
      <c r="V35">
        <f>SUMIF(SmtRes!AQ15:'SmtRes'!AQ27,"=1",SmtRes!CW15:'SmtRes'!CW27)</f>
        <v>0</v>
      </c>
      <c r="W35">
        <f t="shared" si="22"/>
        <v>0</v>
      </c>
      <c r="X35">
        <f t="shared" si="23"/>
        <v>0</v>
      </c>
      <c r="Y35">
        <f t="shared" si="24"/>
        <v>0</v>
      </c>
      <c r="AA35">
        <v>48337201</v>
      </c>
      <c r="AB35">
        <f t="shared" si="25"/>
        <v>6497.8491599999998</v>
      </c>
      <c r="AC35">
        <f>ROUND((0),6)</f>
        <v>0</v>
      </c>
      <c r="AD35">
        <f>ROUND((((SUM(SmtRes!BR15:'SmtRes'!BR27))-(SUM(SmtRes!BS15:'SmtRes'!BS27)))+AE35),6)</f>
        <v>1110.9891600000001</v>
      </c>
      <c r="AE35">
        <f>ROUND((SUM(SmtRes!BS15:'SmtRes'!BS27)),6)</f>
        <v>832.93776000000003</v>
      </c>
      <c r="AF35">
        <f>ROUND((SUM(SmtRes!BT15:'SmtRes'!BT27)),6)</f>
        <v>5386.86</v>
      </c>
      <c r="AG35">
        <f t="shared" si="26"/>
        <v>0</v>
      </c>
      <c r="AH35">
        <f>(SUM(SmtRes!BU15:'SmtRes'!BU27))</f>
        <v>9</v>
      </c>
      <c r="AI35">
        <f>(SUM(SmtRes!BV15:'SmtRes'!BV27))</f>
        <v>1.1160000000000001</v>
      </c>
      <c r="AJ35">
        <f t="shared" si="27"/>
        <v>0</v>
      </c>
      <c r="AK35">
        <v>23274.703928999999</v>
      </c>
      <c r="AL35">
        <v>11056.725729000002</v>
      </c>
      <c r="AM35">
        <v>1851.6486</v>
      </c>
      <c r="AN35">
        <v>1388.2296000000001</v>
      </c>
      <c r="AO35">
        <v>8978.0999999999985</v>
      </c>
      <c r="AP35">
        <v>0</v>
      </c>
      <c r="AQ35">
        <v>15</v>
      </c>
      <c r="AR35">
        <v>1.86</v>
      </c>
      <c r="AS35">
        <v>0</v>
      </c>
      <c r="AT35">
        <v>90</v>
      </c>
      <c r="AU35">
        <v>46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2</v>
      </c>
      <c r="BJ35" t="s">
        <v>69</v>
      </c>
      <c r="BM35">
        <v>110006</v>
      </c>
      <c r="BN35">
        <v>33926398</v>
      </c>
      <c r="BO35" t="s">
        <v>3</v>
      </c>
      <c r="BP35">
        <v>0</v>
      </c>
      <c r="BQ35">
        <v>3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90</v>
      </c>
      <c r="CA35">
        <v>46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62</v>
      </c>
      <c r="CO35">
        <v>0</v>
      </c>
      <c r="CP35">
        <f>(P35+Q35+S35+R35)</f>
        <v>0</v>
      </c>
      <c r="CQ35">
        <f>SUMIF(SmtRes!AQ15:'SmtRes'!AQ27,"=1",SmtRes!AA15:'SmtRes'!AA27)</f>
        <v>573228.14999999991</v>
      </c>
      <c r="CR35">
        <f>SUMIF(SmtRes!AQ15:'SmtRes'!AQ27,"=1",SmtRes!AB15:'SmtRes'!AB27)</f>
        <v>1234.43</v>
      </c>
      <c r="CS35">
        <f>SUMIF(SmtRes!AQ15:'SmtRes'!AQ27,"=1",SmtRes!AC15:'SmtRes'!AC27)</f>
        <v>746.36</v>
      </c>
      <c r="CT35">
        <f>SUMIF(SmtRes!AQ15:'SmtRes'!AQ27,"=1",SmtRes!AD15:'SmtRes'!AD27)</f>
        <v>598.54</v>
      </c>
      <c r="CU35">
        <f>AG35</f>
        <v>0</v>
      </c>
      <c r="CV35">
        <f>SUMIF(SmtRes!AQ15:'SmtRes'!AQ27,"=1",SmtRes!BU15:'SmtRes'!BU27)</f>
        <v>9</v>
      </c>
      <c r="CW35">
        <f>SUMIF(SmtRes!AQ15:'SmtRes'!AQ27,"=1",SmtRes!BV15:'SmtRes'!BV27)</f>
        <v>1.1160000000000001</v>
      </c>
      <c r="CX35">
        <f>AJ35</f>
        <v>0</v>
      </c>
      <c r="CY35">
        <f>(((S35+R35)*AT35)/100)</f>
        <v>0</v>
      </c>
      <c r="CZ35">
        <f>(((S35+R35)*AU35)/100)</f>
        <v>0</v>
      </c>
      <c r="DC35" t="s">
        <v>3</v>
      </c>
      <c r="DD35" t="s">
        <v>34</v>
      </c>
      <c r="DE35" t="s">
        <v>35</v>
      </c>
      <c r="DF35" t="s">
        <v>35</v>
      </c>
      <c r="DG35" t="s">
        <v>35</v>
      </c>
      <c r="DH35" t="s">
        <v>3</v>
      </c>
      <c r="DI35" t="s">
        <v>35</v>
      </c>
      <c r="DJ35" t="s">
        <v>35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68</v>
      </c>
      <c r="DW35" t="s">
        <v>68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46827454</v>
      </c>
      <c r="EF35">
        <v>3</v>
      </c>
      <c r="EG35" t="s">
        <v>48</v>
      </c>
      <c r="EH35">
        <v>0</v>
      </c>
      <c r="EI35" t="s">
        <v>3</v>
      </c>
      <c r="EJ35">
        <v>2</v>
      </c>
      <c r="EK35">
        <v>110006</v>
      </c>
      <c r="EL35" t="s">
        <v>70</v>
      </c>
      <c r="EM35" t="s">
        <v>71</v>
      </c>
      <c r="EO35" t="s">
        <v>63</v>
      </c>
      <c r="EQ35">
        <v>1835008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15</v>
      </c>
      <c r="EX35">
        <v>1.86</v>
      </c>
      <c r="EY35">
        <v>0</v>
      </c>
      <c r="FQ35">
        <v>0</v>
      </c>
      <c r="FR35">
        <v>0</v>
      </c>
      <c r="FS35">
        <v>0</v>
      </c>
      <c r="FX35">
        <v>90</v>
      </c>
      <c r="FY35">
        <v>46</v>
      </c>
      <c r="GA35" t="s">
        <v>3</v>
      </c>
      <c r="GD35">
        <v>1</v>
      </c>
      <c r="GF35">
        <v>-887311996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28"/>
        <v>0</v>
      </c>
      <c r="GM35">
        <f t="shared" si="29"/>
        <v>0</v>
      </c>
      <c r="GN35">
        <f t="shared" si="30"/>
        <v>0</v>
      </c>
      <c r="GO35">
        <f t="shared" si="31"/>
        <v>0</v>
      </c>
      <c r="GP35">
        <f t="shared" si="32"/>
        <v>0</v>
      </c>
      <c r="GR35">
        <v>0</v>
      </c>
      <c r="GS35">
        <v>3</v>
      </c>
      <c r="GT35">
        <v>0</v>
      </c>
      <c r="GU35" t="s">
        <v>3</v>
      </c>
      <c r="GV35">
        <f t="shared" si="33"/>
        <v>0</v>
      </c>
      <c r="GW35">
        <v>1</v>
      </c>
      <c r="GX35">
        <f t="shared" si="34"/>
        <v>0</v>
      </c>
      <c r="HA35">
        <v>0</v>
      </c>
      <c r="HB35">
        <v>0</v>
      </c>
      <c r="HC35">
        <f>GV35*GW35</f>
        <v>0</v>
      </c>
      <c r="HE35" t="s">
        <v>3</v>
      </c>
      <c r="HF35" t="s">
        <v>3</v>
      </c>
      <c r="HM35" t="s">
        <v>3</v>
      </c>
      <c r="HN35" t="s">
        <v>72</v>
      </c>
      <c r="HO35" t="s">
        <v>73</v>
      </c>
      <c r="HP35" t="s">
        <v>70</v>
      </c>
      <c r="HQ35" t="s">
        <v>70</v>
      </c>
      <c r="HS35">
        <v>0</v>
      </c>
      <c r="IK35">
        <v>0</v>
      </c>
    </row>
    <row r="36" spans="1:245" x14ac:dyDescent="0.2">
      <c r="A36">
        <v>18</v>
      </c>
      <c r="B36">
        <v>1</v>
      </c>
      <c r="C36">
        <v>27</v>
      </c>
      <c r="E36" t="s">
        <v>74</v>
      </c>
      <c r="F36" t="s">
        <v>55</v>
      </c>
      <c r="G36" t="s">
        <v>56</v>
      </c>
      <c r="H36" t="s">
        <v>57</v>
      </c>
      <c r="I36">
        <f>J36</f>
        <v>2</v>
      </c>
      <c r="J36">
        <v>2</v>
      </c>
      <c r="K36">
        <v>2</v>
      </c>
      <c r="O36">
        <f>ROUND(P36,2)</f>
        <v>0</v>
      </c>
      <c r="P36">
        <f>ROUND(ROUND(ROUND(SUMIF(SmtRes!AQ15:'SmtRes'!AQ27,"=1",SmtRes!CU15:'SmtRes'!CU27),2),2)*I36/100,2)</f>
        <v>0</v>
      </c>
      <c r="Q36">
        <f>ROUND(CR36*I36,2)</f>
        <v>0</v>
      </c>
      <c r="R36">
        <f>ROUND(CS36*I36,2)</f>
        <v>0</v>
      </c>
      <c r="S36">
        <f>ROUND(CT36*I36,2)</f>
        <v>0</v>
      </c>
      <c r="T36">
        <f t="shared" si="21"/>
        <v>0</v>
      </c>
      <c r="U36">
        <f>ROUND(CV36*I36,7)</f>
        <v>0</v>
      </c>
      <c r="V36">
        <f>ROUND(CW36*I36,7)</f>
        <v>0</v>
      </c>
      <c r="W36">
        <f t="shared" si="22"/>
        <v>0</v>
      </c>
      <c r="X36">
        <f t="shared" si="23"/>
        <v>0</v>
      </c>
      <c r="Y36">
        <f t="shared" si="24"/>
        <v>0</v>
      </c>
      <c r="AA36">
        <v>48337201</v>
      </c>
      <c r="AB36">
        <f t="shared" si="25"/>
        <v>0</v>
      </c>
      <c r="AC36">
        <f>ROUND((ES36),6)</f>
        <v>0</v>
      </c>
      <c r="AD36">
        <f>ROUND((((ET36)-(EU36))+AE36),6)</f>
        <v>0</v>
      </c>
      <c r="AE36">
        <f>ROUND((EU36),6)</f>
        <v>0</v>
      </c>
      <c r="AF36">
        <f>ROUND((EV36),6)</f>
        <v>0</v>
      </c>
      <c r="AG36">
        <f t="shared" si="26"/>
        <v>0</v>
      </c>
      <c r="AH36">
        <f>(EW36)</f>
        <v>0</v>
      </c>
      <c r="AI36">
        <f>(EX36)</f>
        <v>0</v>
      </c>
      <c r="AJ36">
        <f t="shared" si="27"/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90</v>
      </c>
      <c r="AU36">
        <v>46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2</v>
      </c>
      <c r="BJ36" t="s">
        <v>3</v>
      </c>
      <c r="BM36">
        <v>110006</v>
      </c>
      <c r="BN36">
        <v>0</v>
      </c>
      <c r="BO36" t="s">
        <v>3</v>
      </c>
      <c r="BP36">
        <v>0</v>
      </c>
      <c r="BQ36">
        <v>3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90</v>
      </c>
      <c r="CA36">
        <v>46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>0</f>
        <v>0</v>
      </c>
      <c r="CQ36">
        <f>0</f>
        <v>0</v>
      </c>
      <c r="CR36">
        <f>0</f>
        <v>0</v>
      </c>
      <c r="CS36">
        <f>0</f>
        <v>0</v>
      </c>
      <c r="CT36">
        <f>0</f>
        <v>0</v>
      </c>
      <c r="CU36">
        <f>0</f>
        <v>0</v>
      </c>
      <c r="CV36">
        <f>0</f>
        <v>0</v>
      </c>
      <c r="CW36">
        <f>0</f>
        <v>0</v>
      </c>
      <c r="CX36">
        <f>0</f>
        <v>0</v>
      </c>
      <c r="CY36">
        <f>0</f>
        <v>0</v>
      </c>
      <c r="CZ36">
        <f>0</f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57</v>
      </c>
      <c r="DW36" t="s">
        <v>57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46827454</v>
      </c>
      <c r="EF36">
        <v>3</v>
      </c>
      <c r="EG36" t="s">
        <v>48</v>
      </c>
      <c r="EH36">
        <v>0</v>
      </c>
      <c r="EI36" t="s">
        <v>3</v>
      </c>
      <c r="EJ36">
        <v>2</v>
      </c>
      <c r="EK36">
        <v>110006</v>
      </c>
      <c r="EL36" t="s">
        <v>70</v>
      </c>
      <c r="EM36" t="s">
        <v>71</v>
      </c>
      <c r="EO36" t="s">
        <v>3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v>0</v>
      </c>
      <c r="FS36">
        <v>0</v>
      </c>
      <c r="FX36">
        <v>90</v>
      </c>
      <c r="FY36">
        <v>46</v>
      </c>
      <c r="GA36" t="s">
        <v>3</v>
      </c>
      <c r="GD36">
        <v>1</v>
      </c>
      <c r="GF36">
        <v>274903907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28"/>
        <v>0</v>
      </c>
      <c r="GM36">
        <f t="shared" si="29"/>
        <v>0</v>
      </c>
      <c r="GN36">
        <f t="shared" si="30"/>
        <v>0</v>
      </c>
      <c r="GO36">
        <f t="shared" si="31"/>
        <v>0</v>
      </c>
      <c r="GP36">
        <f t="shared" si="32"/>
        <v>0</v>
      </c>
      <c r="GR36">
        <v>0</v>
      </c>
      <c r="GS36">
        <v>3</v>
      </c>
      <c r="GT36">
        <v>0</v>
      </c>
      <c r="GU36" t="s">
        <v>3</v>
      </c>
      <c r="GV36">
        <f t="shared" si="33"/>
        <v>0</v>
      </c>
      <c r="GW36">
        <v>1</v>
      </c>
      <c r="GX36">
        <f t="shared" si="34"/>
        <v>0</v>
      </c>
      <c r="HA36">
        <v>0</v>
      </c>
      <c r="HB36">
        <v>0</v>
      </c>
      <c r="HC36">
        <f>0</f>
        <v>0</v>
      </c>
      <c r="HE36" t="s">
        <v>3</v>
      </c>
      <c r="HF36" t="s">
        <v>3</v>
      </c>
      <c r="HM36" t="s">
        <v>3</v>
      </c>
      <c r="HN36" t="s">
        <v>72</v>
      </c>
      <c r="HO36" t="s">
        <v>73</v>
      </c>
      <c r="HP36" t="s">
        <v>70</v>
      </c>
      <c r="HQ36" t="s">
        <v>70</v>
      </c>
      <c r="HS36">
        <v>0</v>
      </c>
      <c r="IK36">
        <v>0</v>
      </c>
    </row>
    <row r="37" spans="1:245" x14ac:dyDescent="0.2">
      <c r="A37">
        <v>17</v>
      </c>
      <c r="B37">
        <v>1</v>
      </c>
      <c r="C37">
        <f>ROW(SmtRes!A42)</f>
        <v>42</v>
      </c>
      <c r="D37">
        <f>ROW(EtalonRes!A42)</f>
        <v>42</v>
      </c>
      <c r="E37" t="s">
        <v>75</v>
      </c>
      <c r="F37" t="s">
        <v>76</v>
      </c>
      <c r="G37" t="s">
        <v>77</v>
      </c>
      <c r="H37" t="s">
        <v>78</v>
      </c>
      <c r="I37">
        <v>0</v>
      </c>
      <c r="J37">
        <v>0</v>
      </c>
      <c r="K37">
        <v>0</v>
      </c>
      <c r="O37">
        <f t="shared" ref="O37:O52" si="35">ROUND(CP37,2)</f>
        <v>0</v>
      </c>
      <c r="P37">
        <f>SUMIF(SmtRes!AQ28:'SmtRes'!AQ42,"=1",SmtRes!DF28:'SmtRes'!DF42)</f>
        <v>0</v>
      </c>
      <c r="Q37">
        <f>SUMIF(SmtRes!AQ28:'SmtRes'!AQ42,"=1",SmtRes!DG28:'SmtRes'!DG42)</f>
        <v>0</v>
      </c>
      <c r="R37">
        <f>SUMIF(SmtRes!AQ28:'SmtRes'!AQ42,"=1",SmtRes!DH28:'SmtRes'!DH42)</f>
        <v>0</v>
      </c>
      <c r="S37">
        <f>SUMIF(SmtRes!AQ28:'SmtRes'!AQ42,"=1",SmtRes!DI28:'SmtRes'!DI42)</f>
        <v>0</v>
      </c>
      <c r="T37">
        <f t="shared" si="21"/>
        <v>0</v>
      </c>
      <c r="U37">
        <f>SUMIF(SmtRes!AQ28:'SmtRes'!AQ42,"=1",SmtRes!CV28:'SmtRes'!CV42)</f>
        <v>0</v>
      </c>
      <c r="V37">
        <f>SUMIF(SmtRes!AQ28:'SmtRes'!AQ42,"=1",SmtRes!CW28:'SmtRes'!CW42)</f>
        <v>0</v>
      </c>
      <c r="W37">
        <f t="shared" si="22"/>
        <v>0</v>
      </c>
      <c r="X37">
        <f t="shared" si="23"/>
        <v>0</v>
      </c>
      <c r="Y37">
        <f t="shared" si="24"/>
        <v>0</v>
      </c>
      <c r="AA37">
        <v>48337201</v>
      </c>
      <c r="AB37">
        <f t="shared" si="25"/>
        <v>3770.3628600000002</v>
      </c>
      <c r="AC37">
        <f>ROUND((0),6)</f>
        <v>0</v>
      </c>
      <c r="AD37">
        <f>ROUND((((SUM(SmtRes!BR28:'SmtRes'!BR42))-(SUM(SmtRes!BS28:'SmtRes'!BS42)))+AE37),6)</f>
        <v>749.63634000000002</v>
      </c>
      <c r="AE37">
        <f>ROUND((SUM(SmtRes!BS28:'SmtRes'!BS42)),6)</f>
        <v>479.04719999999998</v>
      </c>
      <c r="AF37">
        <f>ROUND((SUM(SmtRes!BT28:'SmtRes'!BT42)),6)</f>
        <v>3020.7265200000002</v>
      </c>
      <c r="AG37">
        <f t="shared" si="26"/>
        <v>0</v>
      </c>
      <c r="AH37">
        <f>(SUM(SmtRes!BU28:'SmtRes'!BU42))</f>
        <v>4.452</v>
      </c>
      <c r="AI37">
        <f>(SUM(SmtRes!BV28:'SmtRes'!BV42))</f>
        <v>0.61199999999999999</v>
      </c>
      <c r="AJ37">
        <f t="shared" si="27"/>
        <v>0</v>
      </c>
      <c r="AK37">
        <v>7102.8851980000009</v>
      </c>
      <c r="AL37">
        <v>20.535097999999998</v>
      </c>
      <c r="AM37">
        <v>1249.3939</v>
      </c>
      <c r="AN37">
        <v>798.41200000000003</v>
      </c>
      <c r="AO37">
        <v>5034.5442000000003</v>
      </c>
      <c r="AP37">
        <v>0</v>
      </c>
      <c r="AQ37">
        <v>7.42</v>
      </c>
      <c r="AR37">
        <v>1.02</v>
      </c>
      <c r="AS37">
        <v>0</v>
      </c>
      <c r="AT37">
        <v>103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79</v>
      </c>
      <c r="BM37">
        <v>33001</v>
      </c>
      <c r="BN37">
        <v>33926398</v>
      </c>
      <c r="BO37" t="s">
        <v>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103</v>
      </c>
      <c r="CA37">
        <v>60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33</v>
      </c>
      <c r="CO37">
        <v>0</v>
      </c>
      <c r="CP37">
        <f t="shared" ref="CP37:CP52" si="36">(P37+Q37+S37+R37)</f>
        <v>0</v>
      </c>
      <c r="CQ37">
        <f>SUMIF(SmtRes!AQ28:'SmtRes'!AQ42,"=1",SmtRes!AA28:'SmtRes'!AA42)</f>
        <v>106288.76</v>
      </c>
      <c r="CR37">
        <f>SUMIF(SmtRes!AQ28:'SmtRes'!AQ42,"=1",SmtRes!AB28:'SmtRes'!AB42)</f>
        <v>2260.9899999999998</v>
      </c>
      <c r="CS37">
        <f>SUMIF(SmtRes!AQ28:'SmtRes'!AQ42,"=1",SmtRes!AC28:'SmtRes'!AC42)</f>
        <v>1521.8</v>
      </c>
      <c r="CT37">
        <f>SUMIF(SmtRes!AQ28:'SmtRes'!AQ42,"=1",SmtRes!AD28:'SmtRes'!AD42)</f>
        <v>678.51</v>
      </c>
      <c r="CU37">
        <f t="shared" ref="CU37:CU52" si="37">AG37</f>
        <v>0</v>
      </c>
      <c r="CV37">
        <f>SUMIF(SmtRes!AQ28:'SmtRes'!AQ42,"=1",SmtRes!BU28:'SmtRes'!BU42)</f>
        <v>4.452</v>
      </c>
      <c r="CW37">
        <f>SUMIF(SmtRes!AQ28:'SmtRes'!AQ42,"=1",SmtRes!BV28:'SmtRes'!BV42)</f>
        <v>0.61199999999999999</v>
      </c>
      <c r="CX37">
        <f t="shared" ref="CX37:CX52" si="38">AJ37</f>
        <v>0</v>
      </c>
      <c r="CY37">
        <f t="shared" ref="CY37:CY52" si="39">(((S37+R37)*AT37)/100)</f>
        <v>0</v>
      </c>
      <c r="CZ37">
        <f t="shared" ref="CZ37:CZ52" si="40">(((S37+R37)*AU37)/100)</f>
        <v>0</v>
      </c>
      <c r="DB37">
        <v>5</v>
      </c>
      <c r="DC37" t="s">
        <v>3</v>
      </c>
      <c r="DD37" t="s">
        <v>34</v>
      </c>
      <c r="DE37" t="s">
        <v>35</v>
      </c>
      <c r="DF37" t="s">
        <v>35</v>
      </c>
      <c r="DG37" t="s">
        <v>35</v>
      </c>
      <c r="DH37" t="s">
        <v>3</v>
      </c>
      <c r="DI37" t="s">
        <v>35</v>
      </c>
      <c r="DJ37" t="s">
        <v>35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78</v>
      </c>
      <c r="DW37" t="s">
        <v>78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46827587</v>
      </c>
      <c r="EF37">
        <v>2</v>
      </c>
      <c r="EG37" t="s">
        <v>23</v>
      </c>
      <c r="EH37">
        <v>27</v>
      </c>
      <c r="EI37" t="s">
        <v>24</v>
      </c>
      <c r="EJ37">
        <v>1</v>
      </c>
      <c r="EK37">
        <v>33001</v>
      </c>
      <c r="EL37" t="s">
        <v>24</v>
      </c>
      <c r="EM37" t="s">
        <v>25</v>
      </c>
      <c r="EO37" t="s">
        <v>36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7.42</v>
      </c>
      <c r="EX37">
        <v>1.02</v>
      </c>
      <c r="EY37">
        <v>0</v>
      </c>
      <c r="FQ37">
        <v>0</v>
      </c>
      <c r="FR37">
        <v>0</v>
      </c>
      <c r="FS37">
        <v>0</v>
      </c>
      <c r="FX37">
        <v>103</v>
      </c>
      <c r="FY37">
        <v>60</v>
      </c>
      <c r="GA37" t="s">
        <v>3</v>
      </c>
      <c r="GD37">
        <v>1</v>
      </c>
      <c r="GF37">
        <v>1532528005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28"/>
        <v>0</v>
      </c>
      <c r="GM37">
        <f t="shared" si="29"/>
        <v>0</v>
      </c>
      <c r="GN37">
        <f t="shared" si="30"/>
        <v>0</v>
      </c>
      <c r="GO37">
        <f t="shared" si="31"/>
        <v>0</v>
      </c>
      <c r="GP37">
        <f t="shared" si="32"/>
        <v>0</v>
      </c>
      <c r="GR37">
        <v>0</v>
      </c>
      <c r="GS37">
        <v>3</v>
      </c>
      <c r="GT37">
        <v>0</v>
      </c>
      <c r="GU37" t="s">
        <v>3</v>
      </c>
      <c r="GV37">
        <f t="shared" si="33"/>
        <v>0</v>
      </c>
      <c r="GW37">
        <v>1</v>
      </c>
      <c r="GX37">
        <f t="shared" si="34"/>
        <v>0</v>
      </c>
      <c r="HA37">
        <v>0</v>
      </c>
      <c r="HB37">
        <v>0</v>
      </c>
      <c r="HC37">
        <f t="shared" ref="HC37:HC52" si="41">GV37*GW37</f>
        <v>0</v>
      </c>
      <c r="HE37" t="s">
        <v>3</v>
      </c>
      <c r="HF37" t="s">
        <v>3</v>
      </c>
      <c r="HM37" t="s">
        <v>3</v>
      </c>
      <c r="HN37" t="s">
        <v>26</v>
      </c>
      <c r="HO37" t="s">
        <v>27</v>
      </c>
      <c r="HP37" t="s">
        <v>24</v>
      </c>
      <c r="HQ37" t="s">
        <v>24</v>
      </c>
      <c r="HS37">
        <v>0</v>
      </c>
      <c r="IK37">
        <v>0</v>
      </c>
    </row>
    <row r="38" spans="1:245" x14ac:dyDescent="0.2">
      <c r="A38">
        <v>18</v>
      </c>
      <c r="B38">
        <v>1</v>
      </c>
      <c r="C38">
        <v>34</v>
      </c>
      <c r="E38" t="s">
        <v>80</v>
      </c>
      <c r="F38" t="s">
        <v>81</v>
      </c>
      <c r="G38" t="s">
        <v>82</v>
      </c>
      <c r="H38" t="s">
        <v>83</v>
      </c>
      <c r="I38">
        <f>I37*J38</f>
        <v>0</v>
      </c>
      <c r="J38">
        <v>0</v>
      </c>
      <c r="K38">
        <v>0</v>
      </c>
      <c r="O38">
        <f t="shared" si="35"/>
        <v>0</v>
      </c>
      <c r="P38">
        <f t="shared" ref="P38:P43" si="42">ROUND(CQ38*I38,2)</f>
        <v>0</v>
      </c>
      <c r="Q38">
        <f t="shared" ref="Q38:Q43" si="43">ROUND(CR38*I38,2)</f>
        <v>0</v>
      </c>
      <c r="R38">
        <f t="shared" ref="R38:R43" si="44">ROUND(CS38*I38,2)</f>
        <v>0</v>
      </c>
      <c r="S38">
        <f t="shared" ref="S38:S43" si="45">ROUND(CT38*I38,2)</f>
        <v>0</v>
      </c>
      <c r="T38">
        <f t="shared" si="21"/>
        <v>0</v>
      </c>
      <c r="U38">
        <f t="shared" ref="U38:U43" si="46">ROUND(CV38*I38,7)</f>
        <v>0</v>
      </c>
      <c r="V38">
        <f t="shared" ref="V38:V43" si="47">ROUND(CW38*I38,7)</f>
        <v>0</v>
      </c>
      <c r="W38">
        <f t="shared" si="22"/>
        <v>0</v>
      </c>
      <c r="X38">
        <f t="shared" si="23"/>
        <v>0</v>
      </c>
      <c r="Y38">
        <f t="shared" si="24"/>
        <v>0</v>
      </c>
      <c r="AA38">
        <v>48337201</v>
      </c>
      <c r="AB38">
        <f t="shared" si="25"/>
        <v>174.93</v>
      </c>
      <c r="AC38">
        <f t="shared" ref="AC38:AC43" si="48">ROUND((ES38),6)</f>
        <v>174.93</v>
      </c>
      <c r="AD38">
        <f t="shared" ref="AD38:AD43" si="49">ROUND((((ET38)-(EU38))+AE38),6)</f>
        <v>0</v>
      </c>
      <c r="AE38">
        <f t="shared" ref="AE38:AF43" si="50">ROUND((EU38),6)</f>
        <v>0</v>
      </c>
      <c r="AF38">
        <f t="shared" si="50"/>
        <v>0</v>
      </c>
      <c r="AG38">
        <f t="shared" si="26"/>
        <v>0</v>
      </c>
      <c r="AH38">
        <f t="shared" ref="AH38:AI43" si="51">(EW38)</f>
        <v>0</v>
      </c>
      <c r="AI38">
        <f t="shared" si="51"/>
        <v>0</v>
      </c>
      <c r="AJ38">
        <f t="shared" si="27"/>
        <v>0</v>
      </c>
      <c r="AK38">
        <v>174.93</v>
      </c>
      <c r="AL38">
        <v>174.93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103</v>
      </c>
      <c r="AU38">
        <v>60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1.1100000000000001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1</v>
      </c>
      <c r="BJ38" t="s">
        <v>84</v>
      </c>
      <c r="BM38">
        <v>33001</v>
      </c>
      <c r="BN38">
        <v>0</v>
      </c>
      <c r="BO38" t="s">
        <v>81</v>
      </c>
      <c r="BP38">
        <v>1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103</v>
      </c>
      <c r="CA38">
        <v>60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33</v>
      </c>
      <c r="CO38">
        <v>0</v>
      </c>
      <c r="CP38">
        <f t="shared" si="36"/>
        <v>0</v>
      </c>
      <c r="CQ38">
        <f t="shared" ref="CQ38:CQ43" si="52">ROUND(AL38*BC38,2)</f>
        <v>194.17</v>
      </c>
      <c r="CR38">
        <f t="shared" ref="CR38:CR43" si="53">ROUND(AM38*BB38,2)</f>
        <v>0</v>
      </c>
      <c r="CS38">
        <f t="shared" ref="CS38:CS43" si="54">ROUND(AN38*BS38,2)</f>
        <v>0</v>
      </c>
      <c r="CT38">
        <f t="shared" ref="CT38:CT43" si="55">ROUND(AO38*BA38,2)</f>
        <v>0</v>
      </c>
      <c r="CU38">
        <f t="shared" si="37"/>
        <v>0</v>
      </c>
      <c r="CV38">
        <f t="shared" ref="CV38:CW43" si="56">AH38</f>
        <v>0</v>
      </c>
      <c r="CW38">
        <f t="shared" si="56"/>
        <v>0</v>
      </c>
      <c r="CX38">
        <f t="shared" si="38"/>
        <v>0</v>
      </c>
      <c r="CY38">
        <f t="shared" si="39"/>
        <v>0</v>
      </c>
      <c r="CZ38">
        <f t="shared" si="40"/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1009</v>
      </c>
      <c r="DV38" t="s">
        <v>83</v>
      </c>
      <c r="DW38" t="s">
        <v>83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46827587</v>
      </c>
      <c r="EF38">
        <v>2</v>
      </c>
      <c r="EG38" t="s">
        <v>23</v>
      </c>
      <c r="EH38">
        <v>27</v>
      </c>
      <c r="EI38" t="s">
        <v>24</v>
      </c>
      <c r="EJ38">
        <v>1</v>
      </c>
      <c r="EK38">
        <v>33001</v>
      </c>
      <c r="EL38" t="s">
        <v>24</v>
      </c>
      <c r="EM38" t="s">
        <v>25</v>
      </c>
      <c r="EO38" t="s">
        <v>36</v>
      </c>
      <c r="EQ38">
        <v>0</v>
      </c>
      <c r="ER38">
        <v>174.93</v>
      </c>
      <c r="ES38">
        <v>174.93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v>0</v>
      </c>
      <c r="FS38">
        <v>0</v>
      </c>
      <c r="FX38">
        <v>103</v>
      </c>
      <c r="FY38">
        <v>60</v>
      </c>
      <c r="GA38" t="s">
        <v>3</v>
      </c>
      <c r="GD38">
        <v>1</v>
      </c>
      <c r="GF38">
        <v>-353874833</v>
      </c>
      <c r="GG38">
        <v>2</v>
      </c>
      <c r="GH38">
        <v>1</v>
      </c>
      <c r="GI38">
        <v>2</v>
      </c>
      <c r="GJ38">
        <v>0</v>
      </c>
      <c r="GK38">
        <v>0</v>
      </c>
      <c r="GL38">
        <f t="shared" si="28"/>
        <v>0</v>
      </c>
      <c r="GM38">
        <f t="shared" si="29"/>
        <v>0</v>
      </c>
      <c r="GN38">
        <f t="shared" si="30"/>
        <v>0</v>
      </c>
      <c r="GO38">
        <f t="shared" si="31"/>
        <v>0</v>
      </c>
      <c r="GP38">
        <f t="shared" si="32"/>
        <v>0</v>
      </c>
      <c r="GR38">
        <v>0</v>
      </c>
      <c r="GS38">
        <v>3</v>
      </c>
      <c r="GT38">
        <v>0</v>
      </c>
      <c r="GU38" t="s">
        <v>3</v>
      </c>
      <c r="GV38">
        <f t="shared" si="33"/>
        <v>0</v>
      </c>
      <c r="GW38">
        <v>1</v>
      </c>
      <c r="GX38">
        <f t="shared" si="34"/>
        <v>0</v>
      </c>
      <c r="HA38">
        <v>0</v>
      </c>
      <c r="HB38">
        <v>0</v>
      </c>
      <c r="HC38">
        <f t="shared" si="41"/>
        <v>0</v>
      </c>
      <c r="HE38" t="s">
        <v>3</v>
      </c>
      <c r="HF38" t="s">
        <v>3</v>
      </c>
      <c r="HM38" t="s">
        <v>34</v>
      </c>
      <c r="HN38" t="s">
        <v>26</v>
      </c>
      <c r="HO38" t="s">
        <v>27</v>
      </c>
      <c r="HP38" t="s">
        <v>24</v>
      </c>
      <c r="HQ38" t="s">
        <v>24</v>
      </c>
      <c r="HS38">
        <v>0</v>
      </c>
      <c r="IK38">
        <v>0</v>
      </c>
    </row>
    <row r="39" spans="1:245" x14ac:dyDescent="0.2">
      <c r="A39">
        <v>18</v>
      </c>
      <c r="B39">
        <v>1</v>
      </c>
      <c r="C39">
        <v>36</v>
      </c>
      <c r="E39" t="s">
        <v>85</v>
      </c>
      <c r="F39" t="s">
        <v>86</v>
      </c>
      <c r="G39" t="s">
        <v>87</v>
      </c>
      <c r="H39" t="s">
        <v>83</v>
      </c>
      <c r="I39">
        <f>I37*J39</f>
        <v>0</v>
      </c>
      <c r="J39">
        <v>0</v>
      </c>
      <c r="K39">
        <v>0</v>
      </c>
      <c r="O39">
        <f t="shared" si="35"/>
        <v>0</v>
      </c>
      <c r="P39">
        <f t="shared" si="42"/>
        <v>0</v>
      </c>
      <c r="Q39">
        <f t="shared" si="43"/>
        <v>0</v>
      </c>
      <c r="R39">
        <f t="shared" si="44"/>
        <v>0</v>
      </c>
      <c r="S39">
        <f t="shared" si="45"/>
        <v>0</v>
      </c>
      <c r="T39">
        <f t="shared" si="21"/>
        <v>0</v>
      </c>
      <c r="U39">
        <f t="shared" si="46"/>
        <v>0</v>
      </c>
      <c r="V39">
        <f t="shared" si="47"/>
        <v>0</v>
      </c>
      <c r="W39">
        <f t="shared" si="22"/>
        <v>0</v>
      </c>
      <c r="X39">
        <f t="shared" si="23"/>
        <v>0</v>
      </c>
      <c r="Y39">
        <f t="shared" si="24"/>
        <v>0</v>
      </c>
      <c r="AA39">
        <v>48337201</v>
      </c>
      <c r="AB39">
        <f t="shared" si="25"/>
        <v>0</v>
      </c>
      <c r="AC39">
        <f t="shared" si="48"/>
        <v>0</v>
      </c>
      <c r="AD39">
        <f t="shared" si="49"/>
        <v>0</v>
      </c>
      <c r="AE39">
        <f t="shared" si="50"/>
        <v>0</v>
      </c>
      <c r="AF39">
        <f t="shared" si="50"/>
        <v>0</v>
      </c>
      <c r="AG39">
        <f t="shared" si="26"/>
        <v>0</v>
      </c>
      <c r="AH39">
        <f t="shared" si="51"/>
        <v>0</v>
      </c>
      <c r="AI39">
        <f t="shared" si="51"/>
        <v>0</v>
      </c>
      <c r="AJ39">
        <f t="shared" si="27"/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103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3</v>
      </c>
      <c r="BM39">
        <v>33001</v>
      </c>
      <c r="BN39">
        <v>0</v>
      </c>
      <c r="BO39" t="s">
        <v>3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103</v>
      </c>
      <c r="CA39">
        <v>60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33</v>
      </c>
      <c r="CO39">
        <v>0</v>
      </c>
      <c r="CP39">
        <f t="shared" si="36"/>
        <v>0</v>
      </c>
      <c r="CQ39">
        <f t="shared" si="52"/>
        <v>0</v>
      </c>
      <c r="CR39">
        <f t="shared" si="53"/>
        <v>0</v>
      </c>
      <c r="CS39">
        <f t="shared" si="54"/>
        <v>0</v>
      </c>
      <c r="CT39">
        <f t="shared" si="55"/>
        <v>0</v>
      </c>
      <c r="CU39">
        <f t="shared" si="37"/>
        <v>0</v>
      </c>
      <c r="CV39">
        <f t="shared" si="56"/>
        <v>0</v>
      </c>
      <c r="CW39">
        <f t="shared" si="56"/>
        <v>0</v>
      </c>
      <c r="CX39">
        <f t="shared" si="38"/>
        <v>0</v>
      </c>
      <c r="CY39">
        <f t="shared" si="39"/>
        <v>0</v>
      </c>
      <c r="CZ39">
        <f t="shared" si="40"/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1009</v>
      </c>
      <c r="DV39" t="s">
        <v>83</v>
      </c>
      <c r="DW39" t="s">
        <v>83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46827587</v>
      </c>
      <c r="EF39">
        <v>2</v>
      </c>
      <c r="EG39" t="s">
        <v>23</v>
      </c>
      <c r="EH39">
        <v>27</v>
      </c>
      <c r="EI39" t="s">
        <v>24</v>
      </c>
      <c r="EJ39">
        <v>1</v>
      </c>
      <c r="EK39">
        <v>33001</v>
      </c>
      <c r="EL39" t="s">
        <v>24</v>
      </c>
      <c r="EM39" t="s">
        <v>25</v>
      </c>
      <c r="EO39" t="s">
        <v>36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v>0</v>
      </c>
      <c r="FS39">
        <v>0</v>
      </c>
      <c r="FX39">
        <v>103</v>
      </c>
      <c r="FY39">
        <v>60</v>
      </c>
      <c r="GA39" t="s">
        <v>3</v>
      </c>
      <c r="GD39">
        <v>1</v>
      </c>
      <c r="GF39">
        <v>-1111733769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28"/>
        <v>0</v>
      </c>
      <c r="GM39">
        <f t="shared" si="29"/>
        <v>0</v>
      </c>
      <c r="GN39">
        <f t="shared" si="30"/>
        <v>0</v>
      </c>
      <c r="GO39">
        <f t="shared" si="31"/>
        <v>0</v>
      </c>
      <c r="GP39">
        <f t="shared" si="32"/>
        <v>0</v>
      </c>
      <c r="GR39">
        <v>0</v>
      </c>
      <c r="GS39">
        <v>3</v>
      </c>
      <c r="GT39">
        <v>0</v>
      </c>
      <c r="GU39" t="s">
        <v>3</v>
      </c>
      <c r="GV39">
        <f t="shared" si="33"/>
        <v>0</v>
      </c>
      <c r="GW39">
        <v>1</v>
      </c>
      <c r="GX39">
        <f t="shared" si="34"/>
        <v>0</v>
      </c>
      <c r="HA39">
        <v>0</v>
      </c>
      <c r="HB39">
        <v>0</v>
      </c>
      <c r="HC39">
        <f t="shared" si="41"/>
        <v>0</v>
      </c>
      <c r="HE39" t="s">
        <v>3</v>
      </c>
      <c r="HF39" t="s">
        <v>3</v>
      </c>
      <c r="HM39" t="s">
        <v>34</v>
      </c>
      <c r="HN39" t="s">
        <v>26</v>
      </c>
      <c r="HO39" t="s">
        <v>27</v>
      </c>
      <c r="HP39" t="s">
        <v>24</v>
      </c>
      <c r="HQ39" t="s">
        <v>24</v>
      </c>
      <c r="HS39">
        <v>0</v>
      </c>
      <c r="IK39">
        <v>0</v>
      </c>
    </row>
    <row r="40" spans="1:245" x14ac:dyDescent="0.2">
      <c r="A40">
        <v>18</v>
      </c>
      <c r="B40">
        <v>1</v>
      </c>
      <c r="C40">
        <v>37</v>
      </c>
      <c r="E40" t="s">
        <v>88</v>
      </c>
      <c r="F40" t="s">
        <v>89</v>
      </c>
      <c r="G40" t="s">
        <v>90</v>
      </c>
      <c r="H40" t="s">
        <v>40</v>
      </c>
      <c r="I40">
        <f>I37*J40</f>
        <v>0</v>
      </c>
      <c r="J40">
        <v>0</v>
      </c>
      <c r="K40">
        <v>0</v>
      </c>
      <c r="O40">
        <f t="shared" si="35"/>
        <v>0</v>
      </c>
      <c r="P40">
        <f t="shared" si="42"/>
        <v>0</v>
      </c>
      <c r="Q40">
        <f t="shared" si="43"/>
        <v>0</v>
      </c>
      <c r="R40">
        <f t="shared" si="44"/>
        <v>0</v>
      </c>
      <c r="S40">
        <f t="shared" si="45"/>
        <v>0</v>
      </c>
      <c r="T40">
        <f t="shared" si="21"/>
        <v>0</v>
      </c>
      <c r="U40">
        <f t="shared" si="46"/>
        <v>0</v>
      </c>
      <c r="V40">
        <f t="shared" si="47"/>
        <v>0</v>
      </c>
      <c r="W40">
        <f t="shared" si="22"/>
        <v>0</v>
      </c>
      <c r="X40">
        <f t="shared" si="23"/>
        <v>0</v>
      </c>
      <c r="Y40">
        <f t="shared" si="24"/>
        <v>0</v>
      </c>
      <c r="AA40">
        <v>48337201</v>
      </c>
      <c r="AB40">
        <f t="shared" si="25"/>
        <v>0</v>
      </c>
      <c r="AC40">
        <f t="shared" si="48"/>
        <v>0</v>
      </c>
      <c r="AD40">
        <f t="shared" si="49"/>
        <v>0</v>
      </c>
      <c r="AE40">
        <f t="shared" si="50"/>
        <v>0</v>
      </c>
      <c r="AF40">
        <f t="shared" si="50"/>
        <v>0</v>
      </c>
      <c r="AG40">
        <f t="shared" si="26"/>
        <v>0</v>
      </c>
      <c r="AH40">
        <f t="shared" si="51"/>
        <v>0</v>
      </c>
      <c r="AI40">
        <f t="shared" si="51"/>
        <v>0</v>
      </c>
      <c r="AJ40">
        <f t="shared" si="27"/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103</v>
      </c>
      <c r="AU40">
        <v>60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1</v>
      </c>
      <c r="BJ40" t="s">
        <v>3</v>
      </c>
      <c r="BM40">
        <v>33001</v>
      </c>
      <c r="BN40">
        <v>0</v>
      </c>
      <c r="BO40" t="s">
        <v>3</v>
      </c>
      <c r="BP40">
        <v>0</v>
      </c>
      <c r="BQ40">
        <v>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103</v>
      </c>
      <c r="CA40">
        <v>60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33</v>
      </c>
      <c r="CO40">
        <v>0</v>
      </c>
      <c r="CP40">
        <f t="shared" si="36"/>
        <v>0</v>
      </c>
      <c r="CQ40">
        <f t="shared" si="52"/>
        <v>0</v>
      </c>
      <c r="CR40">
        <f t="shared" si="53"/>
        <v>0</v>
      </c>
      <c r="CS40">
        <f t="shared" si="54"/>
        <v>0</v>
      </c>
      <c r="CT40">
        <f t="shared" si="55"/>
        <v>0</v>
      </c>
      <c r="CU40">
        <f t="shared" si="37"/>
        <v>0</v>
      </c>
      <c r="CV40">
        <f t="shared" si="56"/>
        <v>0</v>
      </c>
      <c r="CW40">
        <f t="shared" si="56"/>
        <v>0</v>
      </c>
      <c r="CX40">
        <f t="shared" si="38"/>
        <v>0</v>
      </c>
      <c r="CY40">
        <f t="shared" si="39"/>
        <v>0</v>
      </c>
      <c r="CZ40">
        <f t="shared" si="40"/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1009</v>
      </c>
      <c r="DV40" t="s">
        <v>40</v>
      </c>
      <c r="DW40" t="s">
        <v>40</v>
      </c>
      <c r="DX40">
        <v>1000</v>
      </c>
      <c r="DZ40" t="s">
        <v>3</v>
      </c>
      <c r="EA40" t="s">
        <v>3</v>
      </c>
      <c r="EB40" t="s">
        <v>3</v>
      </c>
      <c r="EC40" t="s">
        <v>3</v>
      </c>
      <c r="EE40">
        <v>46827587</v>
      </c>
      <c r="EF40">
        <v>2</v>
      </c>
      <c r="EG40" t="s">
        <v>23</v>
      </c>
      <c r="EH40">
        <v>27</v>
      </c>
      <c r="EI40" t="s">
        <v>24</v>
      </c>
      <c r="EJ40">
        <v>1</v>
      </c>
      <c r="EK40">
        <v>33001</v>
      </c>
      <c r="EL40" t="s">
        <v>24</v>
      </c>
      <c r="EM40" t="s">
        <v>25</v>
      </c>
      <c r="EO40" t="s">
        <v>36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v>0</v>
      </c>
      <c r="FS40">
        <v>0</v>
      </c>
      <c r="FX40">
        <v>103</v>
      </c>
      <c r="FY40">
        <v>60</v>
      </c>
      <c r="GA40" t="s">
        <v>3</v>
      </c>
      <c r="GD40">
        <v>1</v>
      </c>
      <c r="GF40">
        <v>1613753229</v>
      </c>
      <c r="GG40">
        <v>2</v>
      </c>
      <c r="GH40">
        <v>1</v>
      </c>
      <c r="GI40">
        <v>-2</v>
      </c>
      <c r="GJ40">
        <v>0</v>
      </c>
      <c r="GK40">
        <v>0</v>
      </c>
      <c r="GL40">
        <f t="shared" si="28"/>
        <v>0</v>
      </c>
      <c r="GM40">
        <f t="shared" si="29"/>
        <v>0</v>
      </c>
      <c r="GN40">
        <f t="shared" si="30"/>
        <v>0</v>
      </c>
      <c r="GO40">
        <f t="shared" si="31"/>
        <v>0</v>
      </c>
      <c r="GP40">
        <f t="shared" si="32"/>
        <v>0</v>
      </c>
      <c r="GR40">
        <v>0</v>
      </c>
      <c r="GS40">
        <v>3</v>
      </c>
      <c r="GT40">
        <v>0</v>
      </c>
      <c r="GU40" t="s">
        <v>3</v>
      </c>
      <c r="GV40">
        <f t="shared" si="33"/>
        <v>0</v>
      </c>
      <c r="GW40">
        <v>1</v>
      </c>
      <c r="GX40">
        <f t="shared" si="34"/>
        <v>0</v>
      </c>
      <c r="HA40">
        <v>0</v>
      </c>
      <c r="HB40">
        <v>0</v>
      </c>
      <c r="HC40">
        <f t="shared" si="41"/>
        <v>0</v>
      </c>
      <c r="HE40" t="s">
        <v>3</v>
      </c>
      <c r="HF40" t="s">
        <v>3</v>
      </c>
      <c r="HM40" t="s">
        <v>34</v>
      </c>
      <c r="HN40" t="s">
        <v>26</v>
      </c>
      <c r="HO40" t="s">
        <v>27</v>
      </c>
      <c r="HP40" t="s">
        <v>24</v>
      </c>
      <c r="HQ40" t="s">
        <v>24</v>
      </c>
      <c r="HS40">
        <v>0</v>
      </c>
      <c r="IK40">
        <v>0</v>
      </c>
    </row>
    <row r="41" spans="1:245" x14ac:dyDescent="0.2">
      <c r="A41">
        <v>18</v>
      </c>
      <c r="B41">
        <v>1</v>
      </c>
      <c r="C41">
        <v>40</v>
      </c>
      <c r="E41" t="s">
        <v>91</v>
      </c>
      <c r="F41" t="s">
        <v>38</v>
      </c>
      <c r="G41" t="s">
        <v>92</v>
      </c>
      <c r="H41" t="s">
        <v>40</v>
      </c>
      <c r="I41">
        <f>I37*J41</f>
        <v>0</v>
      </c>
      <c r="J41">
        <v>0</v>
      </c>
      <c r="K41">
        <v>0</v>
      </c>
      <c r="O41">
        <f t="shared" si="35"/>
        <v>0</v>
      </c>
      <c r="P41">
        <f t="shared" si="42"/>
        <v>0</v>
      </c>
      <c r="Q41">
        <f t="shared" si="43"/>
        <v>0</v>
      </c>
      <c r="R41">
        <f t="shared" si="44"/>
        <v>0</v>
      </c>
      <c r="S41">
        <f t="shared" si="45"/>
        <v>0</v>
      </c>
      <c r="T41">
        <f t="shared" si="21"/>
        <v>0</v>
      </c>
      <c r="U41">
        <f t="shared" si="46"/>
        <v>0</v>
      </c>
      <c r="V41">
        <f t="shared" si="47"/>
        <v>0</v>
      </c>
      <c r="W41">
        <f t="shared" si="22"/>
        <v>0</v>
      </c>
      <c r="X41">
        <f t="shared" si="23"/>
        <v>0</v>
      </c>
      <c r="Y41">
        <f t="shared" si="24"/>
        <v>0</v>
      </c>
      <c r="AA41">
        <v>48337201</v>
      </c>
      <c r="AB41">
        <f t="shared" si="25"/>
        <v>0</v>
      </c>
      <c r="AC41">
        <f t="shared" si="48"/>
        <v>0</v>
      </c>
      <c r="AD41">
        <f t="shared" si="49"/>
        <v>0</v>
      </c>
      <c r="AE41">
        <f t="shared" si="50"/>
        <v>0</v>
      </c>
      <c r="AF41">
        <f t="shared" si="50"/>
        <v>0</v>
      </c>
      <c r="AG41">
        <f t="shared" si="26"/>
        <v>0</v>
      </c>
      <c r="AH41">
        <f t="shared" si="51"/>
        <v>0</v>
      </c>
      <c r="AI41">
        <f t="shared" si="51"/>
        <v>0</v>
      </c>
      <c r="AJ41">
        <f t="shared" si="27"/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103</v>
      </c>
      <c r="AU41">
        <v>60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3</v>
      </c>
      <c r="BM41">
        <v>33001</v>
      </c>
      <c r="BN41">
        <v>0</v>
      </c>
      <c r="BO41" t="s">
        <v>3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103</v>
      </c>
      <c r="CA41">
        <v>60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33</v>
      </c>
      <c r="CO41">
        <v>0</v>
      </c>
      <c r="CP41">
        <f t="shared" si="36"/>
        <v>0</v>
      </c>
      <c r="CQ41">
        <f t="shared" si="52"/>
        <v>0</v>
      </c>
      <c r="CR41">
        <f t="shared" si="53"/>
        <v>0</v>
      </c>
      <c r="CS41">
        <f t="shared" si="54"/>
        <v>0</v>
      </c>
      <c r="CT41">
        <f t="shared" si="55"/>
        <v>0</v>
      </c>
      <c r="CU41">
        <f t="shared" si="37"/>
        <v>0</v>
      </c>
      <c r="CV41">
        <f t="shared" si="56"/>
        <v>0</v>
      </c>
      <c r="CW41">
        <f t="shared" si="56"/>
        <v>0</v>
      </c>
      <c r="CX41">
        <f t="shared" si="38"/>
        <v>0</v>
      </c>
      <c r="CY41">
        <f t="shared" si="39"/>
        <v>0</v>
      </c>
      <c r="CZ41">
        <f t="shared" si="40"/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1009</v>
      </c>
      <c r="DV41" t="s">
        <v>40</v>
      </c>
      <c r="DW41" t="s">
        <v>40</v>
      </c>
      <c r="DX41">
        <v>1000</v>
      </c>
      <c r="DZ41" t="s">
        <v>3</v>
      </c>
      <c r="EA41" t="s">
        <v>3</v>
      </c>
      <c r="EB41" t="s">
        <v>3</v>
      </c>
      <c r="EC41" t="s">
        <v>3</v>
      </c>
      <c r="EE41">
        <v>46827587</v>
      </c>
      <c r="EF41">
        <v>2</v>
      </c>
      <c r="EG41" t="s">
        <v>23</v>
      </c>
      <c r="EH41">
        <v>27</v>
      </c>
      <c r="EI41" t="s">
        <v>24</v>
      </c>
      <c r="EJ41">
        <v>1</v>
      </c>
      <c r="EK41">
        <v>33001</v>
      </c>
      <c r="EL41" t="s">
        <v>24</v>
      </c>
      <c r="EM41" t="s">
        <v>25</v>
      </c>
      <c r="EO41" t="s">
        <v>36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v>0</v>
      </c>
      <c r="FS41">
        <v>0</v>
      </c>
      <c r="FX41">
        <v>103</v>
      </c>
      <c r="FY41">
        <v>60</v>
      </c>
      <c r="GA41" t="s">
        <v>3</v>
      </c>
      <c r="GD41">
        <v>1</v>
      </c>
      <c r="GF41">
        <v>-2074906300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28"/>
        <v>0</v>
      </c>
      <c r="GM41">
        <f t="shared" si="29"/>
        <v>0</v>
      </c>
      <c r="GN41">
        <f t="shared" si="30"/>
        <v>0</v>
      </c>
      <c r="GO41">
        <f t="shared" si="31"/>
        <v>0</v>
      </c>
      <c r="GP41">
        <f t="shared" si="32"/>
        <v>0</v>
      </c>
      <c r="GR41">
        <v>0</v>
      </c>
      <c r="GS41">
        <v>3</v>
      </c>
      <c r="GT41">
        <v>0</v>
      </c>
      <c r="GU41" t="s">
        <v>3</v>
      </c>
      <c r="GV41">
        <f t="shared" si="33"/>
        <v>0</v>
      </c>
      <c r="GW41">
        <v>1</v>
      </c>
      <c r="GX41">
        <f t="shared" si="34"/>
        <v>0</v>
      </c>
      <c r="HA41">
        <v>0</v>
      </c>
      <c r="HB41">
        <v>0</v>
      </c>
      <c r="HC41">
        <f t="shared" si="41"/>
        <v>0</v>
      </c>
      <c r="HE41" t="s">
        <v>3</v>
      </c>
      <c r="HF41" t="s">
        <v>3</v>
      </c>
      <c r="HM41" t="s">
        <v>34</v>
      </c>
      <c r="HN41" t="s">
        <v>26</v>
      </c>
      <c r="HO41" t="s">
        <v>27</v>
      </c>
      <c r="HP41" t="s">
        <v>24</v>
      </c>
      <c r="HQ41" t="s">
        <v>24</v>
      </c>
      <c r="HS41">
        <v>0</v>
      </c>
      <c r="IK41">
        <v>0</v>
      </c>
    </row>
    <row r="42" spans="1:245" x14ac:dyDescent="0.2">
      <c r="A42">
        <v>18</v>
      </c>
      <c r="B42">
        <v>1</v>
      </c>
      <c r="C42">
        <v>41</v>
      </c>
      <c r="E42" t="s">
        <v>93</v>
      </c>
      <c r="F42" t="s">
        <v>94</v>
      </c>
      <c r="G42" t="s">
        <v>95</v>
      </c>
      <c r="H42" t="s">
        <v>21</v>
      </c>
      <c r="I42">
        <f>I37*J42</f>
        <v>0</v>
      </c>
      <c r="J42">
        <v>0</v>
      </c>
      <c r="K42">
        <v>0</v>
      </c>
      <c r="O42">
        <f t="shared" si="35"/>
        <v>0</v>
      </c>
      <c r="P42">
        <f t="shared" si="42"/>
        <v>0</v>
      </c>
      <c r="Q42">
        <f t="shared" si="43"/>
        <v>0</v>
      </c>
      <c r="R42">
        <f t="shared" si="44"/>
        <v>0</v>
      </c>
      <c r="S42">
        <f t="shared" si="45"/>
        <v>0</v>
      </c>
      <c r="T42">
        <f t="shared" si="21"/>
        <v>0</v>
      </c>
      <c r="U42">
        <f t="shared" si="46"/>
        <v>0</v>
      </c>
      <c r="V42">
        <f t="shared" si="47"/>
        <v>0</v>
      </c>
      <c r="W42">
        <f t="shared" si="22"/>
        <v>0</v>
      </c>
      <c r="X42">
        <f t="shared" si="23"/>
        <v>0</v>
      </c>
      <c r="Y42">
        <f t="shared" si="24"/>
        <v>0</v>
      </c>
      <c r="AA42">
        <v>48337201</v>
      </c>
      <c r="AB42">
        <f t="shared" si="25"/>
        <v>0</v>
      </c>
      <c r="AC42">
        <f t="shared" si="48"/>
        <v>0</v>
      </c>
      <c r="AD42">
        <f t="shared" si="49"/>
        <v>0</v>
      </c>
      <c r="AE42">
        <f t="shared" si="50"/>
        <v>0</v>
      </c>
      <c r="AF42">
        <f t="shared" si="50"/>
        <v>0</v>
      </c>
      <c r="AG42">
        <f t="shared" si="26"/>
        <v>0</v>
      </c>
      <c r="AH42">
        <f t="shared" si="51"/>
        <v>0</v>
      </c>
      <c r="AI42">
        <f t="shared" si="51"/>
        <v>0</v>
      </c>
      <c r="AJ42">
        <f t="shared" si="27"/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103</v>
      </c>
      <c r="AU42">
        <v>60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1</v>
      </c>
      <c r="BJ42" t="s">
        <v>3</v>
      </c>
      <c r="BM42">
        <v>33001</v>
      </c>
      <c r="BN42">
        <v>0</v>
      </c>
      <c r="BO42" t="s">
        <v>3</v>
      </c>
      <c r="BP42">
        <v>0</v>
      </c>
      <c r="BQ42">
        <v>2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103</v>
      </c>
      <c r="CA42">
        <v>60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33</v>
      </c>
      <c r="CO42">
        <v>0</v>
      </c>
      <c r="CP42">
        <f t="shared" si="36"/>
        <v>0</v>
      </c>
      <c r="CQ42">
        <f t="shared" si="52"/>
        <v>0</v>
      </c>
      <c r="CR42">
        <f t="shared" si="53"/>
        <v>0</v>
      </c>
      <c r="CS42">
        <f t="shared" si="54"/>
        <v>0</v>
      </c>
      <c r="CT42">
        <f t="shared" si="55"/>
        <v>0</v>
      </c>
      <c r="CU42">
        <f t="shared" si="37"/>
        <v>0</v>
      </c>
      <c r="CV42">
        <f t="shared" si="56"/>
        <v>0</v>
      </c>
      <c r="CW42">
        <f t="shared" si="56"/>
        <v>0</v>
      </c>
      <c r="CX42">
        <f t="shared" si="38"/>
        <v>0</v>
      </c>
      <c r="CY42">
        <f t="shared" si="39"/>
        <v>0</v>
      </c>
      <c r="CZ42">
        <f t="shared" si="40"/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21</v>
      </c>
      <c r="DW42" t="s">
        <v>21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46827587</v>
      </c>
      <c r="EF42">
        <v>2</v>
      </c>
      <c r="EG42" t="s">
        <v>23</v>
      </c>
      <c r="EH42">
        <v>27</v>
      </c>
      <c r="EI42" t="s">
        <v>24</v>
      </c>
      <c r="EJ42">
        <v>1</v>
      </c>
      <c r="EK42">
        <v>33001</v>
      </c>
      <c r="EL42" t="s">
        <v>24</v>
      </c>
      <c r="EM42" t="s">
        <v>25</v>
      </c>
      <c r="EO42" t="s">
        <v>36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v>0</v>
      </c>
      <c r="FS42">
        <v>0</v>
      </c>
      <c r="FX42">
        <v>103</v>
      </c>
      <c r="FY42">
        <v>60</v>
      </c>
      <c r="GA42" t="s">
        <v>3</v>
      </c>
      <c r="GD42">
        <v>1</v>
      </c>
      <c r="GF42">
        <v>1740798612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28"/>
        <v>0</v>
      </c>
      <c r="GM42">
        <f t="shared" si="29"/>
        <v>0</v>
      </c>
      <c r="GN42">
        <f t="shared" si="30"/>
        <v>0</v>
      </c>
      <c r="GO42">
        <f t="shared" si="31"/>
        <v>0</v>
      </c>
      <c r="GP42">
        <f t="shared" si="32"/>
        <v>0</v>
      </c>
      <c r="GR42">
        <v>0</v>
      </c>
      <c r="GS42">
        <v>3</v>
      </c>
      <c r="GT42">
        <v>0</v>
      </c>
      <c r="GU42" t="s">
        <v>3</v>
      </c>
      <c r="GV42">
        <f t="shared" si="33"/>
        <v>0</v>
      </c>
      <c r="GW42">
        <v>1</v>
      </c>
      <c r="GX42">
        <f t="shared" si="34"/>
        <v>0</v>
      </c>
      <c r="HA42">
        <v>0</v>
      </c>
      <c r="HB42">
        <v>0</v>
      </c>
      <c r="HC42">
        <f t="shared" si="41"/>
        <v>0</v>
      </c>
      <c r="HE42" t="s">
        <v>3</v>
      </c>
      <c r="HF42" t="s">
        <v>3</v>
      </c>
      <c r="HM42" t="s">
        <v>34</v>
      </c>
      <c r="HN42" t="s">
        <v>26</v>
      </c>
      <c r="HO42" t="s">
        <v>27</v>
      </c>
      <c r="HP42" t="s">
        <v>24</v>
      </c>
      <c r="HQ42" t="s">
        <v>24</v>
      </c>
      <c r="HS42">
        <v>0</v>
      </c>
      <c r="IK42">
        <v>0</v>
      </c>
    </row>
    <row r="43" spans="1:245" x14ac:dyDescent="0.2">
      <c r="A43">
        <v>18</v>
      </c>
      <c r="B43">
        <v>1</v>
      </c>
      <c r="C43">
        <v>42</v>
      </c>
      <c r="E43" t="s">
        <v>96</v>
      </c>
      <c r="F43" t="s">
        <v>97</v>
      </c>
      <c r="G43" t="s">
        <v>98</v>
      </c>
      <c r="H43" t="s">
        <v>83</v>
      </c>
      <c r="I43">
        <f>I37*J43</f>
        <v>0</v>
      </c>
      <c r="J43">
        <v>0</v>
      </c>
      <c r="K43">
        <v>0</v>
      </c>
      <c r="O43">
        <f t="shared" si="35"/>
        <v>0</v>
      </c>
      <c r="P43">
        <f t="shared" si="42"/>
        <v>0</v>
      </c>
      <c r="Q43">
        <f t="shared" si="43"/>
        <v>0</v>
      </c>
      <c r="R43">
        <f t="shared" si="44"/>
        <v>0</v>
      </c>
      <c r="S43">
        <f t="shared" si="45"/>
        <v>0</v>
      </c>
      <c r="T43">
        <f t="shared" si="21"/>
        <v>0</v>
      </c>
      <c r="U43">
        <f t="shared" si="46"/>
        <v>0</v>
      </c>
      <c r="V43">
        <f t="shared" si="47"/>
        <v>0</v>
      </c>
      <c r="W43">
        <f t="shared" si="22"/>
        <v>0</v>
      </c>
      <c r="X43">
        <f t="shared" si="23"/>
        <v>0</v>
      </c>
      <c r="Y43">
        <f t="shared" si="24"/>
        <v>0</v>
      </c>
      <c r="AA43">
        <v>48337201</v>
      </c>
      <c r="AB43">
        <f t="shared" si="25"/>
        <v>0</v>
      </c>
      <c r="AC43">
        <f t="shared" si="48"/>
        <v>0</v>
      </c>
      <c r="AD43">
        <f t="shared" si="49"/>
        <v>0</v>
      </c>
      <c r="AE43">
        <f t="shared" si="50"/>
        <v>0</v>
      </c>
      <c r="AF43">
        <f t="shared" si="50"/>
        <v>0</v>
      </c>
      <c r="AG43">
        <f t="shared" si="26"/>
        <v>0</v>
      </c>
      <c r="AH43">
        <f t="shared" si="51"/>
        <v>0</v>
      </c>
      <c r="AI43">
        <f t="shared" si="51"/>
        <v>0</v>
      </c>
      <c r="AJ43">
        <f t="shared" si="27"/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103</v>
      </c>
      <c r="AU43">
        <v>60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3</v>
      </c>
      <c r="BM43">
        <v>33001</v>
      </c>
      <c r="BN43">
        <v>0</v>
      </c>
      <c r="BO43" t="s">
        <v>3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103</v>
      </c>
      <c r="CA43">
        <v>60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33</v>
      </c>
      <c r="CO43">
        <v>0</v>
      </c>
      <c r="CP43">
        <f t="shared" si="36"/>
        <v>0</v>
      </c>
      <c r="CQ43">
        <f t="shared" si="52"/>
        <v>0</v>
      </c>
      <c r="CR43">
        <f t="shared" si="53"/>
        <v>0</v>
      </c>
      <c r="CS43">
        <f t="shared" si="54"/>
        <v>0</v>
      </c>
      <c r="CT43">
        <f t="shared" si="55"/>
        <v>0</v>
      </c>
      <c r="CU43">
        <f t="shared" si="37"/>
        <v>0</v>
      </c>
      <c r="CV43">
        <f t="shared" si="56"/>
        <v>0</v>
      </c>
      <c r="CW43">
        <f t="shared" si="56"/>
        <v>0</v>
      </c>
      <c r="CX43">
        <f t="shared" si="38"/>
        <v>0</v>
      </c>
      <c r="CY43">
        <f t="shared" si="39"/>
        <v>0</v>
      </c>
      <c r="CZ43">
        <f t="shared" si="40"/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1009</v>
      </c>
      <c r="DV43" t="s">
        <v>83</v>
      </c>
      <c r="DW43" t="s">
        <v>83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46827587</v>
      </c>
      <c r="EF43">
        <v>2</v>
      </c>
      <c r="EG43" t="s">
        <v>23</v>
      </c>
      <c r="EH43">
        <v>27</v>
      </c>
      <c r="EI43" t="s">
        <v>24</v>
      </c>
      <c r="EJ43">
        <v>1</v>
      </c>
      <c r="EK43">
        <v>33001</v>
      </c>
      <c r="EL43" t="s">
        <v>24</v>
      </c>
      <c r="EM43" t="s">
        <v>25</v>
      </c>
      <c r="EO43" t="s">
        <v>36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v>0</v>
      </c>
      <c r="FS43">
        <v>0</v>
      </c>
      <c r="FX43">
        <v>103</v>
      </c>
      <c r="FY43">
        <v>60</v>
      </c>
      <c r="GA43" t="s">
        <v>3</v>
      </c>
      <c r="GD43">
        <v>1</v>
      </c>
      <c r="GF43">
        <v>1533393836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28"/>
        <v>0</v>
      </c>
      <c r="GM43">
        <f t="shared" si="29"/>
        <v>0</v>
      </c>
      <c r="GN43">
        <f t="shared" si="30"/>
        <v>0</v>
      </c>
      <c r="GO43">
        <f t="shared" si="31"/>
        <v>0</v>
      </c>
      <c r="GP43">
        <f t="shared" si="32"/>
        <v>0</v>
      </c>
      <c r="GR43">
        <v>0</v>
      </c>
      <c r="GS43">
        <v>3</v>
      </c>
      <c r="GT43">
        <v>0</v>
      </c>
      <c r="GU43" t="s">
        <v>3</v>
      </c>
      <c r="GV43">
        <f t="shared" si="33"/>
        <v>0</v>
      </c>
      <c r="GW43">
        <v>1</v>
      </c>
      <c r="GX43">
        <f t="shared" si="34"/>
        <v>0</v>
      </c>
      <c r="HA43">
        <v>0</v>
      </c>
      <c r="HB43">
        <v>0</v>
      </c>
      <c r="HC43">
        <f t="shared" si="41"/>
        <v>0</v>
      </c>
      <c r="HE43" t="s">
        <v>3</v>
      </c>
      <c r="HF43" t="s">
        <v>3</v>
      </c>
      <c r="HM43" t="s">
        <v>34</v>
      </c>
      <c r="HN43" t="s">
        <v>26</v>
      </c>
      <c r="HO43" t="s">
        <v>27</v>
      </c>
      <c r="HP43" t="s">
        <v>24</v>
      </c>
      <c r="HQ43" t="s">
        <v>24</v>
      </c>
      <c r="HS43">
        <v>0</v>
      </c>
      <c r="IK43">
        <v>0</v>
      </c>
    </row>
    <row r="44" spans="1:245" x14ac:dyDescent="0.2">
      <c r="A44">
        <v>17</v>
      </c>
      <c r="B44">
        <v>1</v>
      </c>
      <c r="C44">
        <f>ROW(SmtRes!A46)</f>
        <v>46</v>
      </c>
      <c r="D44">
        <f>ROW(EtalonRes!A46)</f>
        <v>46</v>
      </c>
      <c r="E44" t="s">
        <v>99</v>
      </c>
      <c r="F44" t="s">
        <v>100</v>
      </c>
      <c r="G44" t="s">
        <v>101</v>
      </c>
      <c r="H44" t="s">
        <v>21</v>
      </c>
      <c r="I44">
        <v>1</v>
      </c>
      <c r="J44">
        <v>0</v>
      </c>
      <c r="K44">
        <v>1</v>
      </c>
      <c r="O44">
        <f t="shared" si="35"/>
        <v>2053.33</v>
      </c>
      <c r="P44">
        <f>SUMIF(SmtRes!AQ43:'SmtRes'!AQ46,"=1",SmtRes!DF43:'SmtRes'!DF46)</f>
        <v>0</v>
      </c>
      <c r="Q44">
        <f>SUMIF(SmtRes!AQ43:'SmtRes'!AQ46,"=1",SmtRes!DG43:'SmtRes'!DG46)</f>
        <v>1202.3600000000001</v>
      </c>
      <c r="R44">
        <f>SUMIF(SmtRes!AQ43:'SmtRes'!AQ46,"=1",SmtRes!DH43:'SmtRes'!DH46)</f>
        <v>354.38</v>
      </c>
      <c r="S44">
        <f>SUMIF(SmtRes!AQ43:'SmtRes'!AQ46,"=1",SmtRes!DI43:'SmtRes'!DI46)</f>
        <v>496.59</v>
      </c>
      <c r="T44">
        <f t="shared" si="21"/>
        <v>0</v>
      </c>
      <c r="U44">
        <f>SUMIF(SmtRes!AQ43:'SmtRes'!AQ46,"=1",SmtRes!CV43:'SmtRes'!CV46)</f>
        <v>0.81</v>
      </c>
      <c r="V44">
        <f>SUMIF(SmtRes!AQ43:'SmtRes'!AQ46,"=1",SmtRes!CW43:'SmtRes'!CW46)</f>
        <v>0.48</v>
      </c>
      <c r="W44">
        <f t="shared" si="22"/>
        <v>0</v>
      </c>
      <c r="X44">
        <f t="shared" si="23"/>
        <v>876.5</v>
      </c>
      <c r="Y44">
        <f t="shared" si="24"/>
        <v>510.58</v>
      </c>
      <c r="AA44">
        <v>48337201</v>
      </c>
      <c r="AB44">
        <f t="shared" si="25"/>
        <v>1441.6156000000001</v>
      </c>
      <c r="AC44">
        <f t="shared" ref="AC44:AC52" si="57">ROUND((0),6)</f>
        <v>0</v>
      </c>
      <c r="AD44">
        <f>ROUND((((SUM(SmtRes!BR43:'SmtRes'!BR46))-(SUM(SmtRes!BS43:'SmtRes'!BS46)))+AE44),6)</f>
        <v>945.02080000000001</v>
      </c>
      <c r="AE44">
        <f>ROUND((SUM(SmtRes!BS43:'SmtRes'!BS46)),6)</f>
        <v>354.37560000000002</v>
      </c>
      <c r="AF44">
        <f>ROUND((SUM(SmtRes!BT43:'SmtRes'!BT46)),6)</f>
        <v>496.59480000000002</v>
      </c>
      <c r="AG44">
        <f t="shared" si="26"/>
        <v>0</v>
      </c>
      <c r="AH44">
        <f>(SUM(SmtRes!BU43:'SmtRes'!BU46))</f>
        <v>0.81</v>
      </c>
      <c r="AI44">
        <f>(SUM(SmtRes!BV43:'SmtRes'!BV46))</f>
        <v>0.48</v>
      </c>
      <c r="AJ44">
        <f t="shared" si="27"/>
        <v>0</v>
      </c>
      <c r="AK44">
        <v>1795.9911999999999</v>
      </c>
      <c r="AL44">
        <v>0</v>
      </c>
      <c r="AM44">
        <v>945.02080000000001</v>
      </c>
      <c r="AN44">
        <v>354.37559999999996</v>
      </c>
      <c r="AO44">
        <v>496.59480000000008</v>
      </c>
      <c r="AP44">
        <v>0</v>
      </c>
      <c r="AQ44">
        <v>0.81</v>
      </c>
      <c r="AR44">
        <v>0.48</v>
      </c>
      <c r="AS44">
        <v>0</v>
      </c>
      <c r="AT44">
        <v>103</v>
      </c>
      <c r="AU44">
        <v>60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1</v>
      </c>
      <c r="BJ44" t="s">
        <v>102</v>
      </c>
      <c r="BM44">
        <v>33002</v>
      </c>
      <c r="BN44">
        <v>33926398</v>
      </c>
      <c r="BO44" t="s">
        <v>3</v>
      </c>
      <c r="BP44">
        <v>0</v>
      </c>
      <c r="BQ44">
        <v>2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103</v>
      </c>
      <c r="CA44">
        <v>60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36"/>
        <v>2053.33</v>
      </c>
      <c r="CQ44">
        <f>SUMIF(SmtRes!AQ43:'SmtRes'!AQ46,"=1",SmtRes!AA43:'SmtRes'!AA46)</f>
        <v>0</v>
      </c>
      <c r="CR44">
        <f>SUMIF(SmtRes!AQ43:'SmtRes'!AQ46,"=1",SmtRes!AB43:'SmtRes'!AB46)</f>
        <v>3322.6800000000003</v>
      </c>
      <c r="CS44">
        <f>SUMIF(SmtRes!AQ43:'SmtRes'!AQ46,"=1",SmtRes!AC43:'SmtRes'!AC46)</f>
        <v>1395.79</v>
      </c>
      <c r="CT44">
        <f>SUMIF(SmtRes!AQ43:'SmtRes'!AQ46,"=1",SmtRes!AD43:'SmtRes'!AD46)</f>
        <v>613.08000000000004</v>
      </c>
      <c r="CU44">
        <f t="shared" si="37"/>
        <v>0</v>
      </c>
      <c r="CV44">
        <f>SUMIF(SmtRes!AQ43:'SmtRes'!AQ46,"=1",SmtRes!BU43:'SmtRes'!BU46)</f>
        <v>0.81</v>
      </c>
      <c r="CW44">
        <f>SUMIF(SmtRes!AQ43:'SmtRes'!AQ46,"=1",SmtRes!BV43:'SmtRes'!BV46)</f>
        <v>0.48</v>
      </c>
      <c r="CX44">
        <f t="shared" si="38"/>
        <v>0</v>
      </c>
      <c r="CY44">
        <f t="shared" si="39"/>
        <v>876.4991</v>
      </c>
      <c r="CZ44">
        <f t="shared" si="40"/>
        <v>510.58200000000005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21</v>
      </c>
      <c r="DW44" t="s">
        <v>21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46827895</v>
      </c>
      <c r="EF44">
        <v>2</v>
      </c>
      <c r="EG44" t="s">
        <v>23</v>
      </c>
      <c r="EH44">
        <v>27</v>
      </c>
      <c r="EI44" t="s">
        <v>24</v>
      </c>
      <c r="EJ44">
        <v>1</v>
      </c>
      <c r="EK44">
        <v>33002</v>
      </c>
      <c r="EL44" t="s">
        <v>24</v>
      </c>
      <c r="EM44" t="s">
        <v>25</v>
      </c>
      <c r="EO44" t="s">
        <v>3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0.81</v>
      </c>
      <c r="EX44">
        <v>0.48</v>
      </c>
      <c r="EY44">
        <v>0</v>
      </c>
      <c r="FQ44">
        <v>0</v>
      </c>
      <c r="FR44">
        <v>0</v>
      </c>
      <c r="FS44">
        <v>0</v>
      </c>
      <c r="FX44">
        <v>103</v>
      </c>
      <c r="FY44">
        <v>60</v>
      </c>
      <c r="GA44" t="s">
        <v>3</v>
      </c>
      <c r="GD44">
        <v>1</v>
      </c>
      <c r="GF44">
        <v>2089295648</v>
      </c>
      <c r="GG44">
        <v>2</v>
      </c>
      <c r="GH44">
        <v>1</v>
      </c>
      <c r="GI44">
        <v>-2</v>
      </c>
      <c r="GJ44">
        <v>0</v>
      </c>
      <c r="GK44">
        <v>0</v>
      </c>
      <c r="GL44">
        <f t="shared" si="28"/>
        <v>0</v>
      </c>
      <c r="GM44">
        <f t="shared" si="29"/>
        <v>3440.41</v>
      </c>
      <c r="GN44">
        <f t="shared" si="30"/>
        <v>3440.41</v>
      </c>
      <c r="GO44">
        <f t="shared" si="31"/>
        <v>0</v>
      </c>
      <c r="GP44">
        <f t="shared" si="32"/>
        <v>0</v>
      </c>
      <c r="GR44">
        <v>0</v>
      </c>
      <c r="GS44">
        <v>3</v>
      </c>
      <c r="GT44">
        <v>0</v>
      </c>
      <c r="GU44" t="s">
        <v>3</v>
      </c>
      <c r="GV44">
        <f t="shared" si="33"/>
        <v>0</v>
      </c>
      <c r="GW44">
        <v>1</v>
      </c>
      <c r="GX44">
        <f t="shared" si="34"/>
        <v>0</v>
      </c>
      <c r="HA44">
        <v>0</v>
      </c>
      <c r="HB44">
        <v>0</v>
      </c>
      <c r="HC44">
        <f t="shared" si="41"/>
        <v>0</v>
      </c>
      <c r="HE44" t="s">
        <v>3</v>
      </c>
      <c r="HF44" t="s">
        <v>3</v>
      </c>
      <c r="HM44" t="s">
        <v>3</v>
      </c>
      <c r="HN44" t="s">
        <v>26</v>
      </c>
      <c r="HO44" t="s">
        <v>27</v>
      </c>
      <c r="HP44" t="s">
        <v>24</v>
      </c>
      <c r="HQ44" t="s">
        <v>24</v>
      </c>
      <c r="HS44">
        <v>0</v>
      </c>
      <c r="IK44">
        <v>0</v>
      </c>
    </row>
    <row r="45" spans="1:245" x14ac:dyDescent="0.2">
      <c r="A45">
        <v>17</v>
      </c>
      <c r="B45">
        <v>1</v>
      </c>
      <c r="C45">
        <f>ROW(SmtRes!A51)</f>
        <v>51</v>
      </c>
      <c r="D45">
        <f>ROW(EtalonRes!A51)</f>
        <v>51</v>
      </c>
      <c r="E45" t="s">
        <v>103</v>
      </c>
      <c r="F45" t="s">
        <v>104</v>
      </c>
      <c r="G45" t="s">
        <v>105</v>
      </c>
      <c r="H45" t="s">
        <v>21</v>
      </c>
      <c r="I45">
        <v>1</v>
      </c>
      <c r="J45">
        <v>0</v>
      </c>
      <c r="K45">
        <v>1</v>
      </c>
      <c r="O45">
        <f t="shared" si="35"/>
        <v>5440.78</v>
      </c>
      <c r="P45">
        <f>SUMIF(SmtRes!AQ47:'SmtRes'!AQ51,"=1",SmtRes!DF47:'SmtRes'!DF51)</f>
        <v>0</v>
      </c>
      <c r="Q45">
        <f>SUMIF(SmtRes!AQ47:'SmtRes'!AQ51,"=1",SmtRes!DG47:'SmtRes'!DG51)</f>
        <v>3047.41</v>
      </c>
      <c r="R45">
        <f>SUMIF(SmtRes!AQ47:'SmtRes'!AQ51,"=1",SmtRes!DH47:'SmtRes'!DH51)</f>
        <v>1320.48</v>
      </c>
      <c r="S45">
        <f>SUMIF(SmtRes!AQ47:'SmtRes'!AQ51,"=1",SmtRes!DI47:'SmtRes'!DI51)</f>
        <v>1072.8900000000001</v>
      </c>
      <c r="T45">
        <f t="shared" si="21"/>
        <v>0</v>
      </c>
      <c r="U45">
        <f>SUMIF(SmtRes!AQ47:'SmtRes'!AQ51,"=1",SmtRes!CV47:'SmtRes'!CV51)</f>
        <v>1.75</v>
      </c>
      <c r="V45">
        <f>SUMIF(SmtRes!AQ47:'SmtRes'!AQ51,"=1",SmtRes!CW47:'SmtRes'!CW51)</f>
        <v>1.89</v>
      </c>
      <c r="W45">
        <f t="shared" si="22"/>
        <v>0</v>
      </c>
      <c r="X45">
        <f t="shared" si="23"/>
        <v>2465.17</v>
      </c>
      <c r="Y45">
        <f t="shared" si="24"/>
        <v>1436.02</v>
      </c>
      <c r="AA45">
        <v>48337201</v>
      </c>
      <c r="AB45">
        <f t="shared" si="25"/>
        <v>3427.7768999999998</v>
      </c>
      <c r="AC45">
        <f t="shared" si="57"/>
        <v>0</v>
      </c>
      <c r="AD45">
        <f>ROUND((((SUM(SmtRes!BR47:'SmtRes'!BR51))-(SUM(SmtRes!BS47:'SmtRes'!BS51)))+AE45),6)</f>
        <v>2354.8869</v>
      </c>
      <c r="AE45">
        <f>ROUND((SUM(SmtRes!BS47:'SmtRes'!BS51)),6)</f>
        <v>1320.4755</v>
      </c>
      <c r="AF45">
        <f>ROUND((SUM(SmtRes!BT47:'SmtRes'!BT51)),6)</f>
        <v>1072.8900000000001</v>
      </c>
      <c r="AG45">
        <f t="shared" si="26"/>
        <v>0</v>
      </c>
      <c r="AH45">
        <f>(SUM(SmtRes!BU47:'SmtRes'!BU51))</f>
        <v>1.75</v>
      </c>
      <c r="AI45">
        <f>(SUM(SmtRes!BV47:'SmtRes'!BV51))</f>
        <v>1.89</v>
      </c>
      <c r="AJ45">
        <f t="shared" si="27"/>
        <v>0</v>
      </c>
      <c r="AK45">
        <v>4748.2523999999994</v>
      </c>
      <c r="AL45">
        <v>0</v>
      </c>
      <c r="AM45">
        <v>2354.8869</v>
      </c>
      <c r="AN45">
        <v>1320.4754999999998</v>
      </c>
      <c r="AO45">
        <v>1072.8900000000001</v>
      </c>
      <c r="AP45">
        <v>0</v>
      </c>
      <c r="AQ45">
        <v>1.75</v>
      </c>
      <c r="AR45">
        <v>1.89</v>
      </c>
      <c r="AS45">
        <v>0</v>
      </c>
      <c r="AT45">
        <v>103</v>
      </c>
      <c r="AU45">
        <v>60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106</v>
      </c>
      <c r="BM45">
        <v>33002</v>
      </c>
      <c r="BN45">
        <v>33926398</v>
      </c>
      <c r="BO45" t="s">
        <v>3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103</v>
      </c>
      <c r="CA45">
        <v>60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36"/>
        <v>5440.7800000000007</v>
      </c>
      <c r="CQ45">
        <f>SUMIF(SmtRes!AQ47:'SmtRes'!AQ51,"=1",SmtRes!AA47:'SmtRes'!AA51)</f>
        <v>0</v>
      </c>
      <c r="CR45">
        <f>SUMIF(SmtRes!AQ47:'SmtRes'!AQ51,"=1",SmtRes!AB47:'SmtRes'!AB51)</f>
        <v>3825.4400000000005</v>
      </c>
      <c r="CS45">
        <f>SUMIF(SmtRes!AQ47:'SmtRes'!AQ51,"=1",SmtRes!AC47:'SmtRes'!AC51)</f>
        <v>2045.2199999999998</v>
      </c>
      <c r="CT45">
        <f>SUMIF(SmtRes!AQ47:'SmtRes'!AQ51,"=1",SmtRes!AD47:'SmtRes'!AD51)</f>
        <v>613.08000000000004</v>
      </c>
      <c r="CU45">
        <f t="shared" si="37"/>
        <v>0</v>
      </c>
      <c r="CV45">
        <f>SUMIF(SmtRes!AQ47:'SmtRes'!AQ51,"=1",SmtRes!BU47:'SmtRes'!BU51)</f>
        <v>1.75</v>
      </c>
      <c r="CW45">
        <f>SUMIF(SmtRes!AQ47:'SmtRes'!AQ51,"=1",SmtRes!BV47:'SmtRes'!BV51)</f>
        <v>1.89</v>
      </c>
      <c r="CX45">
        <f t="shared" si="38"/>
        <v>0</v>
      </c>
      <c r="CY45">
        <f t="shared" si="39"/>
        <v>2465.1711</v>
      </c>
      <c r="CZ45">
        <f t="shared" si="40"/>
        <v>1436.0219999999999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21</v>
      </c>
      <c r="DW45" t="s">
        <v>21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46827895</v>
      </c>
      <c r="EF45">
        <v>2</v>
      </c>
      <c r="EG45" t="s">
        <v>23</v>
      </c>
      <c r="EH45">
        <v>27</v>
      </c>
      <c r="EI45" t="s">
        <v>24</v>
      </c>
      <c r="EJ45">
        <v>1</v>
      </c>
      <c r="EK45">
        <v>33002</v>
      </c>
      <c r="EL45" t="s">
        <v>24</v>
      </c>
      <c r="EM45" t="s">
        <v>25</v>
      </c>
      <c r="EO45" t="s">
        <v>3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1.75</v>
      </c>
      <c r="EX45">
        <v>1.89</v>
      </c>
      <c r="EY45">
        <v>0</v>
      </c>
      <c r="FQ45">
        <v>0</v>
      </c>
      <c r="FR45">
        <v>0</v>
      </c>
      <c r="FS45">
        <v>0</v>
      </c>
      <c r="FX45">
        <v>103</v>
      </c>
      <c r="FY45">
        <v>60</v>
      </c>
      <c r="GA45" t="s">
        <v>3</v>
      </c>
      <c r="GD45">
        <v>1</v>
      </c>
      <c r="GF45">
        <v>245460879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28"/>
        <v>0</v>
      </c>
      <c r="GM45">
        <f t="shared" si="29"/>
        <v>9341.9699999999993</v>
      </c>
      <c r="GN45">
        <f t="shared" si="30"/>
        <v>9341.9699999999993</v>
      </c>
      <c r="GO45">
        <f t="shared" si="31"/>
        <v>0</v>
      </c>
      <c r="GP45">
        <f t="shared" si="32"/>
        <v>0</v>
      </c>
      <c r="GR45">
        <v>0</v>
      </c>
      <c r="GS45">
        <v>3</v>
      </c>
      <c r="GT45">
        <v>0</v>
      </c>
      <c r="GU45" t="s">
        <v>3</v>
      </c>
      <c r="GV45">
        <f t="shared" si="33"/>
        <v>0</v>
      </c>
      <c r="GW45">
        <v>1</v>
      </c>
      <c r="GX45">
        <f t="shared" si="34"/>
        <v>0</v>
      </c>
      <c r="HA45">
        <v>0</v>
      </c>
      <c r="HB45">
        <v>0</v>
      </c>
      <c r="HC45">
        <f t="shared" si="41"/>
        <v>0</v>
      </c>
      <c r="HE45" t="s">
        <v>3</v>
      </c>
      <c r="HF45" t="s">
        <v>3</v>
      </c>
      <c r="HM45" t="s">
        <v>3</v>
      </c>
      <c r="HN45" t="s">
        <v>26</v>
      </c>
      <c r="HO45" t="s">
        <v>27</v>
      </c>
      <c r="HP45" t="s">
        <v>24</v>
      </c>
      <c r="HQ45" t="s">
        <v>24</v>
      </c>
      <c r="HS45">
        <v>0</v>
      </c>
      <c r="IK45">
        <v>0</v>
      </c>
    </row>
    <row r="46" spans="1:245" x14ac:dyDescent="0.2">
      <c r="A46">
        <v>17</v>
      </c>
      <c r="B46">
        <v>1</v>
      </c>
      <c r="C46">
        <f>ROW(SmtRes!A56)</f>
        <v>56</v>
      </c>
      <c r="D46">
        <f>ROW(EtalonRes!A56)</f>
        <v>56</v>
      </c>
      <c r="E46" t="s">
        <v>107</v>
      </c>
      <c r="F46" t="s">
        <v>108</v>
      </c>
      <c r="G46" t="s">
        <v>109</v>
      </c>
      <c r="H46" t="s">
        <v>21</v>
      </c>
      <c r="I46">
        <v>0</v>
      </c>
      <c r="J46">
        <v>0</v>
      </c>
      <c r="K46">
        <v>0</v>
      </c>
      <c r="O46">
        <f t="shared" si="35"/>
        <v>0</v>
      </c>
      <c r="P46">
        <f>SUMIF(SmtRes!AQ52:'SmtRes'!AQ56,"=1",SmtRes!DF52:'SmtRes'!DF56)</f>
        <v>0</v>
      </c>
      <c r="Q46">
        <f>SUMIF(SmtRes!AQ52:'SmtRes'!AQ56,"=1",SmtRes!DG52:'SmtRes'!DG56)</f>
        <v>0</v>
      </c>
      <c r="R46">
        <f>SUMIF(SmtRes!AQ52:'SmtRes'!AQ56,"=1",SmtRes!DH52:'SmtRes'!DH56)</f>
        <v>0</v>
      </c>
      <c r="S46">
        <f>SUMIF(SmtRes!AQ52:'SmtRes'!AQ56,"=1",SmtRes!DI52:'SmtRes'!DI56)</f>
        <v>0</v>
      </c>
      <c r="T46">
        <f t="shared" si="21"/>
        <v>0</v>
      </c>
      <c r="U46">
        <f>SUMIF(SmtRes!AQ52:'SmtRes'!AQ56,"=1",SmtRes!CV52:'SmtRes'!CV56)</f>
        <v>0</v>
      </c>
      <c r="V46">
        <f>SUMIF(SmtRes!AQ52:'SmtRes'!AQ56,"=1",SmtRes!CW52:'SmtRes'!CW56)</f>
        <v>0</v>
      </c>
      <c r="W46">
        <f t="shared" si="22"/>
        <v>0</v>
      </c>
      <c r="X46">
        <f t="shared" si="23"/>
        <v>0</v>
      </c>
      <c r="Y46">
        <f t="shared" si="24"/>
        <v>0</v>
      </c>
      <c r="AA46">
        <v>48337201</v>
      </c>
      <c r="AB46">
        <f t="shared" si="25"/>
        <v>4998.1266999999998</v>
      </c>
      <c r="AC46">
        <f t="shared" si="57"/>
        <v>0</v>
      </c>
      <c r="AD46">
        <f>ROUND((((SUM(SmtRes!BR52:'SmtRes'!BR56))-(SUM(SmtRes!BS52:'SmtRes'!BS56)))+AE46),6)</f>
        <v>3428.6419000000001</v>
      </c>
      <c r="AE46">
        <f>ROUND((SUM(SmtRes!BS52:'SmtRes'!BS56)),6)</f>
        <v>1921.6344999999999</v>
      </c>
      <c r="AF46">
        <f>ROUND((SUM(SmtRes!BT52:'SmtRes'!BT56)),6)</f>
        <v>1569.4848</v>
      </c>
      <c r="AG46">
        <f t="shared" si="26"/>
        <v>0</v>
      </c>
      <c r="AH46">
        <f>(SUM(SmtRes!BU52:'SmtRes'!BU56))</f>
        <v>2.56</v>
      </c>
      <c r="AI46">
        <f>(SUM(SmtRes!BV52:'SmtRes'!BV56))</f>
        <v>2.75</v>
      </c>
      <c r="AJ46">
        <f t="shared" si="27"/>
        <v>0</v>
      </c>
      <c r="AK46">
        <v>6919.761199999999</v>
      </c>
      <c r="AL46">
        <v>0</v>
      </c>
      <c r="AM46">
        <v>3428.6418999999996</v>
      </c>
      <c r="AN46">
        <v>1921.6344999999997</v>
      </c>
      <c r="AO46">
        <v>1569.4848000000002</v>
      </c>
      <c r="AP46">
        <v>0</v>
      </c>
      <c r="AQ46">
        <v>2.56</v>
      </c>
      <c r="AR46">
        <v>2.75</v>
      </c>
      <c r="AS46">
        <v>0</v>
      </c>
      <c r="AT46">
        <v>103</v>
      </c>
      <c r="AU46">
        <v>60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1</v>
      </c>
      <c r="BJ46" t="s">
        <v>110</v>
      </c>
      <c r="BM46">
        <v>33002</v>
      </c>
      <c r="BN46">
        <v>33926398</v>
      </c>
      <c r="BO46" t="s">
        <v>3</v>
      </c>
      <c r="BP46">
        <v>0</v>
      </c>
      <c r="BQ46">
        <v>2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103</v>
      </c>
      <c r="CA46">
        <v>60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36"/>
        <v>0</v>
      </c>
      <c r="CQ46">
        <f>SUMIF(SmtRes!AQ52:'SmtRes'!AQ56,"=1",SmtRes!AA52:'SmtRes'!AA56)</f>
        <v>0</v>
      </c>
      <c r="CR46">
        <f>SUMIF(SmtRes!AQ52:'SmtRes'!AQ56,"=1",SmtRes!AB52:'SmtRes'!AB56)</f>
        <v>3825.4400000000005</v>
      </c>
      <c r="CS46">
        <f>SUMIF(SmtRes!AQ52:'SmtRes'!AQ56,"=1",SmtRes!AC52:'SmtRes'!AC56)</f>
        <v>2045.2199999999998</v>
      </c>
      <c r="CT46">
        <f>SUMIF(SmtRes!AQ52:'SmtRes'!AQ56,"=1",SmtRes!AD52:'SmtRes'!AD56)</f>
        <v>613.08000000000004</v>
      </c>
      <c r="CU46">
        <f t="shared" si="37"/>
        <v>0</v>
      </c>
      <c r="CV46">
        <f>SUMIF(SmtRes!AQ52:'SmtRes'!AQ56,"=1",SmtRes!BU52:'SmtRes'!BU56)</f>
        <v>2.56</v>
      </c>
      <c r="CW46">
        <f>SUMIF(SmtRes!AQ52:'SmtRes'!AQ56,"=1",SmtRes!BV52:'SmtRes'!BV56)</f>
        <v>2.75</v>
      </c>
      <c r="CX46">
        <f t="shared" si="38"/>
        <v>0</v>
      </c>
      <c r="CY46">
        <f t="shared" si="39"/>
        <v>0</v>
      </c>
      <c r="CZ46">
        <f t="shared" si="40"/>
        <v>0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21</v>
      </c>
      <c r="DW46" t="s">
        <v>21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46827895</v>
      </c>
      <c r="EF46">
        <v>2</v>
      </c>
      <c r="EG46" t="s">
        <v>23</v>
      </c>
      <c r="EH46">
        <v>27</v>
      </c>
      <c r="EI46" t="s">
        <v>24</v>
      </c>
      <c r="EJ46">
        <v>1</v>
      </c>
      <c r="EK46">
        <v>33002</v>
      </c>
      <c r="EL46" t="s">
        <v>24</v>
      </c>
      <c r="EM46" t="s">
        <v>25</v>
      </c>
      <c r="EO46" t="s">
        <v>3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2.56</v>
      </c>
      <c r="EX46">
        <v>2.75</v>
      </c>
      <c r="EY46">
        <v>0</v>
      </c>
      <c r="FQ46">
        <v>0</v>
      </c>
      <c r="FR46">
        <v>0</v>
      </c>
      <c r="FS46">
        <v>0</v>
      </c>
      <c r="FX46">
        <v>103</v>
      </c>
      <c r="FY46">
        <v>60</v>
      </c>
      <c r="GA46" t="s">
        <v>3</v>
      </c>
      <c r="GD46">
        <v>1</v>
      </c>
      <c r="GF46">
        <v>1150168845</v>
      </c>
      <c r="GG46">
        <v>2</v>
      </c>
      <c r="GH46">
        <v>1</v>
      </c>
      <c r="GI46">
        <v>-2</v>
      </c>
      <c r="GJ46">
        <v>0</v>
      </c>
      <c r="GK46">
        <v>0</v>
      </c>
      <c r="GL46">
        <f t="shared" si="28"/>
        <v>0</v>
      </c>
      <c r="GM46">
        <f t="shared" si="29"/>
        <v>0</v>
      </c>
      <c r="GN46">
        <f t="shared" si="30"/>
        <v>0</v>
      </c>
      <c r="GO46">
        <f t="shared" si="31"/>
        <v>0</v>
      </c>
      <c r="GP46">
        <f t="shared" si="32"/>
        <v>0</v>
      </c>
      <c r="GR46">
        <v>0</v>
      </c>
      <c r="GS46">
        <v>3</v>
      </c>
      <c r="GT46">
        <v>0</v>
      </c>
      <c r="GU46" t="s">
        <v>3</v>
      </c>
      <c r="GV46">
        <f t="shared" si="33"/>
        <v>0</v>
      </c>
      <c r="GW46">
        <v>1</v>
      </c>
      <c r="GX46">
        <f t="shared" si="34"/>
        <v>0</v>
      </c>
      <c r="HA46">
        <v>0</v>
      </c>
      <c r="HB46">
        <v>0</v>
      </c>
      <c r="HC46">
        <f t="shared" si="41"/>
        <v>0</v>
      </c>
      <c r="HE46" t="s">
        <v>3</v>
      </c>
      <c r="HF46" t="s">
        <v>3</v>
      </c>
      <c r="HM46" t="s">
        <v>3</v>
      </c>
      <c r="HN46" t="s">
        <v>26</v>
      </c>
      <c r="HO46" t="s">
        <v>27</v>
      </c>
      <c r="HP46" t="s">
        <v>24</v>
      </c>
      <c r="HQ46" t="s">
        <v>24</v>
      </c>
      <c r="HS46">
        <v>0</v>
      </c>
      <c r="IK46">
        <v>0</v>
      </c>
    </row>
    <row r="47" spans="1:245" x14ac:dyDescent="0.2">
      <c r="A47">
        <v>17</v>
      </c>
      <c r="B47">
        <v>1</v>
      </c>
      <c r="C47">
        <f>ROW(SmtRes!A60)</f>
        <v>60</v>
      </c>
      <c r="D47">
        <f>ROW(EtalonRes!A60)</f>
        <v>60</v>
      </c>
      <c r="E47" t="s">
        <v>111</v>
      </c>
      <c r="F47" t="s">
        <v>112</v>
      </c>
      <c r="G47" t="s">
        <v>113</v>
      </c>
      <c r="H47" t="s">
        <v>21</v>
      </c>
      <c r="I47">
        <v>0</v>
      </c>
      <c r="J47">
        <v>0</v>
      </c>
      <c r="K47">
        <v>0</v>
      </c>
      <c r="O47">
        <f t="shared" si="35"/>
        <v>0</v>
      </c>
      <c r="P47">
        <f>SUMIF(SmtRes!AQ57:'SmtRes'!AQ60,"=1",SmtRes!DF57:'SmtRes'!DF60)</f>
        <v>0</v>
      </c>
      <c r="Q47">
        <f>SUMIF(SmtRes!AQ57:'SmtRes'!AQ60,"=1",SmtRes!DG57:'SmtRes'!DG60)</f>
        <v>0</v>
      </c>
      <c r="R47">
        <f>SUMIF(SmtRes!AQ57:'SmtRes'!AQ60,"=1",SmtRes!DH57:'SmtRes'!DH60)</f>
        <v>0</v>
      </c>
      <c r="S47">
        <f>SUMIF(SmtRes!AQ57:'SmtRes'!AQ60,"=1",SmtRes!DI57:'SmtRes'!DI60)</f>
        <v>0</v>
      </c>
      <c r="T47">
        <f t="shared" si="21"/>
        <v>0</v>
      </c>
      <c r="U47">
        <f>SUMIF(SmtRes!AQ57:'SmtRes'!AQ60,"=1",SmtRes!CV57:'SmtRes'!CV60)</f>
        <v>0</v>
      </c>
      <c r="V47">
        <f>SUMIF(SmtRes!AQ57:'SmtRes'!AQ60,"=1",SmtRes!CW57:'SmtRes'!CW60)</f>
        <v>0</v>
      </c>
      <c r="W47">
        <f t="shared" si="22"/>
        <v>0</v>
      </c>
      <c r="X47">
        <f t="shared" si="23"/>
        <v>0</v>
      </c>
      <c r="Y47">
        <f t="shared" si="24"/>
        <v>0</v>
      </c>
      <c r="AA47">
        <v>48337201</v>
      </c>
      <c r="AB47">
        <f t="shared" si="25"/>
        <v>2971.4830000000002</v>
      </c>
      <c r="AC47">
        <f t="shared" si="57"/>
        <v>0</v>
      </c>
      <c r="AD47">
        <f>ROUND((((SUM(SmtRes!BR57:'SmtRes'!BR60))-(SUM(SmtRes!BS57:'SmtRes'!BS60)))+AE47),6)</f>
        <v>2211.2638000000002</v>
      </c>
      <c r="AE47">
        <f>ROUND((SUM(SmtRes!BS57:'SmtRes'!BS60)),6)</f>
        <v>815.18020000000001</v>
      </c>
      <c r="AF47">
        <f>ROUND((SUM(SmtRes!BT57:'SmtRes'!BT60)),6)</f>
        <v>760.2192</v>
      </c>
      <c r="AG47">
        <f t="shared" si="26"/>
        <v>0</v>
      </c>
      <c r="AH47">
        <f>(SUM(SmtRes!BU57:'SmtRes'!BU60))</f>
        <v>1.24</v>
      </c>
      <c r="AI47">
        <f>(SUM(SmtRes!BV57:'SmtRes'!BV60))</f>
        <v>1.1000000000000001</v>
      </c>
      <c r="AJ47">
        <f t="shared" si="27"/>
        <v>0</v>
      </c>
      <c r="AK47">
        <v>3786.6632</v>
      </c>
      <c r="AL47">
        <v>0</v>
      </c>
      <c r="AM47">
        <v>2211.2638000000002</v>
      </c>
      <c r="AN47">
        <v>815.18020000000001</v>
      </c>
      <c r="AO47">
        <v>760.2192</v>
      </c>
      <c r="AP47">
        <v>0</v>
      </c>
      <c r="AQ47">
        <v>1.24</v>
      </c>
      <c r="AR47">
        <v>1.1000000000000001</v>
      </c>
      <c r="AS47">
        <v>0</v>
      </c>
      <c r="AT47">
        <v>103</v>
      </c>
      <c r="AU47">
        <v>60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114</v>
      </c>
      <c r="BM47">
        <v>33002</v>
      </c>
      <c r="BN47">
        <v>33926398</v>
      </c>
      <c r="BO47" t="s">
        <v>3</v>
      </c>
      <c r="BP47">
        <v>0</v>
      </c>
      <c r="BQ47">
        <v>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103</v>
      </c>
      <c r="CA47">
        <v>60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36"/>
        <v>0</v>
      </c>
      <c r="CQ47">
        <f>SUMIF(SmtRes!AQ57:'SmtRes'!AQ60,"=1",SmtRes!AA57:'SmtRes'!AA60)</f>
        <v>0</v>
      </c>
      <c r="CR47">
        <f>SUMIF(SmtRes!AQ57:'SmtRes'!AQ60,"=1",SmtRes!AB57:'SmtRes'!AB60)</f>
        <v>3322.6800000000003</v>
      </c>
      <c r="CS47">
        <f>SUMIF(SmtRes!AQ57:'SmtRes'!AQ60,"=1",SmtRes!AC57:'SmtRes'!AC60)</f>
        <v>1395.79</v>
      </c>
      <c r="CT47">
        <f>SUMIF(SmtRes!AQ57:'SmtRes'!AQ60,"=1",SmtRes!AD57:'SmtRes'!AD60)</f>
        <v>613.08000000000004</v>
      </c>
      <c r="CU47">
        <f t="shared" si="37"/>
        <v>0</v>
      </c>
      <c r="CV47">
        <f>SUMIF(SmtRes!AQ57:'SmtRes'!AQ60,"=1",SmtRes!BU57:'SmtRes'!BU60)</f>
        <v>1.24</v>
      </c>
      <c r="CW47">
        <f>SUMIF(SmtRes!AQ57:'SmtRes'!AQ60,"=1",SmtRes!BV57:'SmtRes'!BV60)</f>
        <v>1.1000000000000001</v>
      </c>
      <c r="CX47">
        <f t="shared" si="38"/>
        <v>0</v>
      </c>
      <c r="CY47">
        <f t="shared" si="39"/>
        <v>0</v>
      </c>
      <c r="CZ47">
        <f t="shared" si="40"/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21</v>
      </c>
      <c r="DW47" t="s">
        <v>21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46827895</v>
      </c>
      <c r="EF47">
        <v>2</v>
      </c>
      <c r="EG47" t="s">
        <v>23</v>
      </c>
      <c r="EH47">
        <v>27</v>
      </c>
      <c r="EI47" t="s">
        <v>24</v>
      </c>
      <c r="EJ47">
        <v>1</v>
      </c>
      <c r="EK47">
        <v>33002</v>
      </c>
      <c r="EL47" t="s">
        <v>24</v>
      </c>
      <c r="EM47" t="s">
        <v>25</v>
      </c>
      <c r="EO47" t="s">
        <v>3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1.24</v>
      </c>
      <c r="EX47">
        <v>1.1000000000000001</v>
      </c>
      <c r="EY47">
        <v>0</v>
      </c>
      <c r="FQ47">
        <v>0</v>
      </c>
      <c r="FR47">
        <v>0</v>
      </c>
      <c r="FS47">
        <v>0</v>
      </c>
      <c r="FX47">
        <v>103</v>
      </c>
      <c r="FY47">
        <v>60</v>
      </c>
      <c r="GA47" t="s">
        <v>3</v>
      </c>
      <c r="GD47">
        <v>1</v>
      </c>
      <c r="GF47">
        <v>-1089307773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28"/>
        <v>0</v>
      </c>
      <c r="GM47">
        <f t="shared" si="29"/>
        <v>0</v>
      </c>
      <c r="GN47">
        <f t="shared" si="30"/>
        <v>0</v>
      </c>
      <c r="GO47">
        <f t="shared" si="31"/>
        <v>0</v>
      </c>
      <c r="GP47">
        <f t="shared" si="32"/>
        <v>0</v>
      </c>
      <c r="GR47">
        <v>0</v>
      </c>
      <c r="GS47">
        <v>3</v>
      </c>
      <c r="GT47">
        <v>0</v>
      </c>
      <c r="GU47" t="s">
        <v>3</v>
      </c>
      <c r="GV47">
        <f t="shared" si="33"/>
        <v>0</v>
      </c>
      <c r="GW47">
        <v>1</v>
      </c>
      <c r="GX47">
        <f t="shared" si="34"/>
        <v>0</v>
      </c>
      <c r="HA47">
        <v>0</v>
      </c>
      <c r="HB47">
        <v>0</v>
      </c>
      <c r="HC47">
        <f t="shared" si="41"/>
        <v>0</v>
      </c>
      <c r="HE47" t="s">
        <v>3</v>
      </c>
      <c r="HF47" t="s">
        <v>3</v>
      </c>
      <c r="HM47" t="s">
        <v>3</v>
      </c>
      <c r="HN47" t="s">
        <v>26</v>
      </c>
      <c r="HO47" t="s">
        <v>27</v>
      </c>
      <c r="HP47" t="s">
        <v>24</v>
      </c>
      <c r="HQ47" t="s">
        <v>24</v>
      </c>
      <c r="HS47">
        <v>0</v>
      </c>
      <c r="IK47">
        <v>0</v>
      </c>
    </row>
    <row r="48" spans="1:245" x14ac:dyDescent="0.2">
      <c r="A48">
        <v>17</v>
      </c>
      <c r="B48">
        <v>1</v>
      </c>
      <c r="C48">
        <f>ROW(SmtRes!A64)</f>
        <v>64</v>
      </c>
      <c r="D48">
        <f>ROW(EtalonRes!A64)</f>
        <v>64</v>
      </c>
      <c r="E48" t="s">
        <v>115</v>
      </c>
      <c r="F48" t="s">
        <v>116</v>
      </c>
      <c r="G48" t="s">
        <v>117</v>
      </c>
      <c r="H48" t="s">
        <v>21</v>
      </c>
      <c r="I48">
        <v>0</v>
      </c>
      <c r="J48">
        <v>0</v>
      </c>
      <c r="K48">
        <v>0</v>
      </c>
      <c r="O48">
        <f t="shared" si="35"/>
        <v>0</v>
      </c>
      <c r="P48">
        <f>SUMIF(SmtRes!AQ61:'SmtRes'!AQ64,"=1",SmtRes!DF61:'SmtRes'!DF64)</f>
        <v>0</v>
      </c>
      <c r="Q48">
        <f>SUMIF(SmtRes!AQ61:'SmtRes'!AQ64,"=1",SmtRes!DG61:'SmtRes'!DG64)</f>
        <v>0</v>
      </c>
      <c r="R48">
        <f>SUMIF(SmtRes!AQ61:'SmtRes'!AQ64,"=1",SmtRes!DH61:'SmtRes'!DH64)</f>
        <v>0</v>
      </c>
      <c r="S48">
        <f>SUMIF(SmtRes!AQ61:'SmtRes'!AQ64,"=1",SmtRes!DI61:'SmtRes'!DI64)</f>
        <v>0</v>
      </c>
      <c r="T48">
        <f t="shared" si="21"/>
        <v>0</v>
      </c>
      <c r="U48">
        <f>SUMIF(SmtRes!AQ61:'SmtRes'!AQ64,"=1",SmtRes!CV61:'SmtRes'!CV64)</f>
        <v>0</v>
      </c>
      <c r="V48">
        <f>SUMIF(SmtRes!AQ61:'SmtRes'!AQ64,"=1",SmtRes!CW61:'SmtRes'!CW64)</f>
        <v>0</v>
      </c>
      <c r="W48">
        <f t="shared" si="22"/>
        <v>0</v>
      </c>
      <c r="X48">
        <f t="shared" si="23"/>
        <v>0</v>
      </c>
      <c r="Y48">
        <f t="shared" si="24"/>
        <v>0</v>
      </c>
      <c r="AA48">
        <v>48337201</v>
      </c>
      <c r="AB48">
        <f t="shared" si="25"/>
        <v>165.8135</v>
      </c>
      <c r="AC48">
        <f t="shared" si="57"/>
        <v>0</v>
      </c>
      <c r="AD48">
        <f>ROUND((((SUM(SmtRes!BR61:'SmtRes'!BR64))-(SUM(SmtRes!BS61:'SmtRes'!BS64)))+AE48),6)</f>
        <v>55.313499999999998</v>
      </c>
      <c r="AE48">
        <f>ROUND((SUM(SmtRes!BS61:'SmtRes'!BS64)),6)</f>
        <v>71.437299999999993</v>
      </c>
      <c r="AF48">
        <f>ROUND((SUM(SmtRes!BT61:'SmtRes'!BT64)),6)</f>
        <v>110.5</v>
      </c>
      <c r="AG48">
        <f t="shared" si="26"/>
        <v>0</v>
      </c>
      <c r="AH48">
        <f>(SUM(SmtRes!BU61:'SmtRes'!BU64))</f>
        <v>0.2</v>
      </c>
      <c r="AI48">
        <f>(SUM(SmtRes!BV61:'SmtRes'!BV64))</f>
        <v>0.11</v>
      </c>
      <c r="AJ48">
        <f t="shared" si="27"/>
        <v>0</v>
      </c>
      <c r="AK48">
        <v>237.2508</v>
      </c>
      <c r="AL48">
        <v>0</v>
      </c>
      <c r="AM48">
        <v>55.313499999999998</v>
      </c>
      <c r="AN48">
        <v>71.437299999999993</v>
      </c>
      <c r="AO48">
        <v>110.5</v>
      </c>
      <c r="AP48">
        <v>0</v>
      </c>
      <c r="AQ48">
        <v>0.2</v>
      </c>
      <c r="AR48">
        <v>0.11</v>
      </c>
      <c r="AS48">
        <v>0</v>
      </c>
      <c r="AT48">
        <v>103</v>
      </c>
      <c r="AU48">
        <v>60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0</v>
      </c>
      <c r="BI48">
        <v>1</v>
      </c>
      <c r="BJ48" t="s">
        <v>118</v>
      </c>
      <c r="BM48">
        <v>33001</v>
      </c>
      <c r="BN48">
        <v>33926398</v>
      </c>
      <c r="BO48" t="s">
        <v>3</v>
      </c>
      <c r="BP48">
        <v>0</v>
      </c>
      <c r="BQ48">
        <v>2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103</v>
      </c>
      <c r="CA48">
        <v>60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 t="shared" si="36"/>
        <v>0</v>
      </c>
      <c r="CQ48">
        <f>SUMIF(SmtRes!AQ61:'SmtRes'!AQ64,"=1",SmtRes!AA61:'SmtRes'!AA64)</f>
        <v>0</v>
      </c>
      <c r="CR48">
        <f>SUMIF(SmtRes!AQ61:'SmtRes'!AQ64,"=1",SmtRes!AB61:'SmtRes'!AB64)</f>
        <v>629.70999999999992</v>
      </c>
      <c r="CS48">
        <f>SUMIF(SmtRes!AQ61:'SmtRes'!AQ64,"=1",SmtRes!AC61:'SmtRes'!AC64)</f>
        <v>649.42999999999995</v>
      </c>
      <c r="CT48">
        <f>SUMIF(SmtRes!AQ61:'SmtRes'!AQ64,"=1",SmtRes!AD61:'SmtRes'!AD64)</f>
        <v>552.5</v>
      </c>
      <c r="CU48">
        <f t="shared" si="37"/>
        <v>0</v>
      </c>
      <c r="CV48">
        <f>SUMIF(SmtRes!AQ61:'SmtRes'!AQ64,"=1",SmtRes!BU61:'SmtRes'!BU64)</f>
        <v>0.2</v>
      </c>
      <c r="CW48">
        <f>SUMIF(SmtRes!AQ61:'SmtRes'!AQ64,"=1",SmtRes!BV61:'SmtRes'!BV64)</f>
        <v>0.11</v>
      </c>
      <c r="CX48">
        <f t="shared" si="38"/>
        <v>0</v>
      </c>
      <c r="CY48">
        <f t="shared" si="39"/>
        <v>0</v>
      </c>
      <c r="CZ48">
        <f t="shared" si="40"/>
        <v>0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21</v>
      </c>
      <c r="DW48" t="s">
        <v>21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46827587</v>
      </c>
      <c r="EF48">
        <v>2</v>
      </c>
      <c r="EG48" t="s">
        <v>23</v>
      </c>
      <c r="EH48">
        <v>27</v>
      </c>
      <c r="EI48" t="s">
        <v>24</v>
      </c>
      <c r="EJ48">
        <v>1</v>
      </c>
      <c r="EK48">
        <v>33001</v>
      </c>
      <c r="EL48" t="s">
        <v>24</v>
      </c>
      <c r="EM48" t="s">
        <v>25</v>
      </c>
      <c r="EO48" t="s">
        <v>3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0.2</v>
      </c>
      <c r="EX48">
        <v>0.11</v>
      </c>
      <c r="EY48">
        <v>0</v>
      </c>
      <c r="FQ48">
        <v>0</v>
      </c>
      <c r="FR48">
        <v>0</v>
      </c>
      <c r="FS48">
        <v>0</v>
      </c>
      <c r="FX48">
        <v>103</v>
      </c>
      <c r="FY48">
        <v>60</v>
      </c>
      <c r="GA48" t="s">
        <v>3</v>
      </c>
      <c r="GD48">
        <v>1</v>
      </c>
      <c r="GF48">
        <v>-1444265446</v>
      </c>
      <c r="GG48">
        <v>2</v>
      </c>
      <c r="GH48">
        <v>1</v>
      </c>
      <c r="GI48">
        <v>-2</v>
      </c>
      <c r="GJ48">
        <v>0</v>
      </c>
      <c r="GK48">
        <v>0</v>
      </c>
      <c r="GL48">
        <f t="shared" si="28"/>
        <v>0</v>
      </c>
      <c r="GM48">
        <f t="shared" si="29"/>
        <v>0</v>
      </c>
      <c r="GN48">
        <f t="shared" si="30"/>
        <v>0</v>
      </c>
      <c r="GO48">
        <f t="shared" si="31"/>
        <v>0</v>
      </c>
      <c r="GP48">
        <f t="shared" si="32"/>
        <v>0</v>
      </c>
      <c r="GR48">
        <v>0</v>
      </c>
      <c r="GS48">
        <v>3</v>
      </c>
      <c r="GT48">
        <v>0</v>
      </c>
      <c r="GU48" t="s">
        <v>3</v>
      </c>
      <c r="GV48">
        <f t="shared" si="33"/>
        <v>0</v>
      </c>
      <c r="GW48">
        <v>1</v>
      </c>
      <c r="GX48">
        <f t="shared" si="34"/>
        <v>0</v>
      </c>
      <c r="HA48">
        <v>0</v>
      </c>
      <c r="HB48">
        <v>0</v>
      </c>
      <c r="HC48">
        <f t="shared" si="41"/>
        <v>0</v>
      </c>
      <c r="HE48" t="s">
        <v>3</v>
      </c>
      <c r="HF48" t="s">
        <v>3</v>
      </c>
      <c r="HM48" t="s">
        <v>3</v>
      </c>
      <c r="HN48" t="s">
        <v>26</v>
      </c>
      <c r="HO48" t="s">
        <v>27</v>
      </c>
      <c r="HP48" t="s">
        <v>24</v>
      </c>
      <c r="HQ48" t="s">
        <v>24</v>
      </c>
      <c r="HS48">
        <v>0</v>
      </c>
      <c r="IK48">
        <v>0</v>
      </c>
    </row>
    <row r="49" spans="1:245" x14ac:dyDescent="0.2">
      <c r="A49">
        <v>17</v>
      </c>
      <c r="B49">
        <v>1</v>
      </c>
      <c r="C49">
        <f>ROW(SmtRes!A69)</f>
        <v>69</v>
      </c>
      <c r="D49">
        <f>ROW(EtalonRes!A69)</f>
        <v>69</v>
      </c>
      <c r="E49" t="s">
        <v>119</v>
      </c>
      <c r="F49" t="s">
        <v>120</v>
      </c>
      <c r="G49" t="s">
        <v>121</v>
      </c>
      <c r="H49" t="s">
        <v>21</v>
      </c>
      <c r="I49">
        <v>0</v>
      </c>
      <c r="J49">
        <v>0</v>
      </c>
      <c r="K49">
        <v>0</v>
      </c>
      <c r="O49">
        <f t="shared" si="35"/>
        <v>0</v>
      </c>
      <c r="P49">
        <f>SUMIF(SmtRes!AQ65:'SmtRes'!AQ69,"=1",SmtRes!DF65:'SmtRes'!DF69)</f>
        <v>0</v>
      </c>
      <c r="Q49">
        <f>SUMIF(SmtRes!AQ65:'SmtRes'!AQ69,"=1",SmtRes!DG65:'SmtRes'!DG69)</f>
        <v>0</v>
      </c>
      <c r="R49">
        <f>SUMIF(SmtRes!AQ65:'SmtRes'!AQ69,"=1",SmtRes!DH65:'SmtRes'!DH69)</f>
        <v>0</v>
      </c>
      <c r="S49">
        <f>SUMIF(SmtRes!AQ65:'SmtRes'!AQ69,"=1",SmtRes!DI65:'SmtRes'!DI69)</f>
        <v>0</v>
      </c>
      <c r="T49">
        <f t="shared" si="21"/>
        <v>0</v>
      </c>
      <c r="U49">
        <f>SUMIF(SmtRes!AQ65:'SmtRes'!AQ69,"=1",SmtRes!CV65:'SmtRes'!CV69)</f>
        <v>0</v>
      </c>
      <c r="V49">
        <f>SUMIF(SmtRes!AQ65:'SmtRes'!AQ69,"=1",SmtRes!CW65:'SmtRes'!CW69)</f>
        <v>0</v>
      </c>
      <c r="W49">
        <f t="shared" si="22"/>
        <v>0</v>
      </c>
      <c r="X49">
        <f t="shared" si="23"/>
        <v>0</v>
      </c>
      <c r="Y49">
        <f t="shared" si="24"/>
        <v>0</v>
      </c>
      <c r="AA49">
        <v>48337201</v>
      </c>
      <c r="AB49">
        <f t="shared" si="25"/>
        <v>691.77880000000005</v>
      </c>
      <c r="AC49">
        <f t="shared" si="57"/>
        <v>0</v>
      </c>
      <c r="AD49">
        <f>ROUND((((SUM(SmtRes!BR65:'SmtRes'!BR69))-(SUM(SmtRes!BS65:'SmtRes'!BS69)))+AE49),6)</f>
        <v>465.25380000000001</v>
      </c>
      <c r="AE49">
        <f>ROUND((SUM(SmtRes!BS65:'SmtRes'!BS69)),6)</f>
        <v>334.79599999999999</v>
      </c>
      <c r="AF49">
        <f>ROUND((SUM(SmtRes!BT65:'SmtRes'!BT69)),6)</f>
        <v>226.52500000000001</v>
      </c>
      <c r="AG49">
        <f t="shared" si="26"/>
        <v>0</v>
      </c>
      <c r="AH49">
        <f>(SUM(SmtRes!BU65:'SmtRes'!BU69))</f>
        <v>0.41</v>
      </c>
      <c r="AI49">
        <f>(SUM(SmtRes!BV65:'SmtRes'!BV69))</f>
        <v>0.44</v>
      </c>
      <c r="AJ49">
        <f t="shared" si="27"/>
        <v>0</v>
      </c>
      <c r="AK49">
        <v>1026.5747999999999</v>
      </c>
      <c r="AL49">
        <v>0</v>
      </c>
      <c r="AM49">
        <v>465.25379999999996</v>
      </c>
      <c r="AN49">
        <v>334.79599999999999</v>
      </c>
      <c r="AO49">
        <v>226.52499999999998</v>
      </c>
      <c r="AP49">
        <v>0</v>
      </c>
      <c r="AQ49">
        <v>0.41</v>
      </c>
      <c r="AR49">
        <v>0.44</v>
      </c>
      <c r="AS49">
        <v>0</v>
      </c>
      <c r="AT49">
        <v>103</v>
      </c>
      <c r="AU49">
        <v>60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1</v>
      </c>
      <c r="BJ49" t="s">
        <v>122</v>
      </c>
      <c r="BM49">
        <v>33001</v>
      </c>
      <c r="BN49">
        <v>33926398</v>
      </c>
      <c r="BO49" t="s">
        <v>3</v>
      </c>
      <c r="BP49">
        <v>0</v>
      </c>
      <c r="BQ49">
        <v>2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103</v>
      </c>
      <c r="CA49">
        <v>60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36"/>
        <v>0</v>
      </c>
      <c r="CQ49">
        <f>SUMIF(SmtRes!AQ65:'SmtRes'!AQ69,"=1",SmtRes!AA65:'SmtRes'!AA69)</f>
        <v>0</v>
      </c>
      <c r="CR49">
        <f>SUMIF(SmtRes!AQ65:'SmtRes'!AQ69,"=1",SmtRes!AB65:'SmtRes'!AB69)</f>
        <v>2241.65</v>
      </c>
      <c r="CS49">
        <f>SUMIF(SmtRes!AQ65:'SmtRes'!AQ69,"=1",SmtRes!AC65:'SmtRes'!AC69)</f>
        <v>1521.8</v>
      </c>
      <c r="CT49">
        <f>SUMIF(SmtRes!AQ65:'SmtRes'!AQ69,"=1",SmtRes!AD65:'SmtRes'!AD69)</f>
        <v>552.5</v>
      </c>
      <c r="CU49">
        <f t="shared" si="37"/>
        <v>0</v>
      </c>
      <c r="CV49">
        <f>SUMIF(SmtRes!AQ65:'SmtRes'!AQ69,"=1",SmtRes!BU65:'SmtRes'!BU69)</f>
        <v>0.41</v>
      </c>
      <c r="CW49">
        <f>SUMIF(SmtRes!AQ65:'SmtRes'!AQ69,"=1",SmtRes!BV65:'SmtRes'!BV69)</f>
        <v>0.44</v>
      </c>
      <c r="CX49">
        <f t="shared" si="38"/>
        <v>0</v>
      </c>
      <c r="CY49">
        <f t="shared" si="39"/>
        <v>0</v>
      </c>
      <c r="CZ49">
        <f t="shared" si="40"/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21</v>
      </c>
      <c r="DW49" t="s">
        <v>21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46827587</v>
      </c>
      <c r="EF49">
        <v>2</v>
      </c>
      <c r="EG49" t="s">
        <v>23</v>
      </c>
      <c r="EH49">
        <v>27</v>
      </c>
      <c r="EI49" t="s">
        <v>24</v>
      </c>
      <c r="EJ49">
        <v>1</v>
      </c>
      <c r="EK49">
        <v>33001</v>
      </c>
      <c r="EL49" t="s">
        <v>24</v>
      </c>
      <c r="EM49" t="s">
        <v>25</v>
      </c>
      <c r="EO49" t="s">
        <v>3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0.41</v>
      </c>
      <c r="EX49">
        <v>0.44</v>
      </c>
      <c r="EY49">
        <v>0</v>
      </c>
      <c r="FQ49">
        <v>0</v>
      </c>
      <c r="FR49">
        <v>0</v>
      </c>
      <c r="FS49">
        <v>0</v>
      </c>
      <c r="FX49">
        <v>103</v>
      </c>
      <c r="FY49">
        <v>60</v>
      </c>
      <c r="GA49" t="s">
        <v>3</v>
      </c>
      <c r="GD49">
        <v>1</v>
      </c>
      <c r="GF49">
        <v>1451644391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 t="shared" si="28"/>
        <v>0</v>
      </c>
      <c r="GM49">
        <f t="shared" si="29"/>
        <v>0</v>
      </c>
      <c r="GN49">
        <f t="shared" si="30"/>
        <v>0</v>
      </c>
      <c r="GO49">
        <f t="shared" si="31"/>
        <v>0</v>
      </c>
      <c r="GP49">
        <f t="shared" si="32"/>
        <v>0</v>
      </c>
      <c r="GR49">
        <v>0</v>
      </c>
      <c r="GS49">
        <v>3</v>
      </c>
      <c r="GT49">
        <v>0</v>
      </c>
      <c r="GU49" t="s">
        <v>3</v>
      </c>
      <c r="GV49">
        <f t="shared" si="33"/>
        <v>0</v>
      </c>
      <c r="GW49">
        <v>1</v>
      </c>
      <c r="GX49">
        <f t="shared" si="34"/>
        <v>0</v>
      </c>
      <c r="HA49">
        <v>0</v>
      </c>
      <c r="HB49">
        <v>0</v>
      </c>
      <c r="HC49">
        <f t="shared" si="41"/>
        <v>0</v>
      </c>
      <c r="HE49" t="s">
        <v>3</v>
      </c>
      <c r="HF49" t="s">
        <v>3</v>
      </c>
      <c r="HM49" t="s">
        <v>3</v>
      </c>
      <c r="HN49" t="s">
        <v>26</v>
      </c>
      <c r="HO49" t="s">
        <v>27</v>
      </c>
      <c r="HP49" t="s">
        <v>24</v>
      </c>
      <c r="HQ49" t="s">
        <v>24</v>
      </c>
      <c r="HS49">
        <v>0</v>
      </c>
      <c r="IK49">
        <v>0</v>
      </c>
    </row>
    <row r="50" spans="1:245" x14ac:dyDescent="0.2">
      <c r="A50">
        <v>17</v>
      </c>
      <c r="B50">
        <v>1</v>
      </c>
      <c r="C50">
        <f>ROW(SmtRes!A74)</f>
        <v>74</v>
      </c>
      <c r="D50">
        <f>ROW(EtalonRes!A74)</f>
        <v>74</v>
      </c>
      <c r="E50" t="s">
        <v>123</v>
      </c>
      <c r="F50" t="s">
        <v>124</v>
      </c>
      <c r="G50" t="s">
        <v>125</v>
      </c>
      <c r="H50" t="s">
        <v>21</v>
      </c>
      <c r="I50">
        <f>ROUND(1*1+1*2,7)</f>
        <v>3</v>
      </c>
      <c r="J50">
        <v>0</v>
      </c>
      <c r="K50">
        <f>ROUND(1*1+1*2,7)</f>
        <v>3</v>
      </c>
      <c r="O50">
        <f t="shared" si="35"/>
        <v>3439</v>
      </c>
      <c r="P50">
        <f>SUMIF(SmtRes!AQ70:'SmtRes'!AQ74,"=1",SmtRes!DF70:'SmtRes'!DF74)</f>
        <v>0</v>
      </c>
      <c r="Q50">
        <f>SUMIF(SmtRes!AQ70:'SmtRes'!AQ74,"=1",SmtRes!DG70:'SmtRes'!DG74)</f>
        <v>1614</v>
      </c>
      <c r="R50">
        <f>SUMIF(SmtRes!AQ70:'SmtRes'!AQ74,"=1",SmtRes!DH70:'SmtRes'!DH74)</f>
        <v>1095.7</v>
      </c>
      <c r="S50">
        <f>SUMIF(SmtRes!AQ70:'SmtRes'!AQ74,"=1",SmtRes!DI70:'SmtRes'!DI74)</f>
        <v>729.3</v>
      </c>
      <c r="T50">
        <f t="shared" si="21"/>
        <v>0</v>
      </c>
      <c r="U50">
        <f>SUMIF(SmtRes!AQ70:'SmtRes'!AQ74,"=1",SmtRes!CV70:'SmtRes'!CV74)</f>
        <v>1.32</v>
      </c>
      <c r="V50">
        <f>SUMIF(SmtRes!AQ70:'SmtRes'!AQ74,"=1",SmtRes!CW70:'SmtRes'!CW74)</f>
        <v>1.44</v>
      </c>
      <c r="W50">
        <f t="shared" si="22"/>
        <v>0</v>
      </c>
      <c r="X50">
        <f t="shared" si="23"/>
        <v>1879.75</v>
      </c>
      <c r="Y50">
        <f t="shared" si="24"/>
        <v>1095</v>
      </c>
      <c r="AA50">
        <v>48337201</v>
      </c>
      <c r="AB50">
        <f t="shared" si="25"/>
        <v>750.64959999999996</v>
      </c>
      <c r="AC50">
        <f t="shared" si="57"/>
        <v>0</v>
      </c>
      <c r="AD50">
        <f>ROUND((((SUM(SmtRes!BR70:'SmtRes'!BR74))-(SUM(SmtRes!BS70:'SmtRes'!BS74)))+AE50),6)</f>
        <v>507.5496</v>
      </c>
      <c r="AE50">
        <f>ROUND((SUM(SmtRes!BS70:'SmtRes'!BS74)),6)</f>
        <v>365.23200000000003</v>
      </c>
      <c r="AF50">
        <f>ROUND((SUM(SmtRes!BT70:'SmtRes'!BT74)),6)</f>
        <v>243.1</v>
      </c>
      <c r="AG50">
        <f t="shared" si="26"/>
        <v>0</v>
      </c>
      <c r="AH50">
        <f>(SUM(SmtRes!BU70:'SmtRes'!BU74))</f>
        <v>0.44</v>
      </c>
      <c r="AI50">
        <f>(SUM(SmtRes!BV70:'SmtRes'!BV74))</f>
        <v>0.48</v>
      </c>
      <c r="AJ50">
        <f t="shared" si="27"/>
        <v>0</v>
      </c>
      <c r="AK50">
        <v>1115.8815999999999</v>
      </c>
      <c r="AL50">
        <v>0</v>
      </c>
      <c r="AM50">
        <v>507.54959999999994</v>
      </c>
      <c r="AN50">
        <v>365.23199999999997</v>
      </c>
      <c r="AO50">
        <v>243.1</v>
      </c>
      <c r="AP50">
        <v>0</v>
      </c>
      <c r="AQ50">
        <v>0.44</v>
      </c>
      <c r="AR50">
        <v>0.48</v>
      </c>
      <c r="AS50">
        <v>0</v>
      </c>
      <c r="AT50">
        <v>103</v>
      </c>
      <c r="AU50">
        <v>60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</v>
      </c>
      <c r="BD50" t="s">
        <v>3</v>
      </c>
      <c r="BE50" t="s">
        <v>3</v>
      </c>
      <c r="BF50" t="s">
        <v>3</v>
      </c>
      <c r="BG50" t="s">
        <v>3</v>
      </c>
      <c r="BH50">
        <v>0</v>
      </c>
      <c r="BI50">
        <v>1</v>
      </c>
      <c r="BJ50" t="s">
        <v>126</v>
      </c>
      <c r="BM50">
        <v>33001</v>
      </c>
      <c r="BN50">
        <v>33926398</v>
      </c>
      <c r="BO50" t="s">
        <v>3</v>
      </c>
      <c r="BP50">
        <v>0</v>
      </c>
      <c r="BQ50">
        <v>2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103</v>
      </c>
      <c r="CA50">
        <v>60</v>
      </c>
      <c r="CB50" t="s">
        <v>3</v>
      </c>
      <c r="CE50">
        <v>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 t="shared" si="36"/>
        <v>3439</v>
      </c>
      <c r="CQ50">
        <f>SUMIF(SmtRes!AQ70:'SmtRes'!AQ74,"=1",SmtRes!AA70:'SmtRes'!AA74)</f>
        <v>0</v>
      </c>
      <c r="CR50">
        <f>SUMIF(SmtRes!AQ70:'SmtRes'!AQ74,"=1",SmtRes!AB70:'SmtRes'!AB74)</f>
        <v>2241.65</v>
      </c>
      <c r="CS50">
        <f>SUMIF(SmtRes!AQ70:'SmtRes'!AQ74,"=1",SmtRes!AC70:'SmtRes'!AC74)</f>
        <v>1521.8</v>
      </c>
      <c r="CT50">
        <f>SUMIF(SmtRes!AQ70:'SmtRes'!AQ74,"=1",SmtRes!AD70:'SmtRes'!AD74)</f>
        <v>552.5</v>
      </c>
      <c r="CU50">
        <f t="shared" si="37"/>
        <v>0</v>
      </c>
      <c r="CV50">
        <f>SUMIF(SmtRes!AQ70:'SmtRes'!AQ74,"=1",SmtRes!BU70:'SmtRes'!BU74)</f>
        <v>0.44</v>
      </c>
      <c r="CW50">
        <f>SUMIF(SmtRes!AQ70:'SmtRes'!AQ74,"=1",SmtRes!BV70:'SmtRes'!BV74)</f>
        <v>0.48</v>
      </c>
      <c r="CX50">
        <f t="shared" si="38"/>
        <v>0</v>
      </c>
      <c r="CY50">
        <f t="shared" si="39"/>
        <v>1879.75</v>
      </c>
      <c r="CZ50">
        <f t="shared" si="40"/>
        <v>1095</v>
      </c>
      <c r="DC50" t="s">
        <v>3</v>
      </c>
      <c r="DD50" t="s">
        <v>3</v>
      </c>
      <c r="DE50" t="s">
        <v>3</v>
      </c>
      <c r="DF50" t="s">
        <v>3</v>
      </c>
      <c r="DG50" t="s">
        <v>3</v>
      </c>
      <c r="DH50" t="s">
        <v>3</v>
      </c>
      <c r="DI50" t="s">
        <v>3</v>
      </c>
      <c r="DJ50" t="s">
        <v>3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21</v>
      </c>
      <c r="DW50" t="s">
        <v>21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46827587</v>
      </c>
      <c r="EF50">
        <v>2</v>
      </c>
      <c r="EG50" t="s">
        <v>23</v>
      </c>
      <c r="EH50">
        <v>27</v>
      </c>
      <c r="EI50" t="s">
        <v>24</v>
      </c>
      <c r="EJ50">
        <v>1</v>
      </c>
      <c r="EK50">
        <v>33001</v>
      </c>
      <c r="EL50" t="s">
        <v>24</v>
      </c>
      <c r="EM50" t="s">
        <v>25</v>
      </c>
      <c r="EO50" t="s">
        <v>3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0.44</v>
      </c>
      <c r="EX50">
        <v>0.48</v>
      </c>
      <c r="EY50">
        <v>0</v>
      </c>
      <c r="FQ50">
        <v>0</v>
      </c>
      <c r="FR50">
        <v>0</v>
      </c>
      <c r="FS50">
        <v>0</v>
      </c>
      <c r="FX50">
        <v>103</v>
      </c>
      <c r="FY50">
        <v>60</v>
      </c>
      <c r="GA50" t="s">
        <v>3</v>
      </c>
      <c r="GD50">
        <v>1</v>
      </c>
      <c r="GF50">
        <v>-1032039534</v>
      </c>
      <c r="GG50">
        <v>2</v>
      </c>
      <c r="GH50">
        <v>1</v>
      </c>
      <c r="GI50">
        <v>-2</v>
      </c>
      <c r="GJ50">
        <v>0</v>
      </c>
      <c r="GK50">
        <v>0</v>
      </c>
      <c r="GL50">
        <f t="shared" si="28"/>
        <v>0</v>
      </c>
      <c r="GM50">
        <f t="shared" si="29"/>
        <v>6413.75</v>
      </c>
      <c r="GN50">
        <f t="shared" si="30"/>
        <v>6413.75</v>
      </c>
      <c r="GO50">
        <f t="shared" si="31"/>
        <v>0</v>
      </c>
      <c r="GP50">
        <f t="shared" si="32"/>
        <v>0</v>
      </c>
      <c r="GR50">
        <v>0</v>
      </c>
      <c r="GS50">
        <v>3</v>
      </c>
      <c r="GT50">
        <v>0</v>
      </c>
      <c r="GU50" t="s">
        <v>3</v>
      </c>
      <c r="GV50">
        <f t="shared" si="33"/>
        <v>0</v>
      </c>
      <c r="GW50">
        <v>1</v>
      </c>
      <c r="GX50">
        <f t="shared" si="34"/>
        <v>0</v>
      </c>
      <c r="HA50">
        <v>0</v>
      </c>
      <c r="HB50">
        <v>0</v>
      </c>
      <c r="HC50">
        <f t="shared" si="41"/>
        <v>0</v>
      </c>
      <c r="HE50" t="s">
        <v>3</v>
      </c>
      <c r="HF50" t="s">
        <v>3</v>
      </c>
      <c r="HM50" t="s">
        <v>3</v>
      </c>
      <c r="HN50" t="s">
        <v>26</v>
      </c>
      <c r="HO50" t="s">
        <v>27</v>
      </c>
      <c r="HP50" t="s">
        <v>24</v>
      </c>
      <c r="HQ50" t="s">
        <v>24</v>
      </c>
      <c r="HS50">
        <v>0</v>
      </c>
      <c r="IK50">
        <v>0</v>
      </c>
    </row>
    <row r="51" spans="1:245" x14ac:dyDescent="0.2">
      <c r="A51">
        <v>17</v>
      </c>
      <c r="B51">
        <v>1</v>
      </c>
      <c r="C51">
        <f>ROW(SmtRes!A78)</f>
        <v>78</v>
      </c>
      <c r="D51">
        <f>ROW(EtalonRes!A78)</f>
        <v>78</v>
      </c>
      <c r="E51" t="s">
        <v>127</v>
      </c>
      <c r="F51" t="s">
        <v>128</v>
      </c>
      <c r="G51" t="s">
        <v>129</v>
      </c>
      <c r="H51" t="s">
        <v>21</v>
      </c>
      <c r="I51">
        <v>1</v>
      </c>
      <c r="J51">
        <v>0</v>
      </c>
      <c r="K51">
        <v>1</v>
      </c>
      <c r="O51">
        <f t="shared" si="35"/>
        <v>317.20999999999998</v>
      </c>
      <c r="P51">
        <f>SUMIF(SmtRes!AQ75:'SmtRes'!AQ78,"=1",SmtRes!DF75:'SmtRes'!DF78)</f>
        <v>0</v>
      </c>
      <c r="Q51">
        <f>SUMIF(SmtRes!AQ75:'SmtRes'!AQ78,"=1",SmtRes!DG75:'SmtRes'!DG78)</f>
        <v>88.16</v>
      </c>
      <c r="R51">
        <f>SUMIF(SmtRes!AQ75:'SmtRes'!AQ78,"=1",SmtRes!DH75:'SmtRes'!DH78)</f>
        <v>90.92</v>
      </c>
      <c r="S51">
        <f>SUMIF(SmtRes!AQ75:'SmtRes'!AQ78,"=1",SmtRes!DI75:'SmtRes'!DI78)</f>
        <v>138.13</v>
      </c>
      <c r="T51">
        <f t="shared" si="21"/>
        <v>0</v>
      </c>
      <c r="U51">
        <f>SUMIF(SmtRes!AQ75:'SmtRes'!AQ78,"=1",SmtRes!CV75:'SmtRes'!CV78)</f>
        <v>0.25</v>
      </c>
      <c r="V51">
        <f>SUMIF(SmtRes!AQ75:'SmtRes'!AQ78,"=1",SmtRes!CW75:'SmtRes'!CW78)</f>
        <v>0.14000000000000001</v>
      </c>
      <c r="W51">
        <f t="shared" si="22"/>
        <v>0</v>
      </c>
      <c r="X51">
        <f t="shared" si="23"/>
        <v>235.92</v>
      </c>
      <c r="Y51">
        <f t="shared" si="24"/>
        <v>137.43</v>
      </c>
      <c r="AA51">
        <v>48337201</v>
      </c>
      <c r="AB51">
        <f t="shared" si="25"/>
        <v>208.524</v>
      </c>
      <c r="AC51">
        <f t="shared" si="57"/>
        <v>0</v>
      </c>
      <c r="AD51">
        <f>ROUND((((SUM(SmtRes!BR75:'SmtRes'!BR78))-(SUM(SmtRes!BS75:'SmtRes'!BS78)))+AE51),6)</f>
        <v>70.399000000000001</v>
      </c>
      <c r="AE51">
        <f>ROUND((SUM(SmtRes!BS75:'SmtRes'!BS78)),6)</f>
        <v>90.920199999999994</v>
      </c>
      <c r="AF51">
        <f>ROUND((SUM(SmtRes!BT75:'SmtRes'!BT78)),6)</f>
        <v>138.125</v>
      </c>
      <c r="AG51">
        <f t="shared" si="26"/>
        <v>0</v>
      </c>
      <c r="AH51">
        <f>(SUM(SmtRes!BU75:'SmtRes'!BU78))</f>
        <v>0.25</v>
      </c>
      <c r="AI51">
        <f>(SUM(SmtRes!BV75:'SmtRes'!BV78))</f>
        <v>0.14000000000000001</v>
      </c>
      <c r="AJ51">
        <f t="shared" si="27"/>
        <v>0</v>
      </c>
      <c r="AK51">
        <v>299.44420000000002</v>
      </c>
      <c r="AL51">
        <v>0</v>
      </c>
      <c r="AM51">
        <v>70.399000000000015</v>
      </c>
      <c r="AN51">
        <v>90.920200000000008</v>
      </c>
      <c r="AO51">
        <v>138.125</v>
      </c>
      <c r="AP51">
        <v>0</v>
      </c>
      <c r="AQ51">
        <v>0.25</v>
      </c>
      <c r="AR51">
        <v>0.14000000000000001</v>
      </c>
      <c r="AS51">
        <v>0</v>
      </c>
      <c r="AT51">
        <v>103</v>
      </c>
      <c r="AU51">
        <v>60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130</v>
      </c>
      <c r="BM51">
        <v>33001</v>
      </c>
      <c r="BN51">
        <v>33926398</v>
      </c>
      <c r="BO51" t="s">
        <v>3</v>
      </c>
      <c r="BP51">
        <v>0</v>
      </c>
      <c r="BQ51">
        <v>2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103</v>
      </c>
      <c r="CA51">
        <v>60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36"/>
        <v>317.20999999999998</v>
      </c>
      <c r="CQ51">
        <f>SUMIF(SmtRes!AQ75:'SmtRes'!AQ78,"=1",SmtRes!AA75:'SmtRes'!AA78)</f>
        <v>0</v>
      </c>
      <c r="CR51">
        <f>SUMIF(SmtRes!AQ75:'SmtRes'!AQ78,"=1",SmtRes!AB75:'SmtRes'!AB78)</f>
        <v>629.70999999999992</v>
      </c>
      <c r="CS51">
        <f>SUMIF(SmtRes!AQ75:'SmtRes'!AQ78,"=1",SmtRes!AC75:'SmtRes'!AC78)</f>
        <v>649.42999999999995</v>
      </c>
      <c r="CT51">
        <f>SUMIF(SmtRes!AQ75:'SmtRes'!AQ78,"=1",SmtRes!AD75:'SmtRes'!AD78)</f>
        <v>552.5</v>
      </c>
      <c r="CU51">
        <f t="shared" si="37"/>
        <v>0</v>
      </c>
      <c r="CV51">
        <f>SUMIF(SmtRes!AQ75:'SmtRes'!AQ78,"=1",SmtRes!BU75:'SmtRes'!BU78)</f>
        <v>0.25</v>
      </c>
      <c r="CW51">
        <f>SUMIF(SmtRes!AQ75:'SmtRes'!AQ78,"=1",SmtRes!BV75:'SmtRes'!BV78)</f>
        <v>0.14000000000000001</v>
      </c>
      <c r="CX51">
        <f t="shared" si="38"/>
        <v>0</v>
      </c>
      <c r="CY51">
        <f t="shared" si="39"/>
        <v>235.92150000000001</v>
      </c>
      <c r="CZ51">
        <f t="shared" si="40"/>
        <v>137.43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21</v>
      </c>
      <c r="DW51" t="s">
        <v>21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46827587</v>
      </c>
      <c r="EF51">
        <v>2</v>
      </c>
      <c r="EG51" t="s">
        <v>23</v>
      </c>
      <c r="EH51">
        <v>27</v>
      </c>
      <c r="EI51" t="s">
        <v>24</v>
      </c>
      <c r="EJ51">
        <v>1</v>
      </c>
      <c r="EK51">
        <v>33001</v>
      </c>
      <c r="EL51" t="s">
        <v>24</v>
      </c>
      <c r="EM51" t="s">
        <v>25</v>
      </c>
      <c r="EO51" t="s">
        <v>3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0.25</v>
      </c>
      <c r="EX51">
        <v>0.14000000000000001</v>
      </c>
      <c r="EY51">
        <v>0</v>
      </c>
      <c r="FQ51">
        <v>0</v>
      </c>
      <c r="FR51">
        <v>0</v>
      </c>
      <c r="FS51">
        <v>0</v>
      </c>
      <c r="FX51">
        <v>103</v>
      </c>
      <c r="FY51">
        <v>60</v>
      </c>
      <c r="GA51" t="s">
        <v>3</v>
      </c>
      <c r="GD51">
        <v>1</v>
      </c>
      <c r="GF51">
        <v>-86913853</v>
      </c>
      <c r="GG51">
        <v>2</v>
      </c>
      <c r="GH51">
        <v>1</v>
      </c>
      <c r="GI51">
        <v>-2</v>
      </c>
      <c r="GJ51">
        <v>0</v>
      </c>
      <c r="GK51">
        <v>0</v>
      </c>
      <c r="GL51">
        <f t="shared" si="28"/>
        <v>0</v>
      </c>
      <c r="GM51">
        <f t="shared" si="29"/>
        <v>690.56</v>
      </c>
      <c r="GN51">
        <f t="shared" si="30"/>
        <v>690.56</v>
      </c>
      <c r="GO51">
        <f t="shared" si="31"/>
        <v>0</v>
      </c>
      <c r="GP51">
        <f t="shared" si="32"/>
        <v>0</v>
      </c>
      <c r="GR51">
        <v>0</v>
      </c>
      <c r="GS51">
        <v>3</v>
      </c>
      <c r="GT51">
        <v>0</v>
      </c>
      <c r="GU51" t="s">
        <v>3</v>
      </c>
      <c r="GV51">
        <f t="shared" si="33"/>
        <v>0</v>
      </c>
      <c r="GW51">
        <v>1</v>
      </c>
      <c r="GX51">
        <f t="shared" si="34"/>
        <v>0</v>
      </c>
      <c r="HA51">
        <v>0</v>
      </c>
      <c r="HB51">
        <v>0</v>
      </c>
      <c r="HC51">
        <f t="shared" si="41"/>
        <v>0</v>
      </c>
      <c r="HE51" t="s">
        <v>3</v>
      </c>
      <c r="HF51" t="s">
        <v>3</v>
      </c>
      <c r="HM51" t="s">
        <v>3</v>
      </c>
      <c r="HN51" t="s">
        <v>26</v>
      </c>
      <c r="HO51" t="s">
        <v>27</v>
      </c>
      <c r="HP51" t="s">
        <v>24</v>
      </c>
      <c r="HQ51" t="s">
        <v>24</v>
      </c>
      <c r="HS51">
        <v>0</v>
      </c>
      <c r="IK51">
        <v>0</v>
      </c>
    </row>
    <row r="52" spans="1:245" x14ac:dyDescent="0.2">
      <c r="A52">
        <v>17</v>
      </c>
      <c r="B52">
        <v>1</v>
      </c>
      <c r="C52">
        <f>ROW(SmtRes!A82)</f>
        <v>82</v>
      </c>
      <c r="D52">
        <f>ROW(EtalonRes!A82)</f>
        <v>82</v>
      </c>
      <c r="E52" t="s">
        <v>131</v>
      </c>
      <c r="F52" t="s">
        <v>132</v>
      </c>
      <c r="G52" t="s">
        <v>133</v>
      </c>
      <c r="H52" t="s">
        <v>21</v>
      </c>
      <c r="I52">
        <v>1</v>
      </c>
      <c r="J52">
        <v>0</v>
      </c>
      <c r="K52">
        <v>1</v>
      </c>
      <c r="O52">
        <f t="shared" si="35"/>
        <v>370.42</v>
      </c>
      <c r="P52">
        <f>SUMIF(SmtRes!AQ79:'SmtRes'!AQ82,"=1",SmtRes!DF79:'SmtRes'!DF82)</f>
        <v>0</v>
      </c>
      <c r="Q52">
        <f>SUMIF(SmtRes!AQ79:'SmtRes'!AQ82,"=1",SmtRes!DG79:'SmtRes'!DG82)</f>
        <v>100.76</v>
      </c>
      <c r="R52">
        <f>SUMIF(SmtRes!AQ79:'SmtRes'!AQ82,"=1",SmtRes!DH79:'SmtRes'!DH82)</f>
        <v>103.91</v>
      </c>
      <c r="S52">
        <f>SUMIF(SmtRes!AQ79:'SmtRes'!AQ82,"=1",SmtRes!DI79:'SmtRes'!DI82)</f>
        <v>165.75</v>
      </c>
      <c r="T52">
        <f t="shared" si="21"/>
        <v>0</v>
      </c>
      <c r="U52">
        <f>SUMIF(SmtRes!AQ79:'SmtRes'!AQ82,"=1",SmtRes!CV79:'SmtRes'!CV82)</f>
        <v>0.3</v>
      </c>
      <c r="V52">
        <f>SUMIF(SmtRes!AQ79:'SmtRes'!AQ82,"=1",SmtRes!CW79:'SmtRes'!CW82)</f>
        <v>0.16</v>
      </c>
      <c r="W52">
        <f t="shared" si="22"/>
        <v>0</v>
      </c>
      <c r="X52">
        <f t="shared" si="23"/>
        <v>277.75</v>
      </c>
      <c r="Y52">
        <f t="shared" si="24"/>
        <v>161.80000000000001</v>
      </c>
      <c r="AA52">
        <v>48337201</v>
      </c>
      <c r="AB52">
        <f t="shared" si="25"/>
        <v>246.20599999999999</v>
      </c>
      <c r="AC52">
        <f t="shared" si="57"/>
        <v>0</v>
      </c>
      <c r="AD52">
        <f>ROUND((((SUM(SmtRes!BR79:'SmtRes'!BR82))-(SUM(SmtRes!BS79:'SmtRes'!BS82)))+AE52),6)</f>
        <v>80.456000000000003</v>
      </c>
      <c r="AE52">
        <f>ROUND((SUM(SmtRes!BS79:'SmtRes'!BS82)),6)</f>
        <v>103.9088</v>
      </c>
      <c r="AF52">
        <f>ROUND((SUM(SmtRes!BT79:'SmtRes'!BT82)),6)</f>
        <v>165.75</v>
      </c>
      <c r="AG52">
        <f t="shared" si="26"/>
        <v>0</v>
      </c>
      <c r="AH52">
        <f>(SUM(SmtRes!BU79:'SmtRes'!BU82))</f>
        <v>0.3</v>
      </c>
      <c r="AI52">
        <f>(SUM(SmtRes!BV79:'SmtRes'!BV82))</f>
        <v>0.16</v>
      </c>
      <c r="AJ52">
        <f t="shared" si="27"/>
        <v>0</v>
      </c>
      <c r="AK52">
        <v>350.1148</v>
      </c>
      <c r="AL52">
        <v>0</v>
      </c>
      <c r="AM52">
        <v>80.456000000000003</v>
      </c>
      <c r="AN52">
        <v>103.9088</v>
      </c>
      <c r="AO52">
        <v>165.75</v>
      </c>
      <c r="AP52">
        <v>0</v>
      </c>
      <c r="AQ52">
        <v>0.3</v>
      </c>
      <c r="AR52">
        <v>0.16</v>
      </c>
      <c r="AS52">
        <v>0</v>
      </c>
      <c r="AT52">
        <v>103</v>
      </c>
      <c r="AU52">
        <v>60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1</v>
      </c>
      <c r="BD52" t="s">
        <v>3</v>
      </c>
      <c r="BE52" t="s">
        <v>3</v>
      </c>
      <c r="BF52" t="s">
        <v>3</v>
      </c>
      <c r="BG52" t="s">
        <v>3</v>
      </c>
      <c r="BH52">
        <v>0</v>
      </c>
      <c r="BI52">
        <v>1</v>
      </c>
      <c r="BJ52" t="s">
        <v>134</v>
      </c>
      <c r="BM52">
        <v>33001</v>
      </c>
      <c r="BN52">
        <v>33926398</v>
      </c>
      <c r="BO52" t="s">
        <v>3</v>
      </c>
      <c r="BP52">
        <v>0</v>
      </c>
      <c r="BQ52">
        <v>2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103</v>
      </c>
      <c r="CA52">
        <v>60</v>
      </c>
      <c r="CB52" t="s">
        <v>3</v>
      </c>
      <c r="CE52">
        <v>0</v>
      </c>
      <c r="CF52">
        <v>0</v>
      </c>
      <c r="CG52">
        <v>0</v>
      </c>
      <c r="CM52">
        <v>0</v>
      </c>
      <c r="CN52" t="s">
        <v>3</v>
      </c>
      <c r="CO52">
        <v>0</v>
      </c>
      <c r="CP52">
        <f t="shared" si="36"/>
        <v>370.41999999999996</v>
      </c>
      <c r="CQ52">
        <f>SUMIF(SmtRes!AQ79:'SmtRes'!AQ82,"=1",SmtRes!AA79:'SmtRes'!AA82)</f>
        <v>0</v>
      </c>
      <c r="CR52">
        <f>SUMIF(SmtRes!AQ79:'SmtRes'!AQ82,"=1",SmtRes!AB79:'SmtRes'!AB82)</f>
        <v>629.70999999999992</v>
      </c>
      <c r="CS52">
        <f>SUMIF(SmtRes!AQ79:'SmtRes'!AQ82,"=1",SmtRes!AC79:'SmtRes'!AC82)</f>
        <v>649.42999999999995</v>
      </c>
      <c r="CT52">
        <f>SUMIF(SmtRes!AQ79:'SmtRes'!AQ82,"=1",SmtRes!AD79:'SmtRes'!AD82)</f>
        <v>552.5</v>
      </c>
      <c r="CU52">
        <f t="shared" si="37"/>
        <v>0</v>
      </c>
      <c r="CV52">
        <f>SUMIF(SmtRes!AQ79:'SmtRes'!AQ82,"=1",SmtRes!BU79:'SmtRes'!BU82)</f>
        <v>0.3</v>
      </c>
      <c r="CW52">
        <f>SUMIF(SmtRes!AQ79:'SmtRes'!AQ82,"=1",SmtRes!BV79:'SmtRes'!BV82)</f>
        <v>0.16</v>
      </c>
      <c r="CX52">
        <f t="shared" si="38"/>
        <v>0</v>
      </c>
      <c r="CY52">
        <f t="shared" si="39"/>
        <v>277.74979999999994</v>
      </c>
      <c r="CZ52">
        <f t="shared" si="40"/>
        <v>161.79599999999999</v>
      </c>
      <c r="DC52" t="s">
        <v>3</v>
      </c>
      <c r="DD52" t="s">
        <v>3</v>
      </c>
      <c r="DE52" t="s">
        <v>3</v>
      </c>
      <c r="DF52" t="s">
        <v>3</v>
      </c>
      <c r="DG52" t="s">
        <v>3</v>
      </c>
      <c r="DH52" t="s">
        <v>3</v>
      </c>
      <c r="DI52" t="s">
        <v>3</v>
      </c>
      <c r="DJ52" t="s">
        <v>3</v>
      </c>
      <c r="DK52" t="s">
        <v>3</v>
      </c>
      <c r="DL52" t="s">
        <v>3</v>
      </c>
      <c r="DM52" t="s">
        <v>3</v>
      </c>
      <c r="DN52">
        <v>0</v>
      </c>
      <c r="DO52">
        <v>0</v>
      </c>
      <c r="DP52">
        <v>1</v>
      </c>
      <c r="DQ52">
        <v>1</v>
      </c>
      <c r="DU52">
        <v>1013</v>
      </c>
      <c r="DV52" t="s">
        <v>21</v>
      </c>
      <c r="DW52" t="s">
        <v>21</v>
      </c>
      <c r="DX52">
        <v>1</v>
      </c>
      <c r="DZ52" t="s">
        <v>3</v>
      </c>
      <c r="EA52" t="s">
        <v>3</v>
      </c>
      <c r="EB52" t="s">
        <v>3</v>
      </c>
      <c r="EC52" t="s">
        <v>3</v>
      </c>
      <c r="EE52">
        <v>46827587</v>
      </c>
      <c r="EF52">
        <v>2</v>
      </c>
      <c r="EG52" t="s">
        <v>23</v>
      </c>
      <c r="EH52">
        <v>27</v>
      </c>
      <c r="EI52" t="s">
        <v>24</v>
      </c>
      <c r="EJ52">
        <v>1</v>
      </c>
      <c r="EK52">
        <v>33001</v>
      </c>
      <c r="EL52" t="s">
        <v>24</v>
      </c>
      <c r="EM52" t="s">
        <v>25</v>
      </c>
      <c r="EO52" t="s">
        <v>3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0.3</v>
      </c>
      <c r="EX52">
        <v>0.16</v>
      </c>
      <c r="EY52">
        <v>0</v>
      </c>
      <c r="FQ52">
        <v>0</v>
      </c>
      <c r="FR52">
        <v>0</v>
      </c>
      <c r="FS52">
        <v>0</v>
      </c>
      <c r="FX52">
        <v>103</v>
      </c>
      <c r="FY52">
        <v>60</v>
      </c>
      <c r="GA52" t="s">
        <v>3</v>
      </c>
      <c r="GD52">
        <v>1</v>
      </c>
      <c r="GF52">
        <v>441190642</v>
      </c>
      <c r="GG52">
        <v>2</v>
      </c>
      <c r="GH52">
        <v>1</v>
      </c>
      <c r="GI52">
        <v>-2</v>
      </c>
      <c r="GJ52">
        <v>0</v>
      </c>
      <c r="GK52">
        <v>0</v>
      </c>
      <c r="GL52">
        <f t="shared" si="28"/>
        <v>0</v>
      </c>
      <c r="GM52">
        <f t="shared" si="29"/>
        <v>809.97</v>
      </c>
      <c r="GN52">
        <f t="shared" si="30"/>
        <v>809.97</v>
      </c>
      <c r="GO52">
        <f t="shared" si="31"/>
        <v>0</v>
      </c>
      <c r="GP52">
        <f t="shared" si="32"/>
        <v>0</v>
      </c>
      <c r="GR52">
        <v>0</v>
      </c>
      <c r="GS52">
        <v>3</v>
      </c>
      <c r="GT52">
        <v>0</v>
      </c>
      <c r="GU52" t="s">
        <v>3</v>
      </c>
      <c r="GV52">
        <f t="shared" si="33"/>
        <v>0</v>
      </c>
      <c r="GW52">
        <v>1</v>
      </c>
      <c r="GX52">
        <f t="shared" si="34"/>
        <v>0</v>
      </c>
      <c r="HA52">
        <v>0</v>
      </c>
      <c r="HB52">
        <v>0</v>
      </c>
      <c r="HC52">
        <f t="shared" si="41"/>
        <v>0</v>
      </c>
      <c r="HE52" t="s">
        <v>3</v>
      </c>
      <c r="HF52" t="s">
        <v>3</v>
      </c>
      <c r="HM52" t="s">
        <v>3</v>
      </c>
      <c r="HN52" t="s">
        <v>26</v>
      </c>
      <c r="HO52" t="s">
        <v>27</v>
      </c>
      <c r="HP52" t="s">
        <v>24</v>
      </c>
      <c r="HQ52" t="s">
        <v>24</v>
      </c>
      <c r="HS52">
        <v>0</v>
      </c>
      <c r="IK52">
        <v>0</v>
      </c>
    </row>
    <row r="53" spans="1:245" x14ac:dyDescent="0.2">
      <c r="A53">
        <v>17</v>
      </c>
      <c r="B53">
        <v>1</v>
      </c>
      <c r="E53" t="s">
        <v>135</v>
      </c>
      <c r="F53" t="s">
        <v>136</v>
      </c>
      <c r="G53" t="s">
        <v>137</v>
      </c>
      <c r="H53" t="s">
        <v>138</v>
      </c>
      <c r="I53">
        <f>ROUND((0*325+3*1125)/1000,7)</f>
        <v>3.375</v>
      </c>
      <c r="J53">
        <v>0</v>
      </c>
      <c r="K53">
        <f>ROUND((0*325+3*1125)/1000,7)</f>
        <v>3.375</v>
      </c>
      <c r="O53">
        <f>0</f>
        <v>0</v>
      </c>
      <c r="P53">
        <f>0</f>
        <v>0</v>
      </c>
      <c r="Q53">
        <f>0</f>
        <v>0</v>
      </c>
      <c r="R53">
        <f>0</f>
        <v>0</v>
      </c>
      <c r="S53">
        <f>0</f>
        <v>0</v>
      </c>
      <c r="T53">
        <f>0</f>
        <v>0</v>
      </c>
      <c r="U53">
        <f>0</f>
        <v>0</v>
      </c>
      <c r="V53">
        <f>0</f>
        <v>0</v>
      </c>
      <c r="W53">
        <f>0</f>
        <v>0</v>
      </c>
      <c r="X53">
        <f>0</f>
        <v>0</v>
      </c>
      <c r="Y53">
        <f>0</f>
        <v>0</v>
      </c>
      <c r="AA53">
        <v>48337201</v>
      </c>
      <c r="AB53">
        <f t="shared" ref="AB53:AB59" si="58">ROUND((AK53),6)</f>
        <v>448.14</v>
      </c>
      <c r="AC53">
        <f>0</f>
        <v>0</v>
      </c>
      <c r="AD53">
        <f>0</f>
        <v>0</v>
      </c>
      <c r="AE53">
        <f>0</f>
        <v>0</v>
      </c>
      <c r="AF53">
        <f>0</f>
        <v>0</v>
      </c>
      <c r="AG53">
        <f>0</f>
        <v>0</v>
      </c>
      <c r="AH53">
        <f>0</f>
        <v>0</v>
      </c>
      <c r="AI53">
        <f>0</f>
        <v>0</v>
      </c>
      <c r="AJ53">
        <f>0</f>
        <v>0</v>
      </c>
      <c r="AK53">
        <v>448.14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1</v>
      </c>
      <c r="BJ53" t="s">
        <v>139</v>
      </c>
      <c r="BM53">
        <v>700007</v>
      </c>
      <c r="BN53">
        <v>33926398</v>
      </c>
      <c r="BO53" t="s">
        <v>3</v>
      </c>
      <c r="BP53">
        <v>0</v>
      </c>
      <c r="BQ53">
        <v>19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90</v>
      </c>
      <c r="CA53">
        <v>42</v>
      </c>
      <c r="CB53" t="s">
        <v>3</v>
      </c>
      <c r="CE53">
        <v>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ref="CP53:CP59" si="59">AB53*AZ53</f>
        <v>448.14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138</v>
      </c>
      <c r="DW53" t="s">
        <v>138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46827972</v>
      </c>
      <c r="EF53">
        <v>19</v>
      </c>
      <c r="EG53" t="s">
        <v>140</v>
      </c>
      <c r="EH53">
        <v>106</v>
      </c>
      <c r="EI53" t="s">
        <v>140</v>
      </c>
      <c r="EJ53">
        <v>1</v>
      </c>
      <c r="EK53">
        <v>700007</v>
      </c>
      <c r="EL53" t="s">
        <v>140</v>
      </c>
      <c r="EM53" t="s">
        <v>141</v>
      </c>
      <c r="EO53" t="s">
        <v>3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FQ53">
        <v>0</v>
      </c>
      <c r="FR53">
        <v>0</v>
      </c>
      <c r="FS53">
        <v>0</v>
      </c>
      <c r="FX53">
        <v>0</v>
      </c>
      <c r="FY53">
        <v>0</v>
      </c>
      <c r="GA53" t="s">
        <v>3</v>
      </c>
      <c r="GD53">
        <v>1</v>
      </c>
      <c r="GF53">
        <v>-1325619877</v>
      </c>
      <c r="GG53">
        <v>2</v>
      </c>
      <c r="GH53">
        <v>1</v>
      </c>
      <c r="GI53">
        <v>-2</v>
      </c>
      <c r="GJ53">
        <v>2</v>
      </c>
      <c r="GK53">
        <v>0</v>
      </c>
      <c r="GL53">
        <f t="shared" si="28"/>
        <v>0</v>
      </c>
      <c r="GM53">
        <f t="shared" ref="GM53:GM59" si="60">ROUND(CP53*I53,2)</f>
        <v>1512.47</v>
      </c>
      <c r="GN53">
        <f t="shared" si="30"/>
        <v>1512.47</v>
      </c>
      <c r="GO53">
        <f t="shared" si="31"/>
        <v>0</v>
      </c>
      <c r="GP53">
        <f t="shared" si="32"/>
        <v>0</v>
      </c>
      <c r="GR53">
        <v>0</v>
      </c>
      <c r="GS53">
        <v>3</v>
      </c>
      <c r="GT53">
        <v>0</v>
      </c>
      <c r="GU53" t="s">
        <v>3</v>
      </c>
      <c r="GV53">
        <f>0</f>
        <v>0</v>
      </c>
      <c r="GW53">
        <v>1</v>
      </c>
      <c r="GX53">
        <f>0</f>
        <v>0</v>
      </c>
      <c r="HA53">
        <v>0</v>
      </c>
      <c r="HB53">
        <v>0</v>
      </c>
      <c r="HC53">
        <v>0</v>
      </c>
      <c r="HD53">
        <f t="shared" ref="HD53:HD59" si="61">GM53</f>
        <v>1512.47</v>
      </c>
      <c r="HE53" t="s">
        <v>3</v>
      </c>
      <c r="HF53" t="s">
        <v>3</v>
      </c>
      <c r="HM53" t="s">
        <v>3</v>
      </c>
      <c r="HN53" t="s">
        <v>142</v>
      </c>
      <c r="HO53" t="s">
        <v>143</v>
      </c>
      <c r="HP53" t="s">
        <v>140</v>
      </c>
      <c r="HQ53" t="s">
        <v>140</v>
      </c>
      <c r="HS53">
        <v>0</v>
      </c>
      <c r="IK53">
        <v>0</v>
      </c>
    </row>
    <row r="54" spans="1:245" x14ac:dyDescent="0.2">
      <c r="A54">
        <v>17</v>
      </c>
      <c r="B54">
        <v>1</v>
      </c>
      <c r="E54" t="s">
        <v>144</v>
      </c>
      <c r="F54" t="s">
        <v>145</v>
      </c>
      <c r="G54" t="s">
        <v>146</v>
      </c>
      <c r="H54" t="s">
        <v>138</v>
      </c>
      <c r="I54">
        <f>ROUND(0*310/1000,7)</f>
        <v>0</v>
      </c>
      <c r="J54">
        <v>0</v>
      </c>
      <c r="K54">
        <f>ROUND(0*310/1000,7)</f>
        <v>0</v>
      </c>
      <c r="O54">
        <f>0</f>
        <v>0</v>
      </c>
      <c r="P54">
        <f>0</f>
        <v>0</v>
      </c>
      <c r="Q54">
        <f>0</f>
        <v>0</v>
      </c>
      <c r="R54">
        <f>0</f>
        <v>0</v>
      </c>
      <c r="S54">
        <f>0</f>
        <v>0</v>
      </c>
      <c r="T54">
        <f>0</f>
        <v>0</v>
      </c>
      <c r="U54">
        <f>0</f>
        <v>0</v>
      </c>
      <c r="V54">
        <f>0</f>
        <v>0</v>
      </c>
      <c r="W54">
        <f>0</f>
        <v>0</v>
      </c>
      <c r="X54">
        <f>0</f>
        <v>0</v>
      </c>
      <c r="Y54">
        <f>0</f>
        <v>0</v>
      </c>
      <c r="AA54">
        <v>48337201</v>
      </c>
      <c r="AB54">
        <f t="shared" si="58"/>
        <v>450.44</v>
      </c>
      <c r="AC54">
        <f>0</f>
        <v>0</v>
      </c>
      <c r="AD54">
        <f>0</f>
        <v>0</v>
      </c>
      <c r="AE54">
        <f>0</f>
        <v>0</v>
      </c>
      <c r="AF54">
        <f>0</f>
        <v>0</v>
      </c>
      <c r="AG54">
        <f>0</f>
        <v>0</v>
      </c>
      <c r="AH54">
        <f>0</f>
        <v>0</v>
      </c>
      <c r="AI54">
        <f>0</f>
        <v>0</v>
      </c>
      <c r="AJ54">
        <f>0</f>
        <v>0</v>
      </c>
      <c r="AK54">
        <v>450.44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1</v>
      </c>
      <c r="BD54" t="s">
        <v>3</v>
      </c>
      <c r="BE54" t="s">
        <v>3</v>
      </c>
      <c r="BF54" t="s">
        <v>3</v>
      </c>
      <c r="BG54" t="s">
        <v>3</v>
      </c>
      <c r="BH54">
        <v>0</v>
      </c>
      <c r="BI54">
        <v>1</v>
      </c>
      <c r="BJ54" t="s">
        <v>147</v>
      </c>
      <c r="BM54">
        <v>700007</v>
      </c>
      <c r="BN54">
        <v>33926398</v>
      </c>
      <c r="BO54" t="s">
        <v>3</v>
      </c>
      <c r="BP54">
        <v>0</v>
      </c>
      <c r="BQ54">
        <v>19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3</v>
      </c>
      <c r="BZ54">
        <v>90</v>
      </c>
      <c r="CA54">
        <v>42</v>
      </c>
      <c r="CB54" t="s">
        <v>3</v>
      </c>
      <c r="CE54">
        <v>0</v>
      </c>
      <c r="CF54">
        <v>0</v>
      </c>
      <c r="CG54">
        <v>0</v>
      </c>
      <c r="CM54">
        <v>0</v>
      </c>
      <c r="CN54" t="s">
        <v>3</v>
      </c>
      <c r="CO54">
        <v>0</v>
      </c>
      <c r="CP54">
        <f t="shared" si="59"/>
        <v>450.44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C54" t="s">
        <v>3</v>
      </c>
      <c r="DD54" t="s">
        <v>3</v>
      </c>
      <c r="DE54" t="s">
        <v>3</v>
      </c>
      <c r="DF54" t="s">
        <v>3</v>
      </c>
      <c r="DG54" t="s">
        <v>3</v>
      </c>
      <c r="DH54" t="s">
        <v>3</v>
      </c>
      <c r="DI54" t="s">
        <v>3</v>
      </c>
      <c r="DJ54" t="s">
        <v>3</v>
      </c>
      <c r="DK54" t="s">
        <v>3</v>
      </c>
      <c r="DL54" t="s">
        <v>3</v>
      </c>
      <c r="DM54" t="s">
        <v>3</v>
      </c>
      <c r="DN54">
        <v>0</v>
      </c>
      <c r="DO54">
        <v>0</v>
      </c>
      <c r="DP54">
        <v>1</v>
      </c>
      <c r="DQ54">
        <v>1</v>
      </c>
      <c r="DU54">
        <v>1013</v>
      </c>
      <c r="DV54" t="s">
        <v>138</v>
      </c>
      <c r="DW54" t="s">
        <v>138</v>
      </c>
      <c r="DX54">
        <v>1</v>
      </c>
      <c r="DZ54" t="s">
        <v>3</v>
      </c>
      <c r="EA54" t="s">
        <v>3</v>
      </c>
      <c r="EB54" t="s">
        <v>3</v>
      </c>
      <c r="EC54" t="s">
        <v>3</v>
      </c>
      <c r="EE54">
        <v>46827972</v>
      </c>
      <c r="EF54">
        <v>19</v>
      </c>
      <c r="EG54" t="s">
        <v>140</v>
      </c>
      <c r="EH54">
        <v>106</v>
      </c>
      <c r="EI54" t="s">
        <v>140</v>
      </c>
      <c r="EJ54">
        <v>1</v>
      </c>
      <c r="EK54">
        <v>700007</v>
      </c>
      <c r="EL54" t="s">
        <v>140</v>
      </c>
      <c r="EM54" t="s">
        <v>141</v>
      </c>
      <c r="EO54" t="s">
        <v>3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FQ54">
        <v>0</v>
      </c>
      <c r="FR54">
        <v>0</v>
      </c>
      <c r="FS54">
        <v>0</v>
      </c>
      <c r="FX54">
        <v>0</v>
      </c>
      <c r="FY54">
        <v>0</v>
      </c>
      <c r="GA54" t="s">
        <v>3</v>
      </c>
      <c r="GD54">
        <v>1</v>
      </c>
      <c r="GF54">
        <v>-1101744389</v>
      </c>
      <c r="GG54">
        <v>2</v>
      </c>
      <c r="GH54">
        <v>1</v>
      </c>
      <c r="GI54">
        <v>-2</v>
      </c>
      <c r="GJ54">
        <v>2</v>
      </c>
      <c r="GK54">
        <v>0</v>
      </c>
      <c r="GL54">
        <f t="shared" si="28"/>
        <v>0</v>
      </c>
      <c r="GM54">
        <f t="shared" si="60"/>
        <v>0</v>
      </c>
      <c r="GN54">
        <f t="shared" si="30"/>
        <v>0</v>
      </c>
      <c r="GO54">
        <f t="shared" si="31"/>
        <v>0</v>
      </c>
      <c r="GP54">
        <f t="shared" si="32"/>
        <v>0</v>
      </c>
      <c r="GR54">
        <v>0</v>
      </c>
      <c r="GS54">
        <v>3</v>
      </c>
      <c r="GT54">
        <v>0</v>
      </c>
      <c r="GU54" t="s">
        <v>3</v>
      </c>
      <c r="GV54">
        <f>0</f>
        <v>0</v>
      </c>
      <c r="GW54">
        <v>1</v>
      </c>
      <c r="GX54">
        <f>0</f>
        <v>0</v>
      </c>
      <c r="HA54">
        <v>0</v>
      </c>
      <c r="HB54">
        <v>0</v>
      </c>
      <c r="HC54">
        <v>0</v>
      </c>
      <c r="HD54">
        <f t="shared" si="61"/>
        <v>0</v>
      </c>
      <c r="HE54" t="s">
        <v>3</v>
      </c>
      <c r="HF54" t="s">
        <v>3</v>
      </c>
      <c r="HM54" t="s">
        <v>3</v>
      </c>
      <c r="HN54" t="s">
        <v>142</v>
      </c>
      <c r="HO54" t="s">
        <v>143</v>
      </c>
      <c r="HP54" t="s">
        <v>140</v>
      </c>
      <c r="HQ54" t="s">
        <v>140</v>
      </c>
      <c r="HS54">
        <v>0</v>
      </c>
      <c r="IK54">
        <v>0</v>
      </c>
    </row>
    <row r="55" spans="1:245" x14ac:dyDescent="0.2">
      <c r="A55">
        <v>17</v>
      </c>
      <c r="B55">
        <v>1</v>
      </c>
      <c r="E55" t="s">
        <v>148</v>
      </c>
      <c r="F55" t="s">
        <v>149</v>
      </c>
      <c r="G55" t="s">
        <v>150</v>
      </c>
      <c r="H55" t="s">
        <v>138</v>
      </c>
      <c r="I55">
        <f>ROUND((60*3*0.108+0*42+2*15)/1000,7)</f>
        <v>4.9439999999999998E-2</v>
      </c>
      <c r="J55">
        <v>0</v>
      </c>
      <c r="K55">
        <f>ROUND((60*3*0.108+0*42+2*15)/1000,7)</f>
        <v>4.9439999999999998E-2</v>
      </c>
      <c r="O55">
        <f>0</f>
        <v>0</v>
      </c>
      <c r="P55">
        <f>0</f>
        <v>0</v>
      </c>
      <c r="Q55">
        <f>0</f>
        <v>0</v>
      </c>
      <c r="R55">
        <f>0</f>
        <v>0</v>
      </c>
      <c r="S55">
        <f>0</f>
        <v>0</v>
      </c>
      <c r="T55">
        <f>0</f>
        <v>0</v>
      </c>
      <c r="U55">
        <f>0</f>
        <v>0</v>
      </c>
      <c r="V55">
        <f>0</f>
        <v>0</v>
      </c>
      <c r="W55">
        <f>0</f>
        <v>0</v>
      </c>
      <c r="X55">
        <f>0</f>
        <v>0</v>
      </c>
      <c r="Y55">
        <f>0</f>
        <v>0</v>
      </c>
      <c r="AA55">
        <v>48337201</v>
      </c>
      <c r="AB55">
        <f t="shared" si="58"/>
        <v>924</v>
      </c>
      <c r="AC55">
        <f>0</f>
        <v>0</v>
      </c>
      <c r="AD55">
        <f>0</f>
        <v>0</v>
      </c>
      <c r="AE55">
        <f>0</f>
        <v>0</v>
      </c>
      <c r="AF55">
        <f>0</f>
        <v>0</v>
      </c>
      <c r="AG55">
        <f>0</f>
        <v>0</v>
      </c>
      <c r="AH55">
        <f>0</f>
        <v>0</v>
      </c>
      <c r="AI55">
        <f>0</f>
        <v>0</v>
      </c>
      <c r="AJ55">
        <f>0</f>
        <v>0</v>
      </c>
      <c r="AK55">
        <v>924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1</v>
      </c>
      <c r="BJ55" t="s">
        <v>151</v>
      </c>
      <c r="BM55">
        <v>700007</v>
      </c>
      <c r="BN55">
        <v>33926398</v>
      </c>
      <c r="BO55" t="s">
        <v>3</v>
      </c>
      <c r="BP55">
        <v>0</v>
      </c>
      <c r="BQ55">
        <v>19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90</v>
      </c>
      <c r="CA55">
        <v>42</v>
      </c>
      <c r="CB55" t="s">
        <v>3</v>
      </c>
      <c r="CE55">
        <v>0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 t="shared" si="59"/>
        <v>924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138</v>
      </c>
      <c r="DW55" t="s">
        <v>138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46827972</v>
      </c>
      <c r="EF55">
        <v>19</v>
      </c>
      <c r="EG55" t="s">
        <v>140</v>
      </c>
      <c r="EH55">
        <v>106</v>
      </c>
      <c r="EI55" t="s">
        <v>140</v>
      </c>
      <c r="EJ55">
        <v>1</v>
      </c>
      <c r="EK55">
        <v>700007</v>
      </c>
      <c r="EL55" t="s">
        <v>140</v>
      </c>
      <c r="EM55" t="s">
        <v>141</v>
      </c>
      <c r="EO55" t="s">
        <v>3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FQ55">
        <v>0</v>
      </c>
      <c r="FR55">
        <v>0</v>
      </c>
      <c r="FS55">
        <v>0</v>
      </c>
      <c r="FX55">
        <v>0</v>
      </c>
      <c r="FY55">
        <v>0</v>
      </c>
      <c r="GA55" t="s">
        <v>3</v>
      </c>
      <c r="GD55">
        <v>1</v>
      </c>
      <c r="GF55">
        <v>-1747226892</v>
      </c>
      <c r="GG55">
        <v>2</v>
      </c>
      <c r="GH55">
        <v>1</v>
      </c>
      <c r="GI55">
        <v>-2</v>
      </c>
      <c r="GJ55">
        <v>2</v>
      </c>
      <c r="GK55">
        <v>0</v>
      </c>
      <c r="GL55">
        <f t="shared" si="28"/>
        <v>0</v>
      </c>
      <c r="GM55">
        <f t="shared" si="60"/>
        <v>45.68</v>
      </c>
      <c r="GN55">
        <f t="shared" si="30"/>
        <v>45.68</v>
      </c>
      <c r="GO55">
        <f t="shared" si="31"/>
        <v>0</v>
      </c>
      <c r="GP55">
        <f t="shared" si="32"/>
        <v>0</v>
      </c>
      <c r="GR55">
        <v>0</v>
      </c>
      <c r="GS55">
        <v>3</v>
      </c>
      <c r="GT55">
        <v>0</v>
      </c>
      <c r="GU55" t="s">
        <v>3</v>
      </c>
      <c r="GV55">
        <f>0</f>
        <v>0</v>
      </c>
      <c r="GW55">
        <v>1</v>
      </c>
      <c r="GX55">
        <f>0</f>
        <v>0</v>
      </c>
      <c r="HA55">
        <v>0</v>
      </c>
      <c r="HB55">
        <v>0</v>
      </c>
      <c r="HC55">
        <v>0</v>
      </c>
      <c r="HD55">
        <f t="shared" si="61"/>
        <v>45.68</v>
      </c>
      <c r="HE55" t="s">
        <v>3</v>
      </c>
      <c r="HF55" t="s">
        <v>3</v>
      </c>
      <c r="HM55" t="s">
        <v>3</v>
      </c>
      <c r="HN55" t="s">
        <v>142</v>
      </c>
      <c r="HO55" t="s">
        <v>143</v>
      </c>
      <c r="HP55" t="s">
        <v>140</v>
      </c>
      <c r="HQ55" t="s">
        <v>140</v>
      </c>
      <c r="HS55">
        <v>0</v>
      </c>
      <c r="IK55">
        <v>0</v>
      </c>
    </row>
    <row r="56" spans="1:245" x14ac:dyDescent="0.2">
      <c r="A56">
        <v>17</v>
      </c>
      <c r="B56">
        <v>1</v>
      </c>
      <c r="E56" t="s">
        <v>152</v>
      </c>
      <c r="F56" t="s">
        <v>153</v>
      </c>
      <c r="G56" t="s">
        <v>154</v>
      </c>
      <c r="H56" t="s">
        <v>138</v>
      </c>
      <c r="I56">
        <f>ROUND(I53+I54+I55,7)</f>
        <v>3.4244400000000002</v>
      </c>
      <c r="J56">
        <v>0</v>
      </c>
      <c r="K56">
        <f>ROUND(I53+I54+I55,7)</f>
        <v>3.4244400000000002</v>
      </c>
      <c r="O56">
        <f>0</f>
        <v>0</v>
      </c>
      <c r="P56">
        <f>0</f>
        <v>0</v>
      </c>
      <c r="Q56">
        <f>0</f>
        <v>0</v>
      </c>
      <c r="R56">
        <f>0</f>
        <v>0</v>
      </c>
      <c r="S56">
        <f>0</f>
        <v>0</v>
      </c>
      <c r="T56">
        <f>0</f>
        <v>0</v>
      </c>
      <c r="U56">
        <f>0</f>
        <v>0</v>
      </c>
      <c r="V56">
        <f>0</f>
        <v>0</v>
      </c>
      <c r="W56">
        <f>0</f>
        <v>0</v>
      </c>
      <c r="X56">
        <f>0</f>
        <v>0</v>
      </c>
      <c r="Y56">
        <f>0</f>
        <v>0</v>
      </c>
      <c r="AA56">
        <v>48337201</v>
      </c>
      <c r="AB56">
        <f t="shared" si="58"/>
        <v>460.55</v>
      </c>
      <c r="AC56">
        <f>0</f>
        <v>0</v>
      </c>
      <c r="AD56">
        <f>0</f>
        <v>0</v>
      </c>
      <c r="AE56">
        <f>0</f>
        <v>0</v>
      </c>
      <c r="AF56">
        <f>0</f>
        <v>0</v>
      </c>
      <c r="AG56">
        <f>0</f>
        <v>0</v>
      </c>
      <c r="AH56">
        <f>0</f>
        <v>0</v>
      </c>
      <c r="AI56">
        <f>0</f>
        <v>0</v>
      </c>
      <c r="AJ56">
        <f>0</f>
        <v>0</v>
      </c>
      <c r="AK56">
        <v>460.55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1</v>
      </c>
      <c r="AW56">
        <v>1</v>
      </c>
      <c r="AZ56">
        <v>1</v>
      </c>
      <c r="BA56">
        <v>1</v>
      </c>
      <c r="BB56">
        <v>1</v>
      </c>
      <c r="BC56">
        <v>1</v>
      </c>
      <c r="BD56" t="s">
        <v>3</v>
      </c>
      <c r="BE56" t="s">
        <v>3</v>
      </c>
      <c r="BF56" t="s">
        <v>3</v>
      </c>
      <c r="BG56" t="s">
        <v>3</v>
      </c>
      <c r="BH56">
        <v>0</v>
      </c>
      <c r="BI56">
        <v>1</v>
      </c>
      <c r="BJ56" t="s">
        <v>155</v>
      </c>
      <c r="BM56">
        <v>700008</v>
      </c>
      <c r="BN56">
        <v>33926398</v>
      </c>
      <c r="BO56" t="s">
        <v>3</v>
      </c>
      <c r="BP56">
        <v>0</v>
      </c>
      <c r="BQ56">
        <v>10</v>
      </c>
      <c r="BR56">
        <v>0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3</v>
      </c>
      <c r="BZ56">
        <v>94</v>
      </c>
      <c r="CA56">
        <v>61</v>
      </c>
      <c r="CB56" t="s">
        <v>3</v>
      </c>
      <c r="CE56">
        <v>0</v>
      </c>
      <c r="CF56">
        <v>0</v>
      </c>
      <c r="CG56">
        <v>0</v>
      </c>
      <c r="CM56">
        <v>0</v>
      </c>
      <c r="CN56" t="s">
        <v>3</v>
      </c>
      <c r="CO56">
        <v>0</v>
      </c>
      <c r="CP56">
        <f t="shared" si="59"/>
        <v>460.55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C56" t="s">
        <v>3</v>
      </c>
      <c r="DD56" t="s">
        <v>3</v>
      </c>
      <c r="DE56" t="s">
        <v>3</v>
      </c>
      <c r="DF56" t="s">
        <v>3</v>
      </c>
      <c r="DG56" t="s">
        <v>3</v>
      </c>
      <c r="DH56" t="s">
        <v>3</v>
      </c>
      <c r="DI56" t="s">
        <v>3</v>
      </c>
      <c r="DJ56" t="s">
        <v>3</v>
      </c>
      <c r="DK56" t="s">
        <v>3</v>
      </c>
      <c r="DL56" t="s">
        <v>3</v>
      </c>
      <c r="DM56" t="s">
        <v>3</v>
      </c>
      <c r="DN56">
        <v>0</v>
      </c>
      <c r="DO56">
        <v>0</v>
      </c>
      <c r="DP56">
        <v>1</v>
      </c>
      <c r="DQ56">
        <v>1</v>
      </c>
      <c r="DU56">
        <v>1013</v>
      </c>
      <c r="DV56" t="s">
        <v>138</v>
      </c>
      <c r="DW56" t="s">
        <v>138</v>
      </c>
      <c r="DX56">
        <v>1</v>
      </c>
      <c r="DZ56" t="s">
        <v>3</v>
      </c>
      <c r="EA56" t="s">
        <v>3</v>
      </c>
      <c r="EB56" t="s">
        <v>3</v>
      </c>
      <c r="EC56" t="s">
        <v>3</v>
      </c>
      <c r="EE56">
        <v>46827973</v>
      </c>
      <c r="EF56">
        <v>10</v>
      </c>
      <c r="EG56" t="s">
        <v>156</v>
      </c>
      <c r="EH56">
        <v>107</v>
      </c>
      <c r="EI56" t="s">
        <v>157</v>
      </c>
      <c r="EJ56">
        <v>1</v>
      </c>
      <c r="EK56">
        <v>700008</v>
      </c>
      <c r="EL56" t="s">
        <v>158</v>
      </c>
      <c r="EM56" t="s">
        <v>159</v>
      </c>
      <c r="EO56" t="s">
        <v>3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FQ56">
        <v>0</v>
      </c>
      <c r="FR56">
        <v>0</v>
      </c>
      <c r="FS56">
        <v>0</v>
      </c>
      <c r="FX56">
        <v>0</v>
      </c>
      <c r="FY56">
        <v>0</v>
      </c>
      <c r="GA56" t="s">
        <v>3</v>
      </c>
      <c r="GD56">
        <v>1</v>
      </c>
      <c r="GF56">
        <v>960437292</v>
      </c>
      <c r="GG56">
        <v>2</v>
      </c>
      <c r="GH56">
        <v>1</v>
      </c>
      <c r="GI56">
        <v>-2</v>
      </c>
      <c r="GJ56">
        <v>2</v>
      </c>
      <c r="GK56">
        <v>0</v>
      </c>
      <c r="GL56">
        <f t="shared" si="28"/>
        <v>0</v>
      </c>
      <c r="GM56">
        <f t="shared" si="60"/>
        <v>1577.13</v>
      </c>
      <c r="GN56">
        <f t="shared" si="30"/>
        <v>1577.13</v>
      </c>
      <c r="GO56">
        <f t="shared" si="31"/>
        <v>0</v>
      </c>
      <c r="GP56">
        <f t="shared" si="32"/>
        <v>0</v>
      </c>
      <c r="GR56">
        <v>0</v>
      </c>
      <c r="GS56">
        <v>3</v>
      </c>
      <c r="GT56">
        <v>0</v>
      </c>
      <c r="GU56" t="s">
        <v>3</v>
      </c>
      <c r="GV56">
        <f>0</f>
        <v>0</v>
      </c>
      <c r="GW56">
        <v>1</v>
      </c>
      <c r="GX56">
        <f>0</f>
        <v>0</v>
      </c>
      <c r="HA56">
        <v>0</v>
      </c>
      <c r="HB56">
        <v>0</v>
      </c>
      <c r="HC56">
        <v>0</v>
      </c>
      <c r="HD56">
        <f t="shared" si="61"/>
        <v>1577.13</v>
      </c>
      <c r="HE56" t="s">
        <v>3</v>
      </c>
      <c r="HF56" t="s">
        <v>3</v>
      </c>
      <c r="HM56" t="s">
        <v>3</v>
      </c>
      <c r="HN56" t="s">
        <v>160</v>
      </c>
      <c r="HO56" t="s">
        <v>161</v>
      </c>
      <c r="HP56" t="s">
        <v>157</v>
      </c>
      <c r="HQ56" t="s">
        <v>157</v>
      </c>
      <c r="HS56">
        <v>0</v>
      </c>
      <c r="IK56">
        <v>0</v>
      </c>
    </row>
    <row r="57" spans="1:245" x14ac:dyDescent="0.2">
      <c r="A57">
        <v>17</v>
      </c>
      <c r="B57">
        <v>1</v>
      </c>
      <c r="E57" t="s">
        <v>162</v>
      </c>
      <c r="F57" t="s">
        <v>163</v>
      </c>
      <c r="G57" t="s">
        <v>164</v>
      </c>
      <c r="H57" t="s">
        <v>138</v>
      </c>
      <c r="I57">
        <f>ROUND(I53,7)</f>
        <v>3.375</v>
      </c>
      <c r="J57">
        <v>0</v>
      </c>
      <c r="K57">
        <f>ROUND(I53,7)</f>
        <v>3.375</v>
      </c>
      <c r="O57">
        <f>0</f>
        <v>0</v>
      </c>
      <c r="P57">
        <f>0</f>
        <v>0</v>
      </c>
      <c r="Q57">
        <f>0</f>
        <v>0</v>
      </c>
      <c r="R57">
        <f>0</f>
        <v>0</v>
      </c>
      <c r="S57">
        <f>0</f>
        <v>0</v>
      </c>
      <c r="T57">
        <f>0</f>
        <v>0</v>
      </c>
      <c r="U57">
        <f>0</f>
        <v>0</v>
      </c>
      <c r="V57">
        <f>0</f>
        <v>0</v>
      </c>
      <c r="W57">
        <f>0</f>
        <v>0</v>
      </c>
      <c r="X57">
        <f>0</f>
        <v>0</v>
      </c>
      <c r="Y57">
        <f>0</f>
        <v>0</v>
      </c>
      <c r="AA57">
        <v>48337201</v>
      </c>
      <c r="AB57">
        <f t="shared" si="58"/>
        <v>448.14</v>
      </c>
      <c r="AC57">
        <f>0</f>
        <v>0</v>
      </c>
      <c r="AD57">
        <f>0</f>
        <v>0</v>
      </c>
      <c r="AE57">
        <f>0</f>
        <v>0</v>
      </c>
      <c r="AF57">
        <f>0</f>
        <v>0</v>
      </c>
      <c r="AG57">
        <f>0</f>
        <v>0</v>
      </c>
      <c r="AH57">
        <f>0</f>
        <v>0</v>
      </c>
      <c r="AI57">
        <f>0</f>
        <v>0</v>
      </c>
      <c r="AJ57">
        <f>0</f>
        <v>0</v>
      </c>
      <c r="AK57">
        <v>448.14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1</v>
      </c>
      <c r="BD57" t="s">
        <v>3</v>
      </c>
      <c r="BE57" t="s">
        <v>3</v>
      </c>
      <c r="BF57" t="s">
        <v>3</v>
      </c>
      <c r="BG57" t="s">
        <v>3</v>
      </c>
      <c r="BH57">
        <v>0</v>
      </c>
      <c r="BI57">
        <v>1</v>
      </c>
      <c r="BJ57" t="s">
        <v>165</v>
      </c>
      <c r="BM57">
        <v>700007</v>
      </c>
      <c r="BN57">
        <v>33926398</v>
      </c>
      <c r="BO57" t="s">
        <v>3</v>
      </c>
      <c r="BP57">
        <v>0</v>
      </c>
      <c r="BQ57">
        <v>19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90</v>
      </c>
      <c r="CA57">
        <v>42</v>
      </c>
      <c r="CB57" t="s">
        <v>3</v>
      </c>
      <c r="CE57">
        <v>0</v>
      </c>
      <c r="CF57">
        <v>0</v>
      </c>
      <c r="CG57">
        <v>0</v>
      </c>
      <c r="CM57">
        <v>0</v>
      </c>
      <c r="CN57" t="s">
        <v>3</v>
      </c>
      <c r="CO57">
        <v>0</v>
      </c>
      <c r="CP57">
        <f t="shared" si="59"/>
        <v>448.14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138</v>
      </c>
      <c r="DW57" t="s">
        <v>138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46827972</v>
      </c>
      <c r="EF57">
        <v>19</v>
      </c>
      <c r="EG57" t="s">
        <v>140</v>
      </c>
      <c r="EH57">
        <v>106</v>
      </c>
      <c r="EI57" t="s">
        <v>140</v>
      </c>
      <c r="EJ57">
        <v>1</v>
      </c>
      <c r="EK57">
        <v>700007</v>
      </c>
      <c r="EL57" t="s">
        <v>140</v>
      </c>
      <c r="EM57" t="s">
        <v>141</v>
      </c>
      <c r="EO57" t="s">
        <v>3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FQ57">
        <v>0</v>
      </c>
      <c r="FR57">
        <v>0</v>
      </c>
      <c r="FS57">
        <v>0</v>
      </c>
      <c r="FX57">
        <v>0</v>
      </c>
      <c r="FY57">
        <v>0</v>
      </c>
      <c r="GA57" t="s">
        <v>3</v>
      </c>
      <c r="GD57">
        <v>1</v>
      </c>
      <c r="GF57">
        <v>147216846</v>
      </c>
      <c r="GG57">
        <v>2</v>
      </c>
      <c r="GH57">
        <v>1</v>
      </c>
      <c r="GI57">
        <v>-2</v>
      </c>
      <c r="GJ57">
        <v>2</v>
      </c>
      <c r="GK57">
        <v>0</v>
      </c>
      <c r="GL57">
        <f t="shared" si="28"/>
        <v>0</v>
      </c>
      <c r="GM57">
        <f t="shared" si="60"/>
        <v>1512.47</v>
      </c>
      <c r="GN57">
        <f t="shared" si="30"/>
        <v>1512.47</v>
      </c>
      <c r="GO57">
        <f t="shared" si="31"/>
        <v>0</v>
      </c>
      <c r="GP57">
        <f t="shared" si="32"/>
        <v>0</v>
      </c>
      <c r="GR57">
        <v>0</v>
      </c>
      <c r="GS57">
        <v>3</v>
      </c>
      <c r="GT57">
        <v>0</v>
      </c>
      <c r="GU57" t="s">
        <v>3</v>
      </c>
      <c r="GV57">
        <f>0</f>
        <v>0</v>
      </c>
      <c r="GW57">
        <v>1</v>
      </c>
      <c r="GX57">
        <f>0</f>
        <v>0</v>
      </c>
      <c r="HA57">
        <v>0</v>
      </c>
      <c r="HB57">
        <v>0</v>
      </c>
      <c r="HC57">
        <v>0</v>
      </c>
      <c r="HD57">
        <f t="shared" si="61"/>
        <v>1512.47</v>
      </c>
      <c r="HE57" t="s">
        <v>3</v>
      </c>
      <c r="HF57" t="s">
        <v>3</v>
      </c>
      <c r="HM57" t="s">
        <v>3</v>
      </c>
      <c r="HN57" t="s">
        <v>142</v>
      </c>
      <c r="HO57" t="s">
        <v>143</v>
      </c>
      <c r="HP57" t="s">
        <v>140</v>
      </c>
      <c r="HQ57" t="s">
        <v>140</v>
      </c>
      <c r="HS57">
        <v>0</v>
      </c>
      <c r="IK57">
        <v>0</v>
      </c>
    </row>
    <row r="58" spans="1:245" x14ac:dyDescent="0.2">
      <c r="A58">
        <v>17</v>
      </c>
      <c r="B58">
        <v>1</v>
      </c>
      <c r="E58" t="s">
        <v>166</v>
      </c>
      <c r="F58" t="s">
        <v>167</v>
      </c>
      <c r="G58" t="s">
        <v>168</v>
      </c>
      <c r="H58" t="s">
        <v>138</v>
      </c>
      <c r="I58">
        <f>ROUND(I54,7)</f>
        <v>0</v>
      </c>
      <c r="J58">
        <v>0</v>
      </c>
      <c r="K58">
        <f>ROUND(I54,7)</f>
        <v>0</v>
      </c>
      <c r="O58">
        <f>0</f>
        <v>0</v>
      </c>
      <c r="P58">
        <f>0</f>
        <v>0</v>
      </c>
      <c r="Q58">
        <f>0</f>
        <v>0</v>
      </c>
      <c r="R58">
        <f>0</f>
        <v>0</v>
      </c>
      <c r="S58">
        <f>0</f>
        <v>0</v>
      </c>
      <c r="T58">
        <f>0</f>
        <v>0</v>
      </c>
      <c r="U58">
        <f>0</f>
        <v>0</v>
      </c>
      <c r="V58">
        <f>0</f>
        <v>0</v>
      </c>
      <c r="W58">
        <f>0</f>
        <v>0</v>
      </c>
      <c r="X58">
        <f>0</f>
        <v>0</v>
      </c>
      <c r="Y58">
        <f>0</f>
        <v>0</v>
      </c>
      <c r="AA58">
        <v>48337201</v>
      </c>
      <c r="AB58">
        <f t="shared" si="58"/>
        <v>665.49</v>
      </c>
      <c r="AC58">
        <f>0</f>
        <v>0</v>
      </c>
      <c r="AD58">
        <f>0</f>
        <v>0</v>
      </c>
      <c r="AE58">
        <f>0</f>
        <v>0</v>
      </c>
      <c r="AF58">
        <f>0</f>
        <v>0</v>
      </c>
      <c r="AG58">
        <f>0</f>
        <v>0</v>
      </c>
      <c r="AH58">
        <f>0</f>
        <v>0</v>
      </c>
      <c r="AI58">
        <f>0</f>
        <v>0</v>
      </c>
      <c r="AJ58">
        <f>0</f>
        <v>0</v>
      </c>
      <c r="AK58">
        <v>665.49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1</v>
      </c>
      <c r="AW58">
        <v>1</v>
      </c>
      <c r="AZ58">
        <v>1</v>
      </c>
      <c r="BA58">
        <v>1</v>
      </c>
      <c r="BB58">
        <v>1</v>
      </c>
      <c r="BC58">
        <v>1</v>
      </c>
      <c r="BD58" t="s">
        <v>3</v>
      </c>
      <c r="BE58" t="s">
        <v>3</v>
      </c>
      <c r="BF58" t="s">
        <v>3</v>
      </c>
      <c r="BG58" t="s">
        <v>3</v>
      </c>
      <c r="BH58">
        <v>0</v>
      </c>
      <c r="BI58">
        <v>1</v>
      </c>
      <c r="BJ58" t="s">
        <v>169</v>
      </c>
      <c r="BM58">
        <v>700007</v>
      </c>
      <c r="BN58">
        <v>33926398</v>
      </c>
      <c r="BO58" t="s">
        <v>3</v>
      </c>
      <c r="BP58">
        <v>0</v>
      </c>
      <c r="BQ58">
        <v>19</v>
      </c>
      <c r="BR58">
        <v>0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3</v>
      </c>
      <c r="BZ58">
        <v>90</v>
      </c>
      <c r="CA58">
        <v>42</v>
      </c>
      <c r="CB58" t="s">
        <v>3</v>
      </c>
      <c r="CE58">
        <v>0</v>
      </c>
      <c r="CF58">
        <v>0</v>
      </c>
      <c r="CG58">
        <v>0</v>
      </c>
      <c r="CM58">
        <v>0</v>
      </c>
      <c r="CN58" t="s">
        <v>3</v>
      </c>
      <c r="CO58">
        <v>0</v>
      </c>
      <c r="CP58">
        <f t="shared" si="59"/>
        <v>665.49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C58" t="s">
        <v>3</v>
      </c>
      <c r="DD58" t="s">
        <v>3</v>
      </c>
      <c r="DE58" t="s">
        <v>3</v>
      </c>
      <c r="DF58" t="s">
        <v>3</v>
      </c>
      <c r="DG58" t="s">
        <v>3</v>
      </c>
      <c r="DH58" t="s">
        <v>3</v>
      </c>
      <c r="DI58" t="s">
        <v>3</v>
      </c>
      <c r="DJ58" t="s">
        <v>3</v>
      </c>
      <c r="DK58" t="s">
        <v>3</v>
      </c>
      <c r="DL58" t="s">
        <v>3</v>
      </c>
      <c r="DM58" t="s">
        <v>3</v>
      </c>
      <c r="DN58">
        <v>0</v>
      </c>
      <c r="DO58">
        <v>0</v>
      </c>
      <c r="DP58">
        <v>1</v>
      </c>
      <c r="DQ58">
        <v>1</v>
      </c>
      <c r="DU58">
        <v>1013</v>
      </c>
      <c r="DV58" t="s">
        <v>138</v>
      </c>
      <c r="DW58" t="s">
        <v>138</v>
      </c>
      <c r="DX58">
        <v>1</v>
      </c>
      <c r="DZ58" t="s">
        <v>3</v>
      </c>
      <c r="EA58" t="s">
        <v>3</v>
      </c>
      <c r="EB58" t="s">
        <v>3</v>
      </c>
      <c r="EC58" t="s">
        <v>3</v>
      </c>
      <c r="EE58">
        <v>46827972</v>
      </c>
      <c r="EF58">
        <v>19</v>
      </c>
      <c r="EG58" t="s">
        <v>140</v>
      </c>
      <c r="EH58">
        <v>106</v>
      </c>
      <c r="EI58" t="s">
        <v>140</v>
      </c>
      <c r="EJ58">
        <v>1</v>
      </c>
      <c r="EK58">
        <v>700007</v>
      </c>
      <c r="EL58" t="s">
        <v>140</v>
      </c>
      <c r="EM58" t="s">
        <v>141</v>
      </c>
      <c r="EO58" t="s">
        <v>3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FQ58">
        <v>0</v>
      </c>
      <c r="FR58">
        <v>0</v>
      </c>
      <c r="FS58">
        <v>0</v>
      </c>
      <c r="FX58">
        <v>0</v>
      </c>
      <c r="FY58">
        <v>0</v>
      </c>
      <c r="GA58" t="s">
        <v>3</v>
      </c>
      <c r="GD58">
        <v>1</v>
      </c>
      <c r="GF58">
        <v>-679562806</v>
      </c>
      <c r="GG58">
        <v>2</v>
      </c>
      <c r="GH58">
        <v>1</v>
      </c>
      <c r="GI58">
        <v>-2</v>
      </c>
      <c r="GJ58">
        <v>2</v>
      </c>
      <c r="GK58">
        <v>0</v>
      </c>
      <c r="GL58">
        <f t="shared" si="28"/>
        <v>0</v>
      </c>
      <c r="GM58">
        <f t="shared" si="60"/>
        <v>0</v>
      </c>
      <c r="GN58">
        <f t="shared" si="30"/>
        <v>0</v>
      </c>
      <c r="GO58">
        <f t="shared" si="31"/>
        <v>0</v>
      </c>
      <c r="GP58">
        <f t="shared" si="32"/>
        <v>0</v>
      </c>
      <c r="GR58">
        <v>0</v>
      </c>
      <c r="GS58">
        <v>3</v>
      </c>
      <c r="GT58">
        <v>0</v>
      </c>
      <c r="GU58" t="s">
        <v>3</v>
      </c>
      <c r="GV58">
        <f>0</f>
        <v>0</v>
      </c>
      <c r="GW58">
        <v>1</v>
      </c>
      <c r="GX58">
        <f>0</f>
        <v>0</v>
      </c>
      <c r="HA58">
        <v>0</v>
      </c>
      <c r="HB58">
        <v>0</v>
      </c>
      <c r="HC58">
        <v>0</v>
      </c>
      <c r="HD58">
        <f t="shared" si="61"/>
        <v>0</v>
      </c>
      <c r="HE58" t="s">
        <v>3</v>
      </c>
      <c r="HF58" t="s">
        <v>3</v>
      </c>
      <c r="HM58" t="s">
        <v>3</v>
      </c>
      <c r="HN58" t="s">
        <v>142</v>
      </c>
      <c r="HO58" t="s">
        <v>143</v>
      </c>
      <c r="HP58" t="s">
        <v>140</v>
      </c>
      <c r="HQ58" t="s">
        <v>140</v>
      </c>
      <c r="HS58">
        <v>0</v>
      </c>
      <c r="IK58">
        <v>0</v>
      </c>
    </row>
    <row r="59" spans="1:245" x14ac:dyDescent="0.2">
      <c r="A59">
        <v>17</v>
      </c>
      <c r="B59">
        <v>1</v>
      </c>
      <c r="E59" t="s">
        <v>170</v>
      </c>
      <c r="F59" t="s">
        <v>171</v>
      </c>
      <c r="G59" t="s">
        <v>172</v>
      </c>
      <c r="H59" t="s">
        <v>138</v>
      </c>
      <c r="I59">
        <f>ROUND(I55,7)</f>
        <v>4.9439999999999998E-2</v>
      </c>
      <c r="J59">
        <v>0</v>
      </c>
      <c r="K59">
        <f>ROUND(I55,7)</f>
        <v>4.9439999999999998E-2</v>
      </c>
      <c r="O59">
        <f>0</f>
        <v>0</v>
      </c>
      <c r="P59">
        <f>0</f>
        <v>0</v>
      </c>
      <c r="Q59">
        <f>0</f>
        <v>0</v>
      </c>
      <c r="R59">
        <f>0</f>
        <v>0</v>
      </c>
      <c r="S59">
        <f>0</f>
        <v>0</v>
      </c>
      <c r="T59">
        <f>0</f>
        <v>0</v>
      </c>
      <c r="U59">
        <f>0</f>
        <v>0</v>
      </c>
      <c r="V59">
        <f>0</f>
        <v>0</v>
      </c>
      <c r="W59">
        <f>0</f>
        <v>0</v>
      </c>
      <c r="X59">
        <f>0</f>
        <v>0</v>
      </c>
      <c r="Y59">
        <f>0</f>
        <v>0</v>
      </c>
      <c r="AA59">
        <v>48337201</v>
      </c>
      <c r="AB59">
        <f t="shared" si="58"/>
        <v>924</v>
      </c>
      <c r="AC59">
        <f>0</f>
        <v>0</v>
      </c>
      <c r="AD59">
        <f>0</f>
        <v>0</v>
      </c>
      <c r="AE59">
        <f>0</f>
        <v>0</v>
      </c>
      <c r="AF59">
        <f>0</f>
        <v>0</v>
      </c>
      <c r="AG59">
        <f>0</f>
        <v>0</v>
      </c>
      <c r="AH59">
        <f>0</f>
        <v>0</v>
      </c>
      <c r="AI59">
        <f>0</f>
        <v>0</v>
      </c>
      <c r="AJ59">
        <f>0</f>
        <v>0</v>
      </c>
      <c r="AK59">
        <v>924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1</v>
      </c>
      <c r="BD59" t="s">
        <v>3</v>
      </c>
      <c r="BE59" t="s">
        <v>3</v>
      </c>
      <c r="BF59" t="s">
        <v>3</v>
      </c>
      <c r="BG59" t="s">
        <v>3</v>
      </c>
      <c r="BH59">
        <v>0</v>
      </c>
      <c r="BI59">
        <v>1</v>
      </c>
      <c r="BJ59" t="s">
        <v>173</v>
      </c>
      <c r="BM59">
        <v>700007</v>
      </c>
      <c r="BN59">
        <v>33926398</v>
      </c>
      <c r="BO59" t="s">
        <v>3</v>
      </c>
      <c r="BP59">
        <v>0</v>
      </c>
      <c r="BQ59">
        <v>19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90</v>
      </c>
      <c r="CA59">
        <v>42</v>
      </c>
      <c r="CB59" t="s">
        <v>3</v>
      </c>
      <c r="CE59">
        <v>0</v>
      </c>
      <c r="CF59">
        <v>0</v>
      </c>
      <c r="CG59">
        <v>0</v>
      </c>
      <c r="CM59">
        <v>0</v>
      </c>
      <c r="CN59" t="s">
        <v>3</v>
      </c>
      <c r="CO59">
        <v>0</v>
      </c>
      <c r="CP59">
        <f t="shared" si="59"/>
        <v>924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C59" t="s">
        <v>3</v>
      </c>
      <c r="DD59" t="s">
        <v>3</v>
      </c>
      <c r="DE59" t="s">
        <v>3</v>
      </c>
      <c r="DF59" t="s">
        <v>3</v>
      </c>
      <c r="DG59" t="s">
        <v>3</v>
      </c>
      <c r="DH59" t="s">
        <v>3</v>
      </c>
      <c r="DI59" t="s">
        <v>3</v>
      </c>
      <c r="DJ59" t="s">
        <v>3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1013</v>
      </c>
      <c r="DV59" t="s">
        <v>138</v>
      </c>
      <c r="DW59" t="s">
        <v>138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46827972</v>
      </c>
      <c r="EF59">
        <v>19</v>
      </c>
      <c r="EG59" t="s">
        <v>140</v>
      </c>
      <c r="EH59">
        <v>106</v>
      </c>
      <c r="EI59" t="s">
        <v>140</v>
      </c>
      <c r="EJ59">
        <v>1</v>
      </c>
      <c r="EK59">
        <v>700007</v>
      </c>
      <c r="EL59" t="s">
        <v>140</v>
      </c>
      <c r="EM59" t="s">
        <v>141</v>
      </c>
      <c r="EO59" t="s">
        <v>3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FQ59">
        <v>0</v>
      </c>
      <c r="FR59">
        <v>0</v>
      </c>
      <c r="FS59">
        <v>0</v>
      </c>
      <c r="FX59">
        <v>0</v>
      </c>
      <c r="FY59">
        <v>0</v>
      </c>
      <c r="GA59" t="s">
        <v>3</v>
      </c>
      <c r="GD59">
        <v>1</v>
      </c>
      <c r="GF59">
        <v>-901112660</v>
      </c>
      <c r="GG59">
        <v>2</v>
      </c>
      <c r="GH59">
        <v>1</v>
      </c>
      <c r="GI59">
        <v>-2</v>
      </c>
      <c r="GJ59">
        <v>2</v>
      </c>
      <c r="GK59">
        <v>0</v>
      </c>
      <c r="GL59">
        <f t="shared" si="28"/>
        <v>0</v>
      </c>
      <c r="GM59">
        <f t="shared" si="60"/>
        <v>45.68</v>
      </c>
      <c r="GN59">
        <f t="shared" si="30"/>
        <v>45.68</v>
      </c>
      <c r="GO59">
        <f t="shared" si="31"/>
        <v>0</v>
      </c>
      <c r="GP59">
        <f t="shared" si="32"/>
        <v>0</v>
      </c>
      <c r="GR59">
        <v>0</v>
      </c>
      <c r="GS59">
        <v>3</v>
      </c>
      <c r="GT59">
        <v>0</v>
      </c>
      <c r="GU59" t="s">
        <v>3</v>
      </c>
      <c r="GV59">
        <f>0</f>
        <v>0</v>
      </c>
      <c r="GW59">
        <v>1</v>
      </c>
      <c r="GX59">
        <f>0</f>
        <v>0</v>
      </c>
      <c r="HA59">
        <v>0</v>
      </c>
      <c r="HB59">
        <v>0</v>
      </c>
      <c r="HC59">
        <v>0</v>
      </c>
      <c r="HD59">
        <f t="shared" si="61"/>
        <v>45.68</v>
      </c>
      <c r="HE59" t="s">
        <v>3</v>
      </c>
      <c r="HF59" t="s">
        <v>3</v>
      </c>
      <c r="HM59" t="s">
        <v>3</v>
      </c>
      <c r="HN59" t="s">
        <v>142</v>
      </c>
      <c r="HO59" t="s">
        <v>143</v>
      </c>
      <c r="HP59" t="s">
        <v>140</v>
      </c>
      <c r="HQ59" t="s">
        <v>140</v>
      </c>
      <c r="HS59">
        <v>0</v>
      </c>
      <c r="IK59">
        <v>0</v>
      </c>
    </row>
    <row r="61" spans="1:245" x14ac:dyDescent="0.2">
      <c r="A61" s="2">
        <v>51</v>
      </c>
      <c r="B61" s="2">
        <f>B24</f>
        <v>1</v>
      </c>
      <c r="C61" s="2">
        <f>A24</f>
        <v>4</v>
      </c>
      <c r="D61" s="2">
        <f>ROW(A24)</f>
        <v>24</v>
      </c>
      <c r="E61" s="2"/>
      <c r="F61" s="2" t="str">
        <f>IF(F24&lt;&gt;"",F24,"")</f>
        <v>Новый раздел</v>
      </c>
      <c r="G61" s="2" t="str">
        <f>IF(G24&lt;&gt;"",G24,"")</f>
        <v>Демонтажные работы</v>
      </c>
      <c r="H61" s="2">
        <v>0</v>
      </c>
      <c r="I61" s="2"/>
      <c r="J61" s="2"/>
      <c r="K61" s="2"/>
      <c r="L61" s="2"/>
      <c r="M61" s="2"/>
      <c r="N61" s="2"/>
      <c r="O61" s="2">
        <f t="shared" ref="O61:T61" si="62">ROUND(AB61,2)</f>
        <v>17339.82</v>
      </c>
      <c r="P61" s="2">
        <f t="shared" si="62"/>
        <v>0</v>
      </c>
      <c r="Q61" s="2">
        <f t="shared" si="62"/>
        <v>6325.29</v>
      </c>
      <c r="R61" s="2">
        <f t="shared" si="62"/>
        <v>3238.15</v>
      </c>
      <c r="S61" s="2">
        <f t="shared" si="62"/>
        <v>7776.38</v>
      </c>
      <c r="T61" s="2">
        <f t="shared" si="62"/>
        <v>0</v>
      </c>
      <c r="U61" s="2">
        <f>AH61</f>
        <v>12.770000000000001</v>
      </c>
      <c r="V61" s="2">
        <f>AI61</f>
        <v>4.53</v>
      </c>
      <c r="W61" s="2">
        <f>ROUND(AJ61,2)</f>
        <v>0</v>
      </c>
      <c r="X61" s="2">
        <f>ROUND(AK61,2)</f>
        <v>11344.96</v>
      </c>
      <c r="Y61" s="2">
        <f>ROUND(AL61,2)</f>
        <v>6608.72</v>
      </c>
      <c r="Z61" s="2"/>
      <c r="AA61" s="2"/>
      <c r="AB61" s="2">
        <f>ROUND(SUMIF(AA28:AA59,"=48337201",O28:O59),2)</f>
        <v>17339.82</v>
      </c>
      <c r="AC61" s="2">
        <f>ROUND(SUMIF(AA28:AA59,"=48337201",P28:P59),2)</f>
        <v>0</v>
      </c>
      <c r="AD61" s="2">
        <f>ROUND(SUMIF(AA28:AA59,"=48337201",Q28:Q59),2)</f>
        <v>6325.29</v>
      </c>
      <c r="AE61" s="2">
        <f>ROUND(SUMIF(AA28:AA59,"=48337201",R28:R59),2)</f>
        <v>3238.15</v>
      </c>
      <c r="AF61" s="2">
        <f>ROUND(SUMIF(AA28:AA59,"=48337201",S28:S59),2)</f>
        <v>7776.38</v>
      </c>
      <c r="AG61" s="2">
        <f>ROUND(SUMIF(AA28:AA59,"=48337201",T28:T59),2)</f>
        <v>0</v>
      </c>
      <c r="AH61" s="2">
        <f>SUMIF(AA28:AA59,"=48337201",U28:U59)</f>
        <v>12.770000000000001</v>
      </c>
      <c r="AI61" s="2">
        <f>SUMIF(AA28:AA59,"=48337201",V28:V59)</f>
        <v>4.53</v>
      </c>
      <c r="AJ61" s="2">
        <f>ROUND(SUMIF(AA28:AA59,"=48337201",W28:W59),2)</f>
        <v>0</v>
      </c>
      <c r="AK61" s="2">
        <f>ROUND(SUMIF(AA28:AA59,"=48337201",X28:X59),2)</f>
        <v>11344.96</v>
      </c>
      <c r="AL61" s="2">
        <f>ROUND(SUMIF(AA28:AA59,"=48337201",Y28:Y59),2)</f>
        <v>6608.72</v>
      </c>
      <c r="AM61" s="2"/>
      <c r="AN61" s="2"/>
      <c r="AO61" s="2">
        <f t="shared" ref="AO61:BD61" si="63">ROUND(BX61,2)</f>
        <v>0</v>
      </c>
      <c r="AP61" s="2">
        <f t="shared" si="63"/>
        <v>0</v>
      </c>
      <c r="AQ61" s="2">
        <f t="shared" si="63"/>
        <v>0</v>
      </c>
      <c r="AR61" s="2">
        <f t="shared" si="63"/>
        <v>39986.93</v>
      </c>
      <c r="AS61" s="2">
        <f t="shared" si="63"/>
        <v>39986.93</v>
      </c>
      <c r="AT61" s="2">
        <f t="shared" si="63"/>
        <v>0</v>
      </c>
      <c r="AU61" s="2">
        <f t="shared" si="63"/>
        <v>0</v>
      </c>
      <c r="AV61" s="2">
        <f t="shared" si="63"/>
        <v>0</v>
      </c>
      <c r="AW61" s="2">
        <f t="shared" si="63"/>
        <v>0</v>
      </c>
      <c r="AX61" s="2">
        <f t="shared" si="63"/>
        <v>0</v>
      </c>
      <c r="AY61" s="2">
        <f t="shared" si="63"/>
        <v>0</v>
      </c>
      <c r="AZ61" s="2">
        <f t="shared" si="63"/>
        <v>0</v>
      </c>
      <c r="BA61" s="2">
        <f t="shared" si="63"/>
        <v>0</v>
      </c>
      <c r="BB61" s="2">
        <f t="shared" si="63"/>
        <v>0</v>
      </c>
      <c r="BC61" s="2">
        <f t="shared" si="63"/>
        <v>0</v>
      </c>
      <c r="BD61" s="2">
        <f t="shared" si="63"/>
        <v>4693.43</v>
      </c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>
        <f>ROUND(SUMIF(AA28:AA59,"=48337201",FQ28:FQ59),2)</f>
        <v>0</v>
      </c>
      <c r="BY61" s="2">
        <f>ROUND(SUMIF(AA28:AA59,"=48337201",FR28:FR59),2)</f>
        <v>0</v>
      </c>
      <c r="BZ61" s="2">
        <f>ROUND(SUMIF(AA28:AA59,"=48337201",GL28:GL59),2)</f>
        <v>0</v>
      </c>
      <c r="CA61" s="2">
        <f>ROUND(SUMIF(AA28:AA59,"=48337201",GM28:GM59),2)</f>
        <v>39986.93</v>
      </c>
      <c r="CB61" s="2">
        <f>ROUND(SUMIF(AA28:AA59,"=48337201",GN28:GN59),2)</f>
        <v>39986.93</v>
      </c>
      <c r="CC61" s="2">
        <f>ROUND(SUMIF(AA28:AA59,"=48337201",GO28:GO59),2)</f>
        <v>0</v>
      </c>
      <c r="CD61" s="2">
        <f>ROUND(SUMIF(AA28:AA59,"=48337201",GP28:GP59),2)</f>
        <v>0</v>
      </c>
      <c r="CE61" s="2">
        <f>AC61-BX61</f>
        <v>0</v>
      </c>
      <c r="CF61" s="2">
        <f>AC61-BY61</f>
        <v>0</v>
      </c>
      <c r="CG61" s="2">
        <f>BX61-BZ61</f>
        <v>0</v>
      </c>
      <c r="CH61" s="2">
        <f>AC61-BX61-BY61+BZ61</f>
        <v>0</v>
      </c>
      <c r="CI61" s="2">
        <f>BY61-BZ61</f>
        <v>0</v>
      </c>
      <c r="CJ61" s="2">
        <f>ROUND(SUMIF(AA28:AA59,"=48337201",GX28:GX59),2)</f>
        <v>0</v>
      </c>
      <c r="CK61" s="2">
        <f>ROUND(SUMIF(AA28:AA59,"=48337201",GY28:GY59),2)</f>
        <v>0</v>
      </c>
      <c r="CL61" s="2">
        <f>ROUND(SUMIF(AA28:AA59,"=48337201",GZ28:GZ59),2)</f>
        <v>0</v>
      </c>
      <c r="CM61" s="2">
        <f>ROUND(SUMIF(AA28:AA59,"=48337201",HD28:HD59),2)</f>
        <v>4693.43</v>
      </c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>
        <v>0</v>
      </c>
    </row>
    <row r="63" spans="1:245" x14ac:dyDescent="0.2">
      <c r="A63" s="4">
        <v>50</v>
      </c>
      <c r="B63" s="4">
        <v>1</v>
      </c>
      <c r="C63" s="4">
        <v>0</v>
      </c>
      <c r="D63" s="4">
        <v>1</v>
      </c>
      <c r="E63" s="4">
        <v>201</v>
      </c>
      <c r="F63" s="4">
        <f>ROUND(Source!O61,O63)</f>
        <v>17339.82</v>
      </c>
      <c r="G63" s="4" t="s">
        <v>174</v>
      </c>
      <c r="H63" s="4" t="s">
        <v>175</v>
      </c>
      <c r="I63" s="4"/>
      <c r="J63" s="4"/>
      <c r="K63" s="4">
        <v>201</v>
      </c>
      <c r="L63" s="4">
        <v>1</v>
      </c>
      <c r="M63" s="4">
        <v>0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22033.25</v>
      </c>
      <c r="X63" s="4">
        <v>1</v>
      </c>
      <c r="Y63" s="4">
        <v>22033.25</v>
      </c>
      <c r="Z63" s="4"/>
      <c r="AA63" s="4"/>
      <c r="AB63" s="4"/>
    </row>
    <row r="64" spans="1:245" x14ac:dyDescent="0.2">
      <c r="A64" s="4">
        <v>50</v>
      </c>
      <c r="B64" s="4">
        <v>1</v>
      </c>
      <c r="C64" s="4">
        <v>0</v>
      </c>
      <c r="D64" s="4">
        <v>1</v>
      </c>
      <c r="E64" s="4">
        <v>202</v>
      </c>
      <c r="F64" s="4">
        <f>ROUND(Source!P61,O64)</f>
        <v>0</v>
      </c>
      <c r="G64" s="4" t="s">
        <v>176</v>
      </c>
      <c r="H64" s="4" t="s">
        <v>177</v>
      </c>
      <c r="I64" s="4"/>
      <c r="J64" s="4"/>
      <c r="K64" s="4">
        <v>202</v>
      </c>
      <c r="L64" s="4">
        <v>2</v>
      </c>
      <c r="M64" s="4">
        <v>0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222</v>
      </c>
      <c r="F65" s="4">
        <f>ROUND(Source!AO61,O65)</f>
        <v>0</v>
      </c>
      <c r="G65" s="4" t="s">
        <v>178</v>
      </c>
      <c r="H65" s="4" t="s">
        <v>179</v>
      </c>
      <c r="I65" s="4"/>
      <c r="J65" s="4"/>
      <c r="K65" s="4">
        <v>222</v>
      </c>
      <c r="L65" s="4">
        <v>3</v>
      </c>
      <c r="M65" s="4">
        <v>1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225</v>
      </c>
      <c r="F66" s="4">
        <f>ROUND(Source!AV61,O66)</f>
        <v>0</v>
      </c>
      <c r="G66" s="4" t="s">
        <v>180</v>
      </c>
      <c r="H66" s="4" t="s">
        <v>181</v>
      </c>
      <c r="I66" s="4"/>
      <c r="J66" s="4"/>
      <c r="K66" s="4">
        <v>225</v>
      </c>
      <c r="L66" s="4">
        <v>4</v>
      </c>
      <c r="M66" s="4">
        <v>1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226</v>
      </c>
      <c r="F67" s="4">
        <f>ROUND(Source!AW61,O67)</f>
        <v>0</v>
      </c>
      <c r="G67" s="4" t="s">
        <v>182</v>
      </c>
      <c r="H67" s="4" t="s">
        <v>183</v>
      </c>
      <c r="I67" s="4"/>
      <c r="J67" s="4"/>
      <c r="K67" s="4">
        <v>226</v>
      </c>
      <c r="L67" s="4">
        <v>5</v>
      </c>
      <c r="M67" s="4">
        <v>1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227</v>
      </c>
      <c r="F68" s="4">
        <f>ROUND(Source!AX61,O68)</f>
        <v>0</v>
      </c>
      <c r="G68" s="4" t="s">
        <v>184</v>
      </c>
      <c r="H68" s="4" t="s">
        <v>185</v>
      </c>
      <c r="I68" s="4"/>
      <c r="J68" s="4"/>
      <c r="K68" s="4">
        <v>227</v>
      </c>
      <c r="L68" s="4">
        <v>6</v>
      </c>
      <c r="M68" s="4">
        <v>1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228</v>
      </c>
      <c r="F69" s="4">
        <f>ROUND(Source!AY61,O69)</f>
        <v>0</v>
      </c>
      <c r="G69" s="4" t="s">
        <v>186</v>
      </c>
      <c r="H69" s="4" t="s">
        <v>187</v>
      </c>
      <c r="I69" s="4"/>
      <c r="J69" s="4"/>
      <c r="K69" s="4">
        <v>228</v>
      </c>
      <c r="L69" s="4">
        <v>7</v>
      </c>
      <c r="M69" s="4">
        <v>1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216</v>
      </c>
      <c r="F70" s="4">
        <f>ROUND(Source!AP61,O70)</f>
        <v>0</v>
      </c>
      <c r="G70" s="4" t="s">
        <v>188</v>
      </c>
      <c r="H70" s="4" t="s">
        <v>189</v>
      </c>
      <c r="I70" s="4"/>
      <c r="J70" s="4"/>
      <c r="K70" s="4">
        <v>216</v>
      </c>
      <c r="L70" s="4">
        <v>8</v>
      </c>
      <c r="M70" s="4">
        <v>1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223</v>
      </c>
      <c r="F71" s="4">
        <f>ROUND(Source!AQ61,O71)</f>
        <v>0</v>
      </c>
      <c r="G71" s="4" t="s">
        <v>190</v>
      </c>
      <c r="H71" s="4" t="s">
        <v>191</v>
      </c>
      <c r="I71" s="4"/>
      <c r="J71" s="4"/>
      <c r="K71" s="4">
        <v>223</v>
      </c>
      <c r="L71" s="4">
        <v>9</v>
      </c>
      <c r="M71" s="4">
        <v>1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229</v>
      </c>
      <c r="F72" s="4">
        <f>ROUND(Source!AZ61,O72)</f>
        <v>0</v>
      </c>
      <c r="G72" s="4" t="s">
        <v>192</v>
      </c>
      <c r="H72" s="4" t="s">
        <v>193</v>
      </c>
      <c r="I72" s="4"/>
      <c r="J72" s="4"/>
      <c r="K72" s="4">
        <v>229</v>
      </c>
      <c r="L72" s="4">
        <v>10</v>
      </c>
      <c r="M72" s="4">
        <v>1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1</v>
      </c>
      <c r="C73" s="4">
        <v>0</v>
      </c>
      <c r="D73" s="4">
        <v>1</v>
      </c>
      <c r="E73" s="4">
        <v>203</v>
      </c>
      <c r="F73" s="4">
        <f>ROUND(Source!Q61,O73)</f>
        <v>6325.29</v>
      </c>
      <c r="G73" s="4" t="s">
        <v>194</v>
      </c>
      <c r="H73" s="4" t="s">
        <v>195</v>
      </c>
      <c r="I73" s="4"/>
      <c r="J73" s="4"/>
      <c r="K73" s="4">
        <v>203</v>
      </c>
      <c r="L73" s="4">
        <v>11</v>
      </c>
      <c r="M73" s="4">
        <v>0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6325.29</v>
      </c>
      <c r="X73" s="4">
        <v>1</v>
      </c>
      <c r="Y73" s="4">
        <v>6325.29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231</v>
      </c>
      <c r="F74" s="4">
        <f>ROUND(Source!BB61,O74)</f>
        <v>0</v>
      </c>
      <c r="G74" s="4" t="s">
        <v>196</v>
      </c>
      <c r="H74" s="4" t="s">
        <v>197</v>
      </c>
      <c r="I74" s="4"/>
      <c r="J74" s="4"/>
      <c r="K74" s="4">
        <v>231</v>
      </c>
      <c r="L74" s="4">
        <v>12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1</v>
      </c>
      <c r="C75" s="4">
        <v>0</v>
      </c>
      <c r="D75" s="4">
        <v>1</v>
      </c>
      <c r="E75" s="4">
        <v>204</v>
      </c>
      <c r="F75" s="4">
        <f>ROUND(Source!R61,O75)</f>
        <v>3238.15</v>
      </c>
      <c r="G75" s="4" t="s">
        <v>198</v>
      </c>
      <c r="H75" s="4" t="s">
        <v>199</v>
      </c>
      <c r="I75" s="4"/>
      <c r="J75" s="4"/>
      <c r="K75" s="4">
        <v>204</v>
      </c>
      <c r="L75" s="4">
        <v>13</v>
      </c>
      <c r="M75" s="4">
        <v>0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3238.1499999999996</v>
      </c>
      <c r="X75" s="4">
        <v>1</v>
      </c>
      <c r="Y75" s="4">
        <v>3238.1499999999996</v>
      </c>
      <c r="Z75" s="4"/>
      <c r="AA75" s="4"/>
      <c r="AB75" s="4"/>
    </row>
    <row r="76" spans="1:28" x14ac:dyDescent="0.2">
      <c r="A76" s="4">
        <v>50</v>
      </c>
      <c r="B76" s="4">
        <v>1</v>
      </c>
      <c r="C76" s="4">
        <v>0</v>
      </c>
      <c r="D76" s="4">
        <v>1</v>
      </c>
      <c r="E76" s="4">
        <v>205</v>
      </c>
      <c r="F76" s="4">
        <f>ROUND(Source!S61,O76)</f>
        <v>7776.38</v>
      </c>
      <c r="G76" s="4" t="s">
        <v>200</v>
      </c>
      <c r="H76" s="4" t="s">
        <v>201</v>
      </c>
      <c r="I76" s="4"/>
      <c r="J76" s="4"/>
      <c r="K76" s="4">
        <v>205</v>
      </c>
      <c r="L76" s="4">
        <v>14</v>
      </c>
      <c r="M76" s="4">
        <v>0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7776.380000000001</v>
      </c>
      <c r="X76" s="4">
        <v>1</v>
      </c>
      <c r="Y76" s="4">
        <v>7776.380000000001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232</v>
      </c>
      <c r="F77" s="4">
        <f>ROUND(Source!BC61,O77)</f>
        <v>0</v>
      </c>
      <c r="G77" s="4" t="s">
        <v>202</v>
      </c>
      <c r="H77" s="4" t="s">
        <v>203</v>
      </c>
      <c r="I77" s="4"/>
      <c r="J77" s="4"/>
      <c r="K77" s="4">
        <v>232</v>
      </c>
      <c r="L77" s="4">
        <v>15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214</v>
      </c>
      <c r="F78" s="4">
        <f>ROUND(Source!AS61,O78)</f>
        <v>39986.93</v>
      </c>
      <c r="G78" s="4" t="s">
        <v>204</v>
      </c>
      <c r="H78" s="4" t="s">
        <v>205</v>
      </c>
      <c r="I78" s="4"/>
      <c r="J78" s="4"/>
      <c r="K78" s="4">
        <v>214</v>
      </c>
      <c r="L78" s="4">
        <v>16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39986.93</v>
      </c>
      <c r="X78" s="4">
        <v>1</v>
      </c>
      <c r="Y78" s="4">
        <v>39986.93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215</v>
      </c>
      <c r="F79" s="4">
        <f>ROUND(Source!AT61,O79)</f>
        <v>0</v>
      </c>
      <c r="G79" s="4" t="s">
        <v>206</v>
      </c>
      <c r="H79" s="4" t="s">
        <v>207</v>
      </c>
      <c r="I79" s="4"/>
      <c r="J79" s="4"/>
      <c r="K79" s="4">
        <v>215</v>
      </c>
      <c r="L79" s="4">
        <v>17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217</v>
      </c>
      <c r="F80" s="4">
        <f>ROUND(Source!AU61,O80)</f>
        <v>0</v>
      </c>
      <c r="G80" s="4" t="s">
        <v>208</v>
      </c>
      <c r="H80" s="4" t="s">
        <v>209</v>
      </c>
      <c r="I80" s="4"/>
      <c r="J80" s="4"/>
      <c r="K80" s="4">
        <v>217</v>
      </c>
      <c r="L80" s="4">
        <v>18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45" x14ac:dyDescent="0.2">
      <c r="A81" s="4">
        <v>50</v>
      </c>
      <c r="B81" s="4">
        <v>0</v>
      </c>
      <c r="C81" s="4">
        <v>0</v>
      </c>
      <c r="D81" s="4">
        <v>1</v>
      </c>
      <c r="E81" s="4">
        <v>230</v>
      </c>
      <c r="F81" s="4">
        <f>ROUND(Source!BA61,O81)</f>
        <v>0</v>
      </c>
      <c r="G81" s="4" t="s">
        <v>210</v>
      </c>
      <c r="H81" s="4" t="s">
        <v>211</v>
      </c>
      <c r="I81" s="4"/>
      <c r="J81" s="4"/>
      <c r="K81" s="4">
        <v>230</v>
      </c>
      <c r="L81" s="4">
        <v>19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45" x14ac:dyDescent="0.2">
      <c r="A82" s="4">
        <v>50</v>
      </c>
      <c r="B82" s="4">
        <v>0</v>
      </c>
      <c r="C82" s="4">
        <v>0</v>
      </c>
      <c r="D82" s="4">
        <v>1</v>
      </c>
      <c r="E82" s="4">
        <v>206</v>
      </c>
      <c r="F82" s="4">
        <f>ROUND(Source!T61,O82)</f>
        <v>0</v>
      </c>
      <c r="G82" s="4" t="s">
        <v>212</v>
      </c>
      <c r="H82" s="4" t="s">
        <v>213</v>
      </c>
      <c r="I82" s="4"/>
      <c r="J82" s="4"/>
      <c r="K82" s="4">
        <v>206</v>
      </c>
      <c r="L82" s="4">
        <v>20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45" x14ac:dyDescent="0.2">
      <c r="A83" s="4">
        <v>50</v>
      </c>
      <c r="B83" s="4">
        <v>1</v>
      </c>
      <c r="C83" s="4">
        <v>0</v>
      </c>
      <c r="D83" s="4">
        <v>1</v>
      </c>
      <c r="E83" s="4">
        <v>207</v>
      </c>
      <c r="F83" s="4">
        <f>ROUND(Source!U61,O83)</f>
        <v>12.77</v>
      </c>
      <c r="G83" s="4" t="s">
        <v>214</v>
      </c>
      <c r="H83" s="4" t="s">
        <v>215</v>
      </c>
      <c r="I83" s="4"/>
      <c r="J83" s="4"/>
      <c r="K83" s="4">
        <v>207</v>
      </c>
      <c r="L83" s="4">
        <v>21</v>
      </c>
      <c r="M83" s="4">
        <v>0</v>
      </c>
      <c r="N83" s="4" t="s">
        <v>3</v>
      </c>
      <c r="O83" s="4">
        <v>7</v>
      </c>
      <c r="P83" s="4"/>
      <c r="Q83" s="4"/>
      <c r="R83" s="4"/>
      <c r="S83" s="4"/>
      <c r="T83" s="4"/>
      <c r="U83" s="4"/>
      <c r="V83" s="4"/>
      <c r="W83" s="4">
        <v>12.77</v>
      </c>
      <c r="X83" s="4">
        <v>1</v>
      </c>
      <c r="Y83" s="4">
        <v>12.77</v>
      </c>
      <c r="Z83" s="4"/>
      <c r="AA83" s="4"/>
      <c r="AB83" s="4"/>
    </row>
    <row r="84" spans="1:245" x14ac:dyDescent="0.2">
      <c r="A84" s="4">
        <v>50</v>
      </c>
      <c r="B84" s="4">
        <v>1</v>
      </c>
      <c r="C84" s="4">
        <v>0</v>
      </c>
      <c r="D84" s="4">
        <v>1</v>
      </c>
      <c r="E84" s="4">
        <v>208</v>
      </c>
      <c r="F84" s="4">
        <f>ROUND(Source!V61,O84)</f>
        <v>4.53</v>
      </c>
      <c r="G84" s="4" t="s">
        <v>216</v>
      </c>
      <c r="H84" s="4" t="s">
        <v>217</v>
      </c>
      <c r="I84" s="4"/>
      <c r="J84" s="4"/>
      <c r="K84" s="4">
        <v>208</v>
      </c>
      <c r="L84" s="4">
        <v>22</v>
      </c>
      <c r="M84" s="4">
        <v>0</v>
      </c>
      <c r="N84" s="4" t="s">
        <v>3</v>
      </c>
      <c r="O84" s="4">
        <v>7</v>
      </c>
      <c r="P84" s="4"/>
      <c r="Q84" s="4"/>
      <c r="R84" s="4"/>
      <c r="S84" s="4"/>
      <c r="T84" s="4"/>
      <c r="U84" s="4"/>
      <c r="V84" s="4"/>
      <c r="W84" s="4">
        <v>4.53</v>
      </c>
      <c r="X84" s="4">
        <v>1</v>
      </c>
      <c r="Y84" s="4">
        <v>4.53</v>
      </c>
      <c r="Z84" s="4"/>
      <c r="AA84" s="4"/>
      <c r="AB84" s="4"/>
    </row>
    <row r="85" spans="1:245" x14ac:dyDescent="0.2">
      <c r="A85" s="4">
        <v>50</v>
      </c>
      <c r="B85" s="4">
        <v>0</v>
      </c>
      <c r="C85" s="4">
        <v>0</v>
      </c>
      <c r="D85" s="4">
        <v>1</v>
      </c>
      <c r="E85" s="4">
        <v>209</v>
      </c>
      <c r="F85" s="4">
        <f>ROUND(Source!W61,O85)</f>
        <v>0</v>
      </c>
      <c r="G85" s="4" t="s">
        <v>218</v>
      </c>
      <c r="H85" s="4" t="s">
        <v>219</v>
      </c>
      <c r="I85" s="4"/>
      <c r="J85" s="4"/>
      <c r="K85" s="4">
        <v>209</v>
      </c>
      <c r="L85" s="4">
        <v>23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45" x14ac:dyDescent="0.2">
      <c r="A86" s="4">
        <v>50</v>
      </c>
      <c r="B86" s="4">
        <v>1</v>
      </c>
      <c r="C86" s="4">
        <v>0</v>
      </c>
      <c r="D86" s="4">
        <v>1</v>
      </c>
      <c r="E86" s="4">
        <v>233</v>
      </c>
      <c r="F86" s="4">
        <f>ROUND(Source!BD61,O86)</f>
        <v>4693.43</v>
      </c>
      <c r="G86" s="4" t="s">
        <v>220</v>
      </c>
      <c r="H86" s="4" t="s">
        <v>221</v>
      </c>
      <c r="I86" s="4"/>
      <c r="J86" s="4"/>
      <c r="K86" s="4">
        <v>233</v>
      </c>
      <c r="L86" s="4">
        <v>24</v>
      </c>
      <c r="M86" s="4">
        <v>1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4693.43</v>
      </c>
      <c r="X86" s="4">
        <v>1</v>
      </c>
      <c r="Y86" s="4">
        <v>4693.43</v>
      </c>
      <c r="Z86" s="4"/>
      <c r="AA86" s="4"/>
      <c r="AB86" s="4"/>
    </row>
    <row r="87" spans="1:245" x14ac:dyDescent="0.2">
      <c r="A87" s="4">
        <v>50</v>
      </c>
      <c r="B87" s="4">
        <v>1</v>
      </c>
      <c r="C87" s="4">
        <v>0</v>
      </c>
      <c r="D87" s="4">
        <v>1</v>
      </c>
      <c r="E87" s="4">
        <v>210</v>
      </c>
      <c r="F87" s="4">
        <f>ROUND(Source!X61,O87)</f>
        <v>11344.96</v>
      </c>
      <c r="G87" s="4" t="s">
        <v>222</v>
      </c>
      <c r="H87" s="4" t="s">
        <v>223</v>
      </c>
      <c r="I87" s="4"/>
      <c r="J87" s="4"/>
      <c r="K87" s="4">
        <v>210</v>
      </c>
      <c r="L87" s="4">
        <v>25</v>
      </c>
      <c r="M87" s="4">
        <v>0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11344.96</v>
      </c>
      <c r="X87" s="4">
        <v>1</v>
      </c>
      <c r="Y87" s="4">
        <v>11344.96</v>
      </c>
      <c r="Z87" s="4"/>
      <c r="AA87" s="4"/>
      <c r="AB87" s="4"/>
    </row>
    <row r="88" spans="1:245" x14ac:dyDescent="0.2">
      <c r="A88" s="4">
        <v>50</v>
      </c>
      <c r="B88" s="4">
        <v>1</v>
      </c>
      <c r="C88" s="4">
        <v>0</v>
      </c>
      <c r="D88" s="4">
        <v>1</v>
      </c>
      <c r="E88" s="4">
        <v>211</v>
      </c>
      <c r="F88" s="4">
        <f>ROUND(Source!Y61,O88)</f>
        <v>6608.72</v>
      </c>
      <c r="G88" s="4" t="s">
        <v>224</v>
      </c>
      <c r="H88" s="4" t="s">
        <v>225</v>
      </c>
      <c r="I88" s="4"/>
      <c r="J88" s="4"/>
      <c r="K88" s="4">
        <v>211</v>
      </c>
      <c r="L88" s="4">
        <v>26</v>
      </c>
      <c r="M88" s="4">
        <v>0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6608.72</v>
      </c>
      <c r="X88" s="4">
        <v>1</v>
      </c>
      <c r="Y88" s="4">
        <v>6608.72</v>
      </c>
      <c r="Z88" s="4"/>
      <c r="AA88" s="4"/>
      <c r="AB88" s="4"/>
    </row>
    <row r="89" spans="1:245" x14ac:dyDescent="0.2">
      <c r="A89" s="4">
        <v>50</v>
      </c>
      <c r="B89" s="4">
        <v>1</v>
      </c>
      <c r="C89" s="4">
        <v>0</v>
      </c>
      <c r="D89" s="4">
        <v>1</v>
      </c>
      <c r="E89" s="4">
        <v>224</v>
      </c>
      <c r="F89" s="4">
        <f>ROUND(Source!AR61,O89)</f>
        <v>39986.93</v>
      </c>
      <c r="G89" s="4" t="s">
        <v>226</v>
      </c>
      <c r="H89" s="4" t="s">
        <v>227</v>
      </c>
      <c r="I89" s="4"/>
      <c r="J89" s="4"/>
      <c r="K89" s="4">
        <v>224</v>
      </c>
      <c r="L89" s="4">
        <v>27</v>
      </c>
      <c r="M89" s="4">
        <v>0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39986.93</v>
      </c>
      <c r="X89" s="4">
        <v>1</v>
      </c>
      <c r="Y89" s="4">
        <v>39986.93</v>
      </c>
      <c r="Z89" s="4"/>
      <c r="AA89" s="4"/>
      <c r="AB89" s="4"/>
    </row>
    <row r="91" spans="1:245" x14ac:dyDescent="0.2">
      <c r="A91" s="1">
        <v>4</v>
      </c>
      <c r="B91" s="1">
        <v>1</v>
      </c>
      <c r="C91" s="1"/>
      <c r="D91" s="1">
        <f>ROW(A229)</f>
        <v>229</v>
      </c>
      <c r="E91" s="1"/>
      <c r="F91" s="1" t="s">
        <v>16</v>
      </c>
      <c r="G91" s="1" t="s">
        <v>228</v>
      </c>
      <c r="H91" s="1" t="s">
        <v>3</v>
      </c>
      <c r="I91" s="1">
        <v>0</v>
      </c>
      <c r="J91" s="1"/>
      <c r="K91" s="1">
        <v>0</v>
      </c>
      <c r="L91" s="1"/>
      <c r="M91" s="1" t="s">
        <v>3</v>
      </c>
      <c r="N91" s="1"/>
      <c r="O91" s="1"/>
      <c r="P91" s="1"/>
      <c r="Q91" s="1"/>
      <c r="R91" s="1"/>
      <c r="S91" s="1">
        <v>0</v>
      </c>
      <c r="T91" s="1"/>
      <c r="U91" s="1" t="s">
        <v>3</v>
      </c>
      <c r="V91" s="1">
        <v>0</v>
      </c>
      <c r="W91" s="1"/>
      <c r="X91" s="1"/>
      <c r="Y91" s="1"/>
      <c r="Z91" s="1"/>
      <c r="AA91" s="1"/>
      <c r="AB91" s="1" t="s">
        <v>3</v>
      </c>
      <c r="AC91" s="1" t="s">
        <v>3</v>
      </c>
      <c r="AD91" s="1" t="s">
        <v>3</v>
      </c>
      <c r="AE91" s="1" t="s">
        <v>3</v>
      </c>
      <c r="AF91" s="1" t="s">
        <v>3</v>
      </c>
      <c r="AG91" s="1" t="s">
        <v>3</v>
      </c>
      <c r="AH91" s="1"/>
      <c r="AI91" s="1"/>
      <c r="AJ91" s="1"/>
      <c r="AK91" s="1"/>
      <c r="AL91" s="1"/>
      <c r="AM91" s="1"/>
      <c r="AN91" s="1"/>
      <c r="AO91" s="1"/>
      <c r="AP91" s="1" t="s">
        <v>3</v>
      </c>
      <c r="AQ91" s="1" t="s">
        <v>3</v>
      </c>
      <c r="AR91" s="1" t="s">
        <v>3</v>
      </c>
      <c r="AS91" s="1"/>
      <c r="AT91" s="1"/>
      <c r="AU91" s="1"/>
      <c r="AV91" s="1"/>
      <c r="AW91" s="1"/>
      <c r="AX91" s="1"/>
      <c r="AY91" s="1"/>
      <c r="AZ91" s="1" t="s">
        <v>3</v>
      </c>
      <c r="BA91" s="1"/>
      <c r="BB91" s="1" t="s">
        <v>3</v>
      </c>
      <c r="BC91" s="1" t="s">
        <v>3</v>
      </c>
      <c r="BD91" s="1" t="s">
        <v>3</v>
      </c>
      <c r="BE91" s="1" t="s">
        <v>3</v>
      </c>
      <c r="BF91" s="1" t="s">
        <v>3</v>
      </c>
      <c r="BG91" s="1" t="s">
        <v>3</v>
      </c>
      <c r="BH91" s="1" t="s">
        <v>3</v>
      </c>
      <c r="BI91" s="1" t="s">
        <v>3</v>
      </c>
      <c r="BJ91" s="1" t="s">
        <v>3</v>
      </c>
      <c r="BK91" s="1" t="s">
        <v>3</v>
      </c>
      <c r="BL91" s="1" t="s">
        <v>3</v>
      </c>
      <c r="BM91" s="1" t="s">
        <v>3</v>
      </c>
      <c r="BN91" s="1" t="s">
        <v>3</v>
      </c>
      <c r="BO91" s="1" t="s">
        <v>3</v>
      </c>
      <c r="BP91" s="1" t="s">
        <v>3</v>
      </c>
      <c r="BQ91" s="1"/>
      <c r="BR91" s="1"/>
      <c r="BS91" s="1"/>
      <c r="BT91" s="1"/>
      <c r="BU91" s="1"/>
      <c r="BV91" s="1"/>
      <c r="BW91" s="1"/>
      <c r="BX91" s="1">
        <v>0</v>
      </c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>
        <v>0</v>
      </c>
    </row>
    <row r="93" spans="1:245" x14ac:dyDescent="0.2">
      <c r="A93" s="2">
        <v>52</v>
      </c>
      <c r="B93" s="2">
        <f t="shared" ref="B93:G93" si="64">B229</f>
        <v>1</v>
      </c>
      <c r="C93" s="2">
        <f t="shared" si="64"/>
        <v>4</v>
      </c>
      <c r="D93" s="2">
        <f t="shared" si="64"/>
        <v>91</v>
      </c>
      <c r="E93" s="2">
        <f t="shared" si="64"/>
        <v>0</v>
      </c>
      <c r="F93" s="2" t="str">
        <f t="shared" si="64"/>
        <v>Новый раздел</v>
      </c>
      <c r="G93" s="2" t="str">
        <f t="shared" si="64"/>
        <v>Строительно-монтажные работы</v>
      </c>
      <c r="H93" s="2"/>
      <c r="I93" s="2"/>
      <c r="J93" s="2"/>
      <c r="K93" s="2"/>
      <c r="L93" s="2"/>
      <c r="M93" s="2"/>
      <c r="N93" s="2"/>
      <c r="O93" s="2">
        <f t="shared" ref="O93:AT93" si="65">O229</f>
        <v>99346.84</v>
      </c>
      <c r="P93" s="2">
        <f t="shared" si="65"/>
        <v>1628.11</v>
      </c>
      <c r="Q93" s="2">
        <f t="shared" si="65"/>
        <v>27685.94</v>
      </c>
      <c r="R93" s="2">
        <f t="shared" si="65"/>
        <v>13619.57</v>
      </c>
      <c r="S93" s="2">
        <f t="shared" si="65"/>
        <v>56413.22</v>
      </c>
      <c r="T93" s="2">
        <f t="shared" si="65"/>
        <v>0</v>
      </c>
      <c r="U93" s="2">
        <f t="shared" si="65"/>
        <v>95.511300000000006</v>
      </c>
      <c r="V93" s="2">
        <f t="shared" si="65"/>
        <v>18.928999999999998</v>
      </c>
      <c r="W93" s="2">
        <f t="shared" si="65"/>
        <v>0</v>
      </c>
      <c r="X93" s="2">
        <f t="shared" si="65"/>
        <v>71392.600000000006</v>
      </c>
      <c r="Y93" s="2">
        <f t="shared" si="65"/>
        <v>40935.68</v>
      </c>
      <c r="Z93" s="2">
        <f t="shared" si="65"/>
        <v>0</v>
      </c>
      <c r="AA93" s="2">
        <f t="shared" si="65"/>
        <v>0</v>
      </c>
      <c r="AB93" s="2">
        <f t="shared" si="65"/>
        <v>99346.84</v>
      </c>
      <c r="AC93" s="2">
        <f t="shared" si="65"/>
        <v>1628.11</v>
      </c>
      <c r="AD93" s="2">
        <f t="shared" si="65"/>
        <v>27685.94</v>
      </c>
      <c r="AE93" s="2">
        <f t="shared" si="65"/>
        <v>13619.57</v>
      </c>
      <c r="AF93" s="2">
        <f t="shared" si="65"/>
        <v>56413.22</v>
      </c>
      <c r="AG93" s="2">
        <f t="shared" si="65"/>
        <v>0</v>
      </c>
      <c r="AH93" s="2">
        <f t="shared" si="65"/>
        <v>95.511300000000006</v>
      </c>
      <c r="AI93" s="2">
        <f t="shared" si="65"/>
        <v>18.928999999999998</v>
      </c>
      <c r="AJ93" s="2">
        <f t="shared" si="65"/>
        <v>0</v>
      </c>
      <c r="AK93" s="2">
        <f t="shared" si="65"/>
        <v>71392.600000000006</v>
      </c>
      <c r="AL93" s="2">
        <f t="shared" si="65"/>
        <v>40935.68</v>
      </c>
      <c r="AM93" s="2">
        <f t="shared" si="65"/>
        <v>0</v>
      </c>
      <c r="AN93" s="2">
        <f t="shared" si="65"/>
        <v>0</v>
      </c>
      <c r="AO93" s="2">
        <f t="shared" si="65"/>
        <v>0</v>
      </c>
      <c r="AP93" s="2">
        <f t="shared" si="65"/>
        <v>0</v>
      </c>
      <c r="AQ93" s="2">
        <f t="shared" si="65"/>
        <v>0</v>
      </c>
      <c r="AR93" s="2">
        <f t="shared" si="65"/>
        <v>217067.81</v>
      </c>
      <c r="AS93" s="2">
        <f t="shared" si="65"/>
        <v>201231.09</v>
      </c>
      <c r="AT93" s="2">
        <f t="shared" si="65"/>
        <v>15836.72</v>
      </c>
      <c r="AU93" s="2">
        <f t="shared" ref="AU93:BZ93" si="66">AU229</f>
        <v>0</v>
      </c>
      <c r="AV93" s="2">
        <f t="shared" si="66"/>
        <v>1628.11</v>
      </c>
      <c r="AW93" s="2">
        <f t="shared" si="66"/>
        <v>1628.11</v>
      </c>
      <c r="AX93" s="2">
        <f t="shared" si="66"/>
        <v>0</v>
      </c>
      <c r="AY93" s="2">
        <f t="shared" si="66"/>
        <v>1628.11</v>
      </c>
      <c r="AZ93" s="2">
        <f t="shared" si="66"/>
        <v>0</v>
      </c>
      <c r="BA93" s="2">
        <f t="shared" si="66"/>
        <v>0</v>
      </c>
      <c r="BB93" s="2">
        <f t="shared" si="66"/>
        <v>0</v>
      </c>
      <c r="BC93" s="2">
        <f t="shared" si="66"/>
        <v>0</v>
      </c>
      <c r="BD93" s="2">
        <f t="shared" si="66"/>
        <v>5392.69</v>
      </c>
      <c r="BE93" s="2">
        <f t="shared" si="66"/>
        <v>0</v>
      </c>
      <c r="BF93" s="2">
        <f t="shared" si="66"/>
        <v>0</v>
      </c>
      <c r="BG93" s="2">
        <f t="shared" si="66"/>
        <v>0</v>
      </c>
      <c r="BH93" s="2">
        <f t="shared" si="66"/>
        <v>0</v>
      </c>
      <c r="BI93" s="2">
        <f t="shared" si="66"/>
        <v>0</v>
      </c>
      <c r="BJ93" s="2">
        <f t="shared" si="66"/>
        <v>0</v>
      </c>
      <c r="BK93" s="2">
        <f t="shared" si="66"/>
        <v>0</v>
      </c>
      <c r="BL93" s="2">
        <f t="shared" si="66"/>
        <v>0</v>
      </c>
      <c r="BM93" s="2">
        <f t="shared" si="66"/>
        <v>0</v>
      </c>
      <c r="BN93" s="2">
        <f t="shared" si="66"/>
        <v>0</v>
      </c>
      <c r="BO93" s="2">
        <f t="shared" si="66"/>
        <v>0</v>
      </c>
      <c r="BP93" s="2">
        <f t="shared" si="66"/>
        <v>0</v>
      </c>
      <c r="BQ93" s="2">
        <f t="shared" si="66"/>
        <v>0</v>
      </c>
      <c r="BR93" s="2">
        <f t="shared" si="66"/>
        <v>0</v>
      </c>
      <c r="BS93" s="2">
        <f t="shared" si="66"/>
        <v>0</v>
      </c>
      <c r="BT93" s="2">
        <f t="shared" si="66"/>
        <v>0</v>
      </c>
      <c r="BU93" s="2">
        <f t="shared" si="66"/>
        <v>0</v>
      </c>
      <c r="BV93" s="2">
        <f t="shared" si="66"/>
        <v>0</v>
      </c>
      <c r="BW93" s="2">
        <f t="shared" si="66"/>
        <v>0</v>
      </c>
      <c r="BX93" s="2">
        <f t="shared" si="66"/>
        <v>0</v>
      </c>
      <c r="BY93" s="2">
        <f t="shared" si="66"/>
        <v>0</v>
      </c>
      <c r="BZ93" s="2">
        <f t="shared" si="66"/>
        <v>0</v>
      </c>
      <c r="CA93" s="2">
        <f t="shared" ref="CA93:DF93" si="67">CA229</f>
        <v>217067.81</v>
      </c>
      <c r="CB93" s="2">
        <f t="shared" si="67"/>
        <v>201231.09</v>
      </c>
      <c r="CC93" s="2">
        <f t="shared" si="67"/>
        <v>15836.72</v>
      </c>
      <c r="CD93" s="2">
        <f t="shared" si="67"/>
        <v>0</v>
      </c>
      <c r="CE93" s="2">
        <f t="shared" si="67"/>
        <v>1628.11</v>
      </c>
      <c r="CF93" s="2">
        <f t="shared" si="67"/>
        <v>1628.11</v>
      </c>
      <c r="CG93" s="2">
        <f t="shared" si="67"/>
        <v>0</v>
      </c>
      <c r="CH93" s="2">
        <f t="shared" si="67"/>
        <v>1628.11</v>
      </c>
      <c r="CI93" s="2">
        <f t="shared" si="67"/>
        <v>0</v>
      </c>
      <c r="CJ93" s="2">
        <f t="shared" si="67"/>
        <v>0</v>
      </c>
      <c r="CK93" s="2">
        <f t="shared" si="67"/>
        <v>0</v>
      </c>
      <c r="CL93" s="2">
        <f t="shared" si="67"/>
        <v>0</v>
      </c>
      <c r="CM93" s="2">
        <f t="shared" si="67"/>
        <v>5392.69</v>
      </c>
      <c r="CN93" s="2">
        <f t="shared" si="67"/>
        <v>0</v>
      </c>
      <c r="CO93" s="2">
        <f t="shared" si="67"/>
        <v>0</v>
      </c>
      <c r="CP93" s="2">
        <f t="shared" si="67"/>
        <v>0</v>
      </c>
      <c r="CQ93" s="2">
        <f t="shared" si="67"/>
        <v>0</v>
      </c>
      <c r="CR93" s="2">
        <f t="shared" si="67"/>
        <v>0</v>
      </c>
      <c r="CS93" s="2">
        <f t="shared" si="67"/>
        <v>0</v>
      </c>
      <c r="CT93" s="2">
        <f t="shared" si="67"/>
        <v>0</v>
      </c>
      <c r="CU93" s="2">
        <f t="shared" si="67"/>
        <v>0</v>
      </c>
      <c r="CV93" s="2">
        <f t="shared" si="67"/>
        <v>0</v>
      </c>
      <c r="CW93" s="2">
        <f t="shared" si="67"/>
        <v>0</v>
      </c>
      <c r="CX93" s="2">
        <f t="shared" si="67"/>
        <v>0</v>
      </c>
      <c r="CY93" s="2">
        <f t="shared" si="67"/>
        <v>0</v>
      </c>
      <c r="CZ93" s="2">
        <f t="shared" si="67"/>
        <v>0</v>
      </c>
      <c r="DA93" s="2">
        <f t="shared" si="67"/>
        <v>0</v>
      </c>
      <c r="DB93" s="2">
        <f t="shared" si="67"/>
        <v>0</v>
      </c>
      <c r="DC93" s="2">
        <f t="shared" si="67"/>
        <v>0</v>
      </c>
      <c r="DD93" s="2">
        <f t="shared" si="67"/>
        <v>0</v>
      </c>
      <c r="DE93" s="2">
        <f t="shared" si="67"/>
        <v>0</v>
      </c>
      <c r="DF93" s="2">
        <f t="shared" si="67"/>
        <v>0</v>
      </c>
      <c r="DG93" s="3">
        <f t="shared" ref="DG93:EL93" si="68">DG229</f>
        <v>0</v>
      </c>
      <c r="DH93" s="3">
        <f t="shared" si="68"/>
        <v>0</v>
      </c>
      <c r="DI93" s="3">
        <f t="shared" si="68"/>
        <v>0</v>
      </c>
      <c r="DJ93" s="3">
        <f t="shared" si="68"/>
        <v>0</v>
      </c>
      <c r="DK93" s="3">
        <f t="shared" si="68"/>
        <v>0</v>
      </c>
      <c r="DL93" s="3">
        <f t="shared" si="68"/>
        <v>0</v>
      </c>
      <c r="DM93" s="3">
        <f t="shared" si="68"/>
        <v>0</v>
      </c>
      <c r="DN93" s="3">
        <f t="shared" si="68"/>
        <v>0</v>
      </c>
      <c r="DO93" s="3">
        <f t="shared" si="68"/>
        <v>0</v>
      </c>
      <c r="DP93" s="3">
        <f t="shared" si="68"/>
        <v>0</v>
      </c>
      <c r="DQ93" s="3">
        <f t="shared" si="68"/>
        <v>0</v>
      </c>
      <c r="DR93" s="3">
        <f t="shared" si="68"/>
        <v>0</v>
      </c>
      <c r="DS93" s="3">
        <f t="shared" si="68"/>
        <v>0</v>
      </c>
      <c r="DT93" s="3">
        <f t="shared" si="68"/>
        <v>0</v>
      </c>
      <c r="DU93" s="3">
        <f t="shared" si="68"/>
        <v>0</v>
      </c>
      <c r="DV93" s="3">
        <f t="shared" si="68"/>
        <v>0</v>
      </c>
      <c r="DW93" s="3">
        <f t="shared" si="68"/>
        <v>0</v>
      </c>
      <c r="DX93" s="3">
        <f t="shared" si="68"/>
        <v>0</v>
      </c>
      <c r="DY93" s="3">
        <f t="shared" si="68"/>
        <v>0</v>
      </c>
      <c r="DZ93" s="3">
        <f t="shared" si="68"/>
        <v>0</v>
      </c>
      <c r="EA93" s="3">
        <f t="shared" si="68"/>
        <v>0</v>
      </c>
      <c r="EB93" s="3">
        <f t="shared" si="68"/>
        <v>0</v>
      </c>
      <c r="EC93" s="3">
        <f t="shared" si="68"/>
        <v>0</v>
      </c>
      <c r="ED93" s="3">
        <f t="shared" si="68"/>
        <v>0</v>
      </c>
      <c r="EE93" s="3">
        <f t="shared" si="68"/>
        <v>0</v>
      </c>
      <c r="EF93" s="3">
        <f t="shared" si="68"/>
        <v>0</v>
      </c>
      <c r="EG93" s="3">
        <f t="shared" si="68"/>
        <v>0</v>
      </c>
      <c r="EH93" s="3">
        <f t="shared" si="68"/>
        <v>0</v>
      </c>
      <c r="EI93" s="3">
        <f t="shared" si="68"/>
        <v>0</v>
      </c>
      <c r="EJ93" s="3">
        <f t="shared" si="68"/>
        <v>0</v>
      </c>
      <c r="EK93" s="3">
        <f t="shared" si="68"/>
        <v>0</v>
      </c>
      <c r="EL93" s="3">
        <f t="shared" si="68"/>
        <v>0</v>
      </c>
      <c r="EM93" s="3">
        <f t="shared" ref="EM93:FR93" si="69">EM229</f>
        <v>0</v>
      </c>
      <c r="EN93" s="3">
        <f t="shared" si="69"/>
        <v>0</v>
      </c>
      <c r="EO93" s="3">
        <f t="shared" si="69"/>
        <v>0</v>
      </c>
      <c r="EP93" s="3">
        <f t="shared" si="69"/>
        <v>0</v>
      </c>
      <c r="EQ93" s="3">
        <f t="shared" si="69"/>
        <v>0</v>
      </c>
      <c r="ER93" s="3">
        <f t="shared" si="69"/>
        <v>0</v>
      </c>
      <c r="ES93" s="3">
        <f t="shared" si="69"/>
        <v>0</v>
      </c>
      <c r="ET93" s="3">
        <f t="shared" si="69"/>
        <v>0</v>
      </c>
      <c r="EU93" s="3">
        <f t="shared" si="69"/>
        <v>0</v>
      </c>
      <c r="EV93" s="3">
        <f t="shared" si="69"/>
        <v>0</v>
      </c>
      <c r="EW93" s="3">
        <f t="shared" si="69"/>
        <v>0</v>
      </c>
      <c r="EX93" s="3">
        <f t="shared" si="69"/>
        <v>0</v>
      </c>
      <c r="EY93" s="3">
        <f t="shared" si="69"/>
        <v>0</v>
      </c>
      <c r="EZ93" s="3">
        <f t="shared" si="69"/>
        <v>0</v>
      </c>
      <c r="FA93" s="3">
        <f t="shared" si="69"/>
        <v>0</v>
      </c>
      <c r="FB93" s="3">
        <f t="shared" si="69"/>
        <v>0</v>
      </c>
      <c r="FC93" s="3">
        <f t="shared" si="69"/>
        <v>0</v>
      </c>
      <c r="FD93" s="3">
        <f t="shared" si="69"/>
        <v>0</v>
      </c>
      <c r="FE93" s="3">
        <f t="shared" si="69"/>
        <v>0</v>
      </c>
      <c r="FF93" s="3">
        <f t="shared" si="69"/>
        <v>0</v>
      </c>
      <c r="FG93" s="3">
        <f t="shared" si="69"/>
        <v>0</v>
      </c>
      <c r="FH93" s="3">
        <f t="shared" si="69"/>
        <v>0</v>
      </c>
      <c r="FI93" s="3">
        <f t="shared" si="69"/>
        <v>0</v>
      </c>
      <c r="FJ93" s="3">
        <f t="shared" si="69"/>
        <v>0</v>
      </c>
      <c r="FK93" s="3">
        <f t="shared" si="69"/>
        <v>0</v>
      </c>
      <c r="FL93" s="3">
        <f t="shared" si="69"/>
        <v>0</v>
      </c>
      <c r="FM93" s="3">
        <f t="shared" si="69"/>
        <v>0</v>
      </c>
      <c r="FN93" s="3">
        <f t="shared" si="69"/>
        <v>0</v>
      </c>
      <c r="FO93" s="3">
        <f t="shared" si="69"/>
        <v>0</v>
      </c>
      <c r="FP93" s="3">
        <f t="shared" si="69"/>
        <v>0</v>
      </c>
      <c r="FQ93" s="3">
        <f t="shared" si="69"/>
        <v>0</v>
      </c>
      <c r="FR93" s="3">
        <f t="shared" si="69"/>
        <v>0</v>
      </c>
      <c r="FS93" s="3">
        <f t="shared" ref="FS93:GX93" si="70">FS229</f>
        <v>0</v>
      </c>
      <c r="FT93" s="3">
        <f t="shared" si="70"/>
        <v>0</v>
      </c>
      <c r="FU93" s="3">
        <f t="shared" si="70"/>
        <v>0</v>
      </c>
      <c r="FV93" s="3">
        <f t="shared" si="70"/>
        <v>0</v>
      </c>
      <c r="FW93" s="3">
        <f t="shared" si="70"/>
        <v>0</v>
      </c>
      <c r="FX93" s="3">
        <f t="shared" si="70"/>
        <v>0</v>
      </c>
      <c r="FY93" s="3">
        <f t="shared" si="70"/>
        <v>0</v>
      </c>
      <c r="FZ93" s="3">
        <f t="shared" si="70"/>
        <v>0</v>
      </c>
      <c r="GA93" s="3">
        <f t="shared" si="70"/>
        <v>0</v>
      </c>
      <c r="GB93" s="3">
        <f t="shared" si="70"/>
        <v>0</v>
      </c>
      <c r="GC93" s="3">
        <f t="shared" si="70"/>
        <v>0</v>
      </c>
      <c r="GD93" s="3">
        <f t="shared" si="70"/>
        <v>0</v>
      </c>
      <c r="GE93" s="3">
        <f t="shared" si="70"/>
        <v>0</v>
      </c>
      <c r="GF93" s="3">
        <f t="shared" si="70"/>
        <v>0</v>
      </c>
      <c r="GG93" s="3">
        <f t="shared" si="70"/>
        <v>0</v>
      </c>
      <c r="GH93" s="3">
        <f t="shared" si="70"/>
        <v>0</v>
      </c>
      <c r="GI93" s="3">
        <f t="shared" si="70"/>
        <v>0</v>
      </c>
      <c r="GJ93" s="3">
        <f t="shared" si="70"/>
        <v>0</v>
      </c>
      <c r="GK93" s="3">
        <f t="shared" si="70"/>
        <v>0</v>
      </c>
      <c r="GL93" s="3">
        <f t="shared" si="70"/>
        <v>0</v>
      </c>
      <c r="GM93" s="3">
        <f t="shared" si="70"/>
        <v>0</v>
      </c>
      <c r="GN93" s="3">
        <f t="shared" si="70"/>
        <v>0</v>
      </c>
      <c r="GO93" s="3">
        <f t="shared" si="70"/>
        <v>0</v>
      </c>
      <c r="GP93" s="3">
        <f t="shared" si="70"/>
        <v>0</v>
      </c>
      <c r="GQ93" s="3">
        <f t="shared" si="70"/>
        <v>0</v>
      </c>
      <c r="GR93" s="3">
        <f t="shared" si="70"/>
        <v>0</v>
      </c>
      <c r="GS93" s="3">
        <f t="shared" si="70"/>
        <v>0</v>
      </c>
      <c r="GT93" s="3">
        <f t="shared" si="70"/>
        <v>0</v>
      </c>
      <c r="GU93" s="3">
        <f t="shared" si="70"/>
        <v>0</v>
      </c>
      <c r="GV93" s="3">
        <f t="shared" si="70"/>
        <v>0</v>
      </c>
      <c r="GW93" s="3">
        <f t="shared" si="70"/>
        <v>0</v>
      </c>
      <c r="GX93" s="3">
        <f t="shared" si="70"/>
        <v>0</v>
      </c>
    </row>
    <row r="95" spans="1:245" x14ac:dyDescent="0.2">
      <c r="A95">
        <v>17</v>
      </c>
      <c r="B95">
        <v>1</v>
      </c>
      <c r="C95">
        <f>ROW(SmtRes!A87)</f>
        <v>87</v>
      </c>
      <c r="D95">
        <f>ROW(EtalonRes!A87)</f>
        <v>87</v>
      </c>
      <c r="E95" t="s">
        <v>229</v>
      </c>
      <c r="F95" t="s">
        <v>124</v>
      </c>
      <c r="G95" t="s">
        <v>125</v>
      </c>
      <c r="H95" t="s">
        <v>21</v>
      </c>
      <c r="I95">
        <f>ROUND(2*2,7)</f>
        <v>4</v>
      </c>
      <c r="J95">
        <v>0</v>
      </c>
      <c r="K95">
        <f>ROUND(2*2,7)</f>
        <v>4</v>
      </c>
      <c r="O95">
        <f t="shared" ref="O95:O126" si="71">ROUND(CP95,2)</f>
        <v>4585.3100000000004</v>
      </c>
      <c r="P95">
        <f>SUMIF(SmtRes!AQ83:'SmtRes'!AQ87,"=1",SmtRes!DF83:'SmtRes'!DF87)</f>
        <v>0</v>
      </c>
      <c r="Q95">
        <f>SUMIF(SmtRes!AQ83:'SmtRes'!AQ87,"=1",SmtRes!DG83:'SmtRes'!DG87)</f>
        <v>2151.98</v>
      </c>
      <c r="R95">
        <f>SUMIF(SmtRes!AQ83:'SmtRes'!AQ87,"=1",SmtRes!DH83:'SmtRes'!DH87)</f>
        <v>1460.93</v>
      </c>
      <c r="S95">
        <f>SUMIF(SmtRes!AQ83:'SmtRes'!AQ87,"=1",SmtRes!DI83:'SmtRes'!DI87)</f>
        <v>972.4</v>
      </c>
      <c r="T95">
        <f t="shared" ref="T95:T126" si="72">ROUND(CU95*I95,2)</f>
        <v>0</v>
      </c>
      <c r="U95">
        <f>SUMIF(SmtRes!AQ83:'SmtRes'!AQ87,"=1",SmtRes!CV83:'SmtRes'!CV87)</f>
        <v>1.76</v>
      </c>
      <c r="V95">
        <f>SUMIF(SmtRes!AQ83:'SmtRes'!AQ87,"=1",SmtRes!CW83:'SmtRes'!CW87)</f>
        <v>1.92</v>
      </c>
      <c r="W95">
        <f t="shared" ref="W95:W126" si="73">ROUND(CX95*I95,2)</f>
        <v>0</v>
      </c>
      <c r="X95">
        <f t="shared" ref="X95:X126" si="74">ROUND(CY95,2)</f>
        <v>2506.33</v>
      </c>
      <c r="Y95">
        <f t="shared" ref="Y95:Y126" si="75">ROUND(CZ95,2)</f>
        <v>1460</v>
      </c>
      <c r="AA95">
        <v>48337201</v>
      </c>
      <c r="AB95">
        <f t="shared" ref="AB95:AB126" si="76">ROUND((AC95+AD95+AF95),6)</f>
        <v>750.64959999999996</v>
      </c>
      <c r="AC95">
        <f>ROUND((0),6)</f>
        <v>0</v>
      </c>
      <c r="AD95">
        <f>ROUND((((SUM(SmtRes!BR83:'SmtRes'!BR87))-(SUM(SmtRes!BS83:'SmtRes'!BS87)))+AE95),6)</f>
        <v>507.5496</v>
      </c>
      <c r="AE95">
        <f>ROUND((SUM(SmtRes!BS83:'SmtRes'!BS87)),6)</f>
        <v>365.23200000000003</v>
      </c>
      <c r="AF95">
        <f>ROUND((SUM(SmtRes!BT83:'SmtRes'!BT87)),6)</f>
        <v>243.1</v>
      </c>
      <c r="AG95">
        <f t="shared" ref="AG95:AG126" si="77">ROUND((AP95),6)</f>
        <v>0</v>
      </c>
      <c r="AH95">
        <f>(SUM(SmtRes!BU83:'SmtRes'!BU87))</f>
        <v>0.44</v>
      </c>
      <c r="AI95">
        <f>(SUM(SmtRes!BV83:'SmtRes'!BV87))</f>
        <v>0.48</v>
      </c>
      <c r="AJ95">
        <f t="shared" ref="AJ95:AJ126" si="78">(AS95)</f>
        <v>0</v>
      </c>
      <c r="AK95">
        <v>1115.8815999999999</v>
      </c>
      <c r="AL95">
        <v>0</v>
      </c>
      <c r="AM95">
        <v>507.54959999999994</v>
      </c>
      <c r="AN95">
        <v>365.23199999999997</v>
      </c>
      <c r="AO95">
        <v>243.1</v>
      </c>
      <c r="AP95">
        <v>0</v>
      </c>
      <c r="AQ95">
        <v>0.44</v>
      </c>
      <c r="AR95">
        <v>0.48</v>
      </c>
      <c r="AS95">
        <v>0</v>
      </c>
      <c r="AT95">
        <v>103</v>
      </c>
      <c r="AU95">
        <v>60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</v>
      </c>
      <c r="BD95" t="s">
        <v>3</v>
      </c>
      <c r="BE95" t="s">
        <v>3</v>
      </c>
      <c r="BF95" t="s">
        <v>3</v>
      </c>
      <c r="BG95" t="s">
        <v>3</v>
      </c>
      <c r="BH95">
        <v>0</v>
      </c>
      <c r="BI95">
        <v>1</v>
      </c>
      <c r="BJ95" t="s">
        <v>126</v>
      </c>
      <c r="BM95">
        <v>33001</v>
      </c>
      <c r="BN95">
        <v>33926398</v>
      </c>
      <c r="BO95" t="s">
        <v>3</v>
      </c>
      <c r="BP95">
        <v>0</v>
      </c>
      <c r="BQ95">
        <v>2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103</v>
      </c>
      <c r="CA95">
        <v>60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 t="shared" ref="CP95:CP126" si="79">(P95+Q95+S95+R95)</f>
        <v>4585.3100000000004</v>
      </c>
      <c r="CQ95">
        <f>SUMIF(SmtRes!AQ83:'SmtRes'!AQ87,"=1",SmtRes!AA83:'SmtRes'!AA87)</f>
        <v>0</v>
      </c>
      <c r="CR95">
        <f>SUMIF(SmtRes!AQ83:'SmtRes'!AQ87,"=1",SmtRes!AB83:'SmtRes'!AB87)</f>
        <v>2241.65</v>
      </c>
      <c r="CS95">
        <f>SUMIF(SmtRes!AQ83:'SmtRes'!AQ87,"=1",SmtRes!AC83:'SmtRes'!AC87)</f>
        <v>1521.8</v>
      </c>
      <c r="CT95">
        <f>SUMIF(SmtRes!AQ83:'SmtRes'!AQ87,"=1",SmtRes!AD83:'SmtRes'!AD87)</f>
        <v>552.5</v>
      </c>
      <c r="CU95">
        <f t="shared" ref="CU95:CU126" si="80">AG95</f>
        <v>0</v>
      </c>
      <c r="CV95">
        <f>SUMIF(SmtRes!AQ83:'SmtRes'!AQ87,"=1",SmtRes!BU83:'SmtRes'!BU87)</f>
        <v>0.44</v>
      </c>
      <c r="CW95">
        <f>SUMIF(SmtRes!AQ83:'SmtRes'!AQ87,"=1",SmtRes!BV83:'SmtRes'!BV87)</f>
        <v>0.48</v>
      </c>
      <c r="CX95">
        <f t="shared" ref="CX95:CX126" si="81">AJ95</f>
        <v>0</v>
      </c>
      <c r="CY95">
        <f t="shared" ref="CY95:CY126" si="82">(((S95+R95)*AT95)/100)</f>
        <v>2506.3298999999997</v>
      </c>
      <c r="CZ95">
        <f t="shared" ref="CZ95:CZ126" si="83">(((S95+R95)*AU95)/100)</f>
        <v>1459.9979999999998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1013</v>
      </c>
      <c r="DV95" t="s">
        <v>21</v>
      </c>
      <c r="DW95" t="s">
        <v>21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46827587</v>
      </c>
      <c r="EF95">
        <v>2</v>
      </c>
      <c r="EG95" t="s">
        <v>23</v>
      </c>
      <c r="EH95">
        <v>27</v>
      </c>
      <c r="EI95" t="s">
        <v>24</v>
      </c>
      <c r="EJ95">
        <v>1</v>
      </c>
      <c r="EK95">
        <v>33001</v>
      </c>
      <c r="EL95" t="s">
        <v>24</v>
      </c>
      <c r="EM95" t="s">
        <v>25</v>
      </c>
      <c r="EO95" t="s">
        <v>3</v>
      </c>
      <c r="EQ95">
        <v>131072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0.44</v>
      </c>
      <c r="EX95">
        <v>0.48</v>
      </c>
      <c r="EY95">
        <v>0</v>
      </c>
      <c r="FQ95">
        <v>0</v>
      </c>
      <c r="FR95">
        <v>0</v>
      </c>
      <c r="FS95">
        <v>0</v>
      </c>
      <c r="FX95">
        <v>103</v>
      </c>
      <c r="FY95">
        <v>60</v>
      </c>
      <c r="GA95" t="s">
        <v>3</v>
      </c>
      <c r="GD95">
        <v>1</v>
      </c>
      <c r="GF95">
        <v>-1032039534</v>
      </c>
      <c r="GG95">
        <v>2</v>
      </c>
      <c r="GH95">
        <v>1</v>
      </c>
      <c r="GI95">
        <v>-2</v>
      </c>
      <c r="GJ95">
        <v>0</v>
      </c>
      <c r="GK95">
        <v>0</v>
      </c>
      <c r="GL95">
        <f t="shared" ref="GL95:GL126" si="84">ROUND(IF(AND(BH95=3,BI95=3,FS95&lt;&gt;0),P95,0),2)</f>
        <v>0</v>
      </c>
      <c r="GM95">
        <f t="shared" ref="GM95:GM126" si="85">ROUND(O95+X95+Y95,2)+GX95</f>
        <v>8551.64</v>
      </c>
      <c r="GN95">
        <f t="shared" ref="GN95:GN126" si="86">IF(OR(BI95=0,BI95=1),GM95-GX95,0)</f>
        <v>8551.64</v>
      </c>
      <c r="GO95">
        <f t="shared" ref="GO95:GO126" si="87">IF(BI95=2,GM95-GX95,0)</f>
        <v>0</v>
      </c>
      <c r="GP95">
        <f t="shared" ref="GP95:GP126" si="88">IF(BI95=4,GM95-GX95,0)</f>
        <v>0</v>
      </c>
      <c r="GR95">
        <v>0</v>
      </c>
      <c r="GS95">
        <v>3</v>
      </c>
      <c r="GT95">
        <v>0</v>
      </c>
      <c r="GU95" t="s">
        <v>3</v>
      </c>
      <c r="GV95">
        <f t="shared" ref="GV95:GV126" si="89">ROUND((GT95),6)</f>
        <v>0</v>
      </c>
      <c r="GW95">
        <v>1</v>
      </c>
      <c r="GX95">
        <f t="shared" ref="GX95:GX126" si="90">ROUND(HC95*I95,2)</f>
        <v>0</v>
      </c>
      <c r="HA95">
        <v>0</v>
      </c>
      <c r="HB95">
        <v>0</v>
      </c>
      <c r="HC95">
        <f t="shared" ref="HC95:HC126" si="91">GV95*GW95</f>
        <v>0</v>
      </c>
      <c r="HE95" t="s">
        <v>3</v>
      </c>
      <c r="HF95" t="s">
        <v>3</v>
      </c>
      <c r="HM95" t="s">
        <v>3</v>
      </c>
      <c r="HN95" t="s">
        <v>26</v>
      </c>
      <c r="HO95" t="s">
        <v>27</v>
      </c>
      <c r="HP95" t="s">
        <v>24</v>
      </c>
      <c r="HQ95" t="s">
        <v>24</v>
      </c>
      <c r="HS95">
        <v>0</v>
      </c>
      <c r="IK95">
        <v>0</v>
      </c>
    </row>
    <row r="96" spans="1:245" x14ac:dyDescent="0.2">
      <c r="A96">
        <v>17</v>
      </c>
      <c r="B96">
        <v>1</v>
      </c>
      <c r="C96">
        <f>ROW(SmtRes!A92)</f>
        <v>92</v>
      </c>
      <c r="D96">
        <f>ROW(EtalonRes!A92)</f>
        <v>92</v>
      </c>
      <c r="E96" t="s">
        <v>230</v>
      </c>
      <c r="F96" t="s">
        <v>120</v>
      </c>
      <c r="G96" t="s">
        <v>121</v>
      </c>
      <c r="H96" t="s">
        <v>21</v>
      </c>
      <c r="I96">
        <v>10</v>
      </c>
      <c r="J96">
        <v>0</v>
      </c>
      <c r="K96">
        <v>10</v>
      </c>
      <c r="O96">
        <f t="shared" si="71"/>
        <v>10544.84</v>
      </c>
      <c r="P96">
        <f>SUMIF(SmtRes!AQ88:'SmtRes'!AQ92,"=1",SmtRes!DF88:'SmtRes'!DF92)</f>
        <v>0</v>
      </c>
      <c r="Q96">
        <f>SUMIF(SmtRes!AQ88:'SmtRes'!AQ92,"=1",SmtRes!DG88:'SmtRes'!DG92)</f>
        <v>4931.63</v>
      </c>
      <c r="R96">
        <f>SUMIF(SmtRes!AQ88:'SmtRes'!AQ92,"=1",SmtRes!DH88:'SmtRes'!DH92)</f>
        <v>3347.96</v>
      </c>
      <c r="S96">
        <f>SUMIF(SmtRes!AQ88:'SmtRes'!AQ92,"=1",SmtRes!DI88:'SmtRes'!DI92)</f>
        <v>2265.25</v>
      </c>
      <c r="T96">
        <f t="shared" si="72"/>
        <v>0</v>
      </c>
      <c r="U96">
        <f>SUMIF(SmtRes!AQ88:'SmtRes'!AQ92,"=1",SmtRes!CV88:'SmtRes'!CV92)</f>
        <v>4.0999999999999996</v>
      </c>
      <c r="V96">
        <f>SUMIF(SmtRes!AQ88:'SmtRes'!AQ92,"=1",SmtRes!CW88:'SmtRes'!CW92)</f>
        <v>4.4000000000000004</v>
      </c>
      <c r="W96">
        <f t="shared" si="73"/>
        <v>0</v>
      </c>
      <c r="X96">
        <f t="shared" si="74"/>
        <v>5781.61</v>
      </c>
      <c r="Y96">
        <f t="shared" si="75"/>
        <v>3367.93</v>
      </c>
      <c r="AA96">
        <v>48337201</v>
      </c>
      <c r="AB96">
        <f t="shared" si="76"/>
        <v>691.77880000000005</v>
      </c>
      <c r="AC96">
        <f>ROUND((0),6)</f>
        <v>0</v>
      </c>
      <c r="AD96">
        <f>ROUND((((SUM(SmtRes!BR88:'SmtRes'!BR92))-(SUM(SmtRes!BS88:'SmtRes'!BS92)))+AE96),6)</f>
        <v>465.25380000000001</v>
      </c>
      <c r="AE96">
        <f>ROUND((SUM(SmtRes!BS88:'SmtRes'!BS92)),6)</f>
        <v>334.79599999999999</v>
      </c>
      <c r="AF96">
        <f>ROUND((SUM(SmtRes!BT88:'SmtRes'!BT92)),6)</f>
        <v>226.52500000000001</v>
      </c>
      <c r="AG96">
        <f t="shared" si="77"/>
        <v>0</v>
      </c>
      <c r="AH96">
        <f>(SUM(SmtRes!BU88:'SmtRes'!BU92))</f>
        <v>0.41</v>
      </c>
      <c r="AI96">
        <f>(SUM(SmtRes!BV88:'SmtRes'!BV92))</f>
        <v>0.44</v>
      </c>
      <c r="AJ96">
        <f t="shared" si="78"/>
        <v>0</v>
      </c>
      <c r="AK96">
        <v>1026.5747999999999</v>
      </c>
      <c r="AL96">
        <v>0</v>
      </c>
      <c r="AM96">
        <v>465.25379999999996</v>
      </c>
      <c r="AN96">
        <v>334.79599999999999</v>
      </c>
      <c r="AO96">
        <v>226.52499999999998</v>
      </c>
      <c r="AP96">
        <v>0</v>
      </c>
      <c r="AQ96">
        <v>0.41</v>
      </c>
      <c r="AR96">
        <v>0.44</v>
      </c>
      <c r="AS96">
        <v>0</v>
      </c>
      <c r="AT96">
        <v>103</v>
      </c>
      <c r="AU96">
        <v>60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1</v>
      </c>
      <c r="BJ96" t="s">
        <v>122</v>
      </c>
      <c r="BM96">
        <v>33001</v>
      </c>
      <c r="BN96">
        <v>33926398</v>
      </c>
      <c r="BO96" t="s">
        <v>3</v>
      </c>
      <c r="BP96">
        <v>0</v>
      </c>
      <c r="BQ96">
        <v>2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103</v>
      </c>
      <c r="CA96">
        <v>60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79"/>
        <v>10544.84</v>
      </c>
      <c r="CQ96">
        <f>SUMIF(SmtRes!AQ88:'SmtRes'!AQ92,"=1",SmtRes!AA88:'SmtRes'!AA92)</f>
        <v>0</v>
      </c>
      <c r="CR96">
        <f>SUMIF(SmtRes!AQ88:'SmtRes'!AQ92,"=1",SmtRes!AB88:'SmtRes'!AB92)</f>
        <v>2241.65</v>
      </c>
      <c r="CS96">
        <f>SUMIF(SmtRes!AQ88:'SmtRes'!AQ92,"=1",SmtRes!AC88:'SmtRes'!AC92)</f>
        <v>1521.8</v>
      </c>
      <c r="CT96">
        <f>SUMIF(SmtRes!AQ88:'SmtRes'!AQ92,"=1",SmtRes!AD88:'SmtRes'!AD92)</f>
        <v>552.5</v>
      </c>
      <c r="CU96">
        <f t="shared" si="80"/>
        <v>0</v>
      </c>
      <c r="CV96">
        <f>SUMIF(SmtRes!AQ88:'SmtRes'!AQ92,"=1",SmtRes!BU88:'SmtRes'!BU92)</f>
        <v>0.41</v>
      </c>
      <c r="CW96">
        <f>SUMIF(SmtRes!AQ88:'SmtRes'!AQ92,"=1",SmtRes!BV88:'SmtRes'!BV92)</f>
        <v>0.44</v>
      </c>
      <c r="CX96">
        <f t="shared" si="81"/>
        <v>0</v>
      </c>
      <c r="CY96">
        <f t="shared" si="82"/>
        <v>5781.6063000000004</v>
      </c>
      <c r="CZ96">
        <f t="shared" si="83"/>
        <v>3367.9259999999999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21</v>
      </c>
      <c r="DW96" t="s">
        <v>21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46827587</v>
      </c>
      <c r="EF96">
        <v>2</v>
      </c>
      <c r="EG96" t="s">
        <v>23</v>
      </c>
      <c r="EH96">
        <v>27</v>
      </c>
      <c r="EI96" t="s">
        <v>24</v>
      </c>
      <c r="EJ96">
        <v>1</v>
      </c>
      <c r="EK96">
        <v>33001</v>
      </c>
      <c r="EL96" t="s">
        <v>24</v>
      </c>
      <c r="EM96" t="s">
        <v>25</v>
      </c>
      <c r="EO96" t="s">
        <v>3</v>
      </c>
      <c r="EQ96">
        <v>131584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0.41</v>
      </c>
      <c r="EX96">
        <v>0.44</v>
      </c>
      <c r="EY96">
        <v>0</v>
      </c>
      <c r="FQ96">
        <v>0</v>
      </c>
      <c r="FR96">
        <v>0</v>
      </c>
      <c r="FS96">
        <v>0</v>
      </c>
      <c r="FX96">
        <v>103</v>
      </c>
      <c r="FY96">
        <v>60</v>
      </c>
      <c r="GA96" t="s">
        <v>3</v>
      </c>
      <c r="GD96">
        <v>1</v>
      </c>
      <c r="GF96">
        <v>1451644391</v>
      </c>
      <c r="GG96">
        <v>2</v>
      </c>
      <c r="GH96">
        <v>1</v>
      </c>
      <c r="GI96">
        <v>-2</v>
      </c>
      <c r="GJ96">
        <v>0</v>
      </c>
      <c r="GK96">
        <v>0</v>
      </c>
      <c r="GL96">
        <f t="shared" si="84"/>
        <v>0</v>
      </c>
      <c r="GM96">
        <f t="shared" si="85"/>
        <v>19694.38</v>
      </c>
      <c r="GN96">
        <f t="shared" si="86"/>
        <v>19694.38</v>
      </c>
      <c r="GO96">
        <f t="shared" si="87"/>
        <v>0</v>
      </c>
      <c r="GP96">
        <f t="shared" si="88"/>
        <v>0</v>
      </c>
      <c r="GR96">
        <v>0</v>
      </c>
      <c r="GS96">
        <v>3</v>
      </c>
      <c r="GT96">
        <v>0</v>
      </c>
      <c r="GU96" t="s">
        <v>3</v>
      </c>
      <c r="GV96">
        <f t="shared" si="89"/>
        <v>0</v>
      </c>
      <c r="GW96">
        <v>1</v>
      </c>
      <c r="GX96">
        <f t="shared" si="90"/>
        <v>0</v>
      </c>
      <c r="HA96">
        <v>0</v>
      </c>
      <c r="HB96">
        <v>0</v>
      </c>
      <c r="HC96">
        <f t="shared" si="91"/>
        <v>0</v>
      </c>
      <c r="HE96" t="s">
        <v>3</v>
      </c>
      <c r="HF96" t="s">
        <v>3</v>
      </c>
      <c r="HM96" t="s">
        <v>3</v>
      </c>
      <c r="HN96" t="s">
        <v>26</v>
      </c>
      <c r="HO96" t="s">
        <v>27</v>
      </c>
      <c r="HP96" t="s">
        <v>24</v>
      </c>
      <c r="HQ96" t="s">
        <v>24</v>
      </c>
      <c r="HS96">
        <v>0</v>
      </c>
      <c r="IK96">
        <v>0</v>
      </c>
    </row>
    <row r="97" spans="1:245" x14ac:dyDescent="0.2">
      <c r="A97">
        <v>17</v>
      </c>
      <c r="B97">
        <v>1</v>
      </c>
      <c r="C97">
        <f>ROW(SmtRes!A96)</f>
        <v>96</v>
      </c>
      <c r="D97">
        <f>ROW(EtalonRes!A96)</f>
        <v>96</v>
      </c>
      <c r="E97" t="s">
        <v>231</v>
      </c>
      <c r="F97" t="s">
        <v>128</v>
      </c>
      <c r="G97" t="s">
        <v>129</v>
      </c>
      <c r="H97" t="s">
        <v>21</v>
      </c>
      <c r="I97">
        <v>0</v>
      </c>
      <c r="J97">
        <v>0</v>
      </c>
      <c r="K97">
        <v>0</v>
      </c>
      <c r="O97">
        <f t="shared" si="71"/>
        <v>0</v>
      </c>
      <c r="P97">
        <f>SUMIF(SmtRes!AQ93:'SmtRes'!AQ96,"=1",SmtRes!DF93:'SmtRes'!DF96)</f>
        <v>0</v>
      </c>
      <c r="Q97">
        <f>SUMIF(SmtRes!AQ93:'SmtRes'!AQ96,"=1",SmtRes!DG93:'SmtRes'!DG96)</f>
        <v>0</v>
      </c>
      <c r="R97">
        <f>SUMIF(SmtRes!AQ93:'SmtRes'!AQ96,"=1",SmtRes!DH93:'SmtRes'!DH96)</f>
        <v>0</v>
      </c>
      <c r="S97">
        <f>SUMIF(SmtRes!AQ93:'SmtRes'!AQ96,"=1",SmtRes!DI93:'SmtRes'!DI96)</f>
        <v>0</v>
      </c>
      <c r="T97">
        <f t="shared" si="72"/>
        <v>0</v>
      </c>
      <c r="U97">
        <f>SUMIF(SmtRes!AQ93:'SmtRes'!AQ96,"=1",SmtRes!CV93:'SmtRes'!CV96)</f>
        <v>0</v>
      </c>
      <c r="V97">
        <f>SUMIF(SmtRes!AQ93:'SmtRes'!AQ96,"=1",SmtRes!CW93:'SmtRes'!CW96)</f>
        <v>0</v>
      </c>
      <c r="W97">
        <f t="shared" si="73"/>
        <v>0</v>
      </c>
      <c r="X97">
        <f t="shared" si="74"/>
        <v>0</v>
      </c>
      <c r="Y97">
        <f t="shared" si="75"/>
        <v>0</v>
      </c>
      <c r="AA97">
        <v>48337201</v>
      </c>
      <c r="AB97">
        <f t="shared" si="76"/>
        <v>208.524</v>
      </c>
      <c r="AC97">
        <f>ROUND((0),6)</f>
        <v>0</v>
      </c>
      <c r="AD97">
        <f>ROUND((((SUM(SmtRes!BR93:'SmtRes'!BR96))-(SUM(SmtRes!BS93:'SmtRes'!BS96)))+AE97),6)</f>
        <v>70.399000000000001</v>
      </c>
      <c r="AE97">
        <f>ROUND((SUM(SmtRes!BS93:'SmtRes'!BS96)),6)</f>
        <v>90.920199999999994</v>
      </c>
      <c r="AF97">
        <f>ROUND((SUM(SmtRes!BT93:'SmtRes'!BT96)),6)</f>
        <v>138.125</v>
      </c>
      <c r="AG97">
        <f t="shared" si="77"/>
        <v>0</v>
      </c>
      <c r="AH97">
        <f>(SUM(SmtRes!BU93:'SmtRes'!BU96))</f>
        <v>0.25</v>
      </c>
      <c r="AI97">
        <f>(SUM(SmtRes!BV93:'SmtRes'!BV96))</f>
        <v>0.14000000000000001</v>
      </c>
      <c r="AJ97">
        <f t="shared" si="78"/>
        <v>0</v>
      </c>
      <c r="AK97">
        <v>299.44420000000002</v>
      </c>
      <c r="AL97">
        <v>0</v>
      </c>
      <c r="AM97">
        <v>70.399000000000015</v>
      </c>
      <c r="AN97">
        <v>90.920200000000008</v>
      </c>
      <c r="AO97">
        <v>138.125</v>
      </c>
      <c r="AP97">
        <v>0</v>
      </c>
      <c r="AQ97">
        <v>0.25</v>
      </c>
      <c r="AR97">
        <v>0.14000000000000001</v>
      </c>
      <c r="AS97">
        <v>0</v>
      </c>
      <c r="AT97">
        <v>103</v>
      </c>
      <c r="AU97">
        <v>60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1</v>
      </c>
      <c r="BD97" t="s">
        <v>3</v>
      </c>
      <c r="BE97" t="s">
        <v>3</v>
      </c>
      <c r="BF97" t="s">
        <v>3</v>
      </c>
      <c r="BG97" t="s">
        <v>3</v>
      </c>
      <c r="BH97">
        <v>0</v>
      </c>
      <c r="BI97">
        <v>1</v>
      </c>
      <c r="BJ97" t="s">
        <v>130</v>
      </c>
      <c r="BM97">
        <v>33001</v>
      </c>
      <c r="BN97">
        <v>33926398</v>
      </c>
      <c r="BO97" t="s">
        <v>3</v>
      </c>
      <c r="BP97">
        <v>0</v>
      </c>
      <c r="BQ97">
        <v>2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103</v>
      </c>
      <c r="CA97">
        <v>60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 t="shared" si="79"/>
        <v>0</v>
      </c>
      <c r="CQ97">
        <f>SUMIF(SmtRes!AQ93:'SmtRes'!AQ96,"=1",SmtRes!AA93:'SmtRes'!AA96)</f>
        <v>0</v>
      </c>
      <c r="CR97">
        <f>SUMIF(SmtRes!AQ93:'SmtRes'!AQ96,"=1",SmtRes!AB93:'SmtRes'!AB96)</f>
        <v>629.70999999999992</v>
      </c>
      <c r="CS97">
        <f>SUMIF(SmtRes!AQ93:'SmtRes'!AQ96,"=1",SmtRes!AC93:'SmtRes'!AC96)</f>
        <v>649.42999999999995</v>
      </c>
      <c r="CT97">
        <f>SUMIF(SmtRes!AQ93:'SmtRes'!AQ96,"=1",SmtRes!AD93:'SmtRes'!AD96)</f>
        <v>552.5</v>
      </c>
      <c r="CU97">
        <f t="shared" si="80"/>
        <v>0</v>
      </c>
      <c r="CV97">
        <f>SUMIF(SmtRes!AQ93:'SmtRes'!AQ96,"=1",SmtRes!BU93:'SmtRes'!BU96)</f>
        <v>0.25</v>
      </c>
      <c r="CW97">
        <f>SUMIF(SmtRes!AQ93:'SmtRes'!AQ96,"=1",SmtRes!BV93:'SmtRes'!BV96)</f>
        <v>0.14000000000000001</v>
      </c>
      <c r="CX97">
        <f t="shared" si="81"/>
        <v>0</v>
      </c>
      <c r="CY97">
        <f t="shared" si="82"/>
        <v>0</v>
      </c>
      <c r="CZ97">
        <f t="shared" si="83"/>
        <v>0</v>
      </c>
      <c r="DC97" t="s">
        <v>3</v>
      </c>
      <c r="DD97" t="s">
        <v>3</v>
      </c>
      <c r="DE97" t="s">
        <v>3</v>
      </c>
      <c r="DF97" t="s">
        <v>3</v>
      </c>
      <c r="DG97" t="s">
        <v>3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1013</v>
      </c>
      <c r="DV97" t="s">
        <v>21</v>
      </c>
      <c r="DW97" t="s">
        <v>21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46827587</v>
      </c>
      <c r="EF97">
        <v>2</v>
      </c>
      <c r="EG97" t="s">
        <v>23</v>
      </c>
      <c r="EH97">
        <v>27</v>
      </c>
      <c r="EI97" t="s">
        <v>24</v>
      </c>
      <c r="EJ97">
        <v>1</v>
      </c>
      <c r="EK97">
        <v>33001</v>
      </c>
      <c r="EL97" t="s">
        <v>24</v>
      </c>
      <c r="EM97" t="s">
        <v>25</v>
      </c>
      <c r="EO97" t="s">
        <v>3</v>
      </c>
      <c r="EQ97">
        <v>131072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0.25</v>
      </c>
      <c r="EX97">
        <v>0.14000000000000001</v>
      </c>
      <c r="EY97">
        <v>0</v>
      </c>
      <c r="FQ97">
        <v>0</v>
      </c>
      <c r="FR97">
        <v>0</v>
      </c>
      <c r="FS97">
        <v>0</v>
      </c>
      <c r="FX97">
        <v>103</v>
      </c>
      <c r="FY97">
        <v>60</v>
      </c>
      <c r="GA97" t="s">
        <v>3</v>
      </c>
      <c r="GD97">
        <v>1</v>
      </c>
      <c r="GF97">
        <v>-86913853</v>
      </c>
      <c r="GG97">
        <v>2</v>
      </c>
      <c r="GH97">
        <v>1</v>
      </c>
      <c r="GI97">
        <v>-2</v>
      </c>
      <c r="GJ97">
        <v>0</v>
      </c>
      <c r="GK97">
        <v>0</v>
      </c>
      <c r="GL97">
        <f t="shared" si="84"/>
        <v>0</v>
      </c>
      <c r="GM97">
        <f t="shared" si="85"/>
        <v>0</v>
      </c>
      <c r="GN97">
        <f t="shared" si="86"/>
        <v>0</v>
      </c>
      <c r="GO97">
        <f t="shared" si="87"/>
        <v>0</v>
      </c>
      <c r="GP97">
        <f t="shared" si="88"/>
        <v>0</v>
      </c>
      <c r="GR97">
        <v>0</v>
      </c>
      <c r="GS97">
        <v>3</v>
      </c>
      <c r="GT97">
        <v>0</v>
      </c>
      <c r="GU97" t="s">
        <v>3</v>
      </c>
      <c r="GV97">
        <f t="shared" si="89"/>
        <v>0</v>
      </c>
      <c r="GW97">
        <v>1</v>
      </c>
      <c r="GX97">
        <f t="shared" si="90"/>
        <v>0</v>
      </c>
      <c r="HA97">
        <v>0</v>
      </c>
      <c r="HB97">
        <v>0</v>
      </c>
      <c r="HC97">
        <f t="shared" si="91"/>
        <v>0</v>
      </c>
      <c r="HE97" t="s">
        <v>3</v>
      </c>
      <c r="HF97" t="s">
        <v>3</v>
      </c>
      <c r="HM97" t="s">
        <v>3</v>
      </c>
      <c r="HN97" t="s">
        <v>26</v>
      </c>
      <c r="HO97" t="s">
        <v>27</v>
      </c>
      <c r="HP97" t="s">
        <v>24</v>
      </c>
      <c r="HQ97" t="s">
        <v>24</v>
      </c>
      <c r="HS97">
        <v>0</v>
      </c>
      <c r="IK97">
        <v>0</v>
      </c>
    </row>
    <row r="98" spans="1:245" x14ac:dyDescent="0.2">
      <c r="A98">
        <v>17</v>
      </c>
      <c r="B98">
        <v>1</v>
      </c>
      <c r="C98">
        <f>ROW(SmtRes!A100)</f>
        <v>100</v>
      </c>
      <c r="D98">
        <f>ROW(EtalonRes!A100)</f>
        <v>100</v>
      </c>
      <c r="E98" t="s">
        <v>232</v>
      </c>
      <c r="F98" t="s">
        <v>132</v>
      </c>
      <c r="G98" t="s">
        <v>133</v>
      </c>
      <c r="H98" t="s">
        <v>21</v>
      </c>
      <c r="I98">
        <v>2</v>
      </c>
      <c r="J98">
        <v>0</v>
      </c>
      <c r="K98">
        <v>2</v>
      </c>
      <c r="O98">
        <f t="shared" si="71"/>
        <v>740.83</v>
      </c>
      <c r="P98">
        <f>SUMIF(SmtRes!AQ97:'SmtRes'!AQ100,"=1",SmtRes!DF97:'SmtRes'!DF100)</f>
        <v>0</v>
      </c>
      <c r="Q98">
        <f>SUMIF(SmtRes!AQ97:'SmtRes'!AQ100,"=1",SmtRes!DG97:'SmtRes'!DG100)</f>
        <v>201.51000000000002</v>
      </c>
      <c r="R98">
        <f>SUMIF(SmtRes!AQ97:'SmtRes'!AQ100,"=1",SmtRes!DH97:'SmtRes'!DH100)</f>
        <v>207.82</v>
      </c>
      <c r="S98">
        <f>SUMIF(SmtRes!AQ97:'SmtRes'!AQ100,"=1",SmtRes!DI97:'SmtRes'!DI100)</f>
        <v>331.5</v>
      </c>
      <c r="T98">
        <f t="shared" si="72"/>
        <v>0</v>
      </c>
      <c r="U98">
        <f>SUMIF(SmtRes!AQ97:'SmtRes'!AQ100,"=1",SmtRes!CV97:'SmtRes'!CV100)</f>
        <v>0.6</v>
      </c>
      <c r="V98">
        <f>SUMIF(SmtRes!AQ97:'SmtRes'!AQ100,"=1",SmtRes!CW97:'SmtRes'!CW100)</f>
        <v>0.32</v>
      </c>
      <c r="W98">
        <f t="shared" si="73"/>
        <v>0</v>
      </c>
      <c r="X98">
        <f t="shared" si="74"/>
        <v>555.5</v>
      </c>
      <c r="Y98">
        <f t="shared" si="75"/>
        <v>323.58999999999997</v>
      </c>
      <c r="AA98">
        <v>48337201</v>
      </c>
      <c r="AB98">
        <f t="shared" si="76"/>
        <v>246.20599999999999</v>
      </c>
      <c r="AC98">
        <f>ROUND((0),6)</f>
        <v>0</v>
      </c>
      <c r="AD98">
        <f>ROUND((((SUM(SmtRes!BR97:'SmtRes'!BR100))-(SUM(SmtRes!BS97:'SmtRes'!BS100)))+AE98),6)</f>
        <v>80.456000000000003</v>
      </c>
      <c r="AE98">
        <f>ROUND((SUM(SmtRes!BS97:'SmtRes'!BS100)),6)</f>
        <v>103.9088</v>
      </c>
      <c r="AF98">
        <f>ROUND((SUM(SmtRes!BT97:'SmtRes'!BT100)),6)</f>
        <v>165.75</v>
      </c>
      <c r="AG98">
        <f t="shared" si="77"/>
        <v>0</v>
      </c>
      <c r="AH98">
        <f>(SUM(SmtRes!BU97:'SmtRes'!BU100))</f>
        <v>0.3</v>
      </c>
      <c r="AI98">
        <f>(SUM(SmtRes!BV97:'SmtRes'!BV100))</f>
        <v>0.16</v>
      </c>
      <c r="AJ98">
        <f t="shared" si="78"/>
        <v>0</v>
      </c>
      <c r="AK98">
        <v>350.1148</v>
      </c>
      <c r="AL98">
        <v>0</v>
      </c>
      <c r="AM98">
        <v>80.456000000000003</v>
      </c>
      <c r="AN98">
        <v>103.9088</v>
      </c>
      <c r="AO98">
        <v>165.75</v>
      </c>
      <c r="AP98">
        <v>0</v>
      </c>
      <c r="AQ98">
        <v>0.3</v>
      </c>
      <c r="AR98">
        <v>0.16</v>
      </c>
      <c r="AS98">
        <v>0</v>
      </c>
      <c r="AT98">
        <v>103</v>
      </c>
      <c r="AU98">
        <v>60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1</v>
      </c>
      <c r="BJ98" t="s">
        <v>134</v>
      </c>
      <c r="BM98">
        <v>33001</v>
      </c>
      <c r="BN98">
        <v>33926398</v>
      </c>
      <c r="BO98" t="s">
        <v>3</v>
      </c>
      <c r="BP98">
        <v>0</v>
      </c>
      <c r="BQ98">
        <v>2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103</v>
      </c>
      <c r="CA98">
        <v>60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79"/>
        <v>740.82999999999993</v>
      </c>
      <c r="CQ98">
        <f>SUMIF(SmtRes!AQ97:'SmtRes'!AQ100,"=1",SmtRes!AA97:'SmtRes'!AA100)</f>
        <v>0</v>
      </c>
      <c r="CR98">
        <f>SUMIF(SmtRes!AQ97:'SmtRes'!AQ100,"=1",SmtRes!AB97:'SmtRes'!AB100)</f>
        <v>629.70999999999992</v>
      </c>
      <c r="CS98">
        <f>SUMIF(SmtRes!AQ97:'SmtRes'!AQ100,"=1",SmtRes!AC97:'SmtRes'!AC100)</f>
        <v>649.42999999999995</v>
      </c>
      <c r="CT98">
        <f>SUMIF(SmtRes!AQ97:'SmtRes'!AQ100,"=1",SmtRes!AD97:'SmtRes'!AD100)</f>
        <v>552.5</v>
      </c>
      <c r="CU98">
        <f t="shared" si="80"/>
        <v>0</v>
      </c>
      <c r="CV98">
        <f>SUMIF(SmtRes!AQ97:'SmtRes'!AQ100,"=1",SmtRes!BU97:'SmtRes'!BU100)</f>
        <v>0.3</v>
      </c>
      <c r="CW98">
        <f>SUMIF(SmtRes!AQ97:'SmtRes'!AQ100,"=1",SmtRes!BV97:'SmtRes'!BV100)</f>
        <v>0.16</v>
      </c>
      <c r="CX98">
        <f t="shared" si="81"/>
        <v>0</v>
      </c>
      <c r="CY98">
        <f t="shared" si="82"/>
        <v>555.49959999999987</v>
      </c>
      <c r="CZ98">
        <f t="shared" si="83"/>
        <v>323.59199999999998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1013</v>
      </c>
      <c r="DV98" t="s">
        <v>21</v>
      </c>
      <c r="DW98" t="s">
        <v>21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46827587</v>
      </c>
      <c r="EF98">
        <v>2</v>
      </c>
      <c r="EG98" t="s">
        <v>23</v>
      </c>
      <c r="EH98">
        <v>27</v>
      </c>
      <c r="EI98" t="s">
        <v>24</v>
      </c>
      <c r="EJ98">
        <v>1</v>
      </c>
      <c r="EK98">
        <v>33001</v>
      </c>
      <c r="EL98" t="s">
        <v>24</v>
      </c>
      <c r="EM98" t="s">
        <v>25</v>
      </c>
      <c r="EO98" t="s">
        <v>3</v>
      </c>
      <c r="EQ98">
        <v>131072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0.3</v>
      </c>
      <c r="EX98">
        <v>0.16</v>
      </c>
      <c r="EY98">
        <v>0</v>
      </c>
      <c r="FQ98">
        <v>0</v>
      </c>
      <c r="FR98">
        <v>0</v>
      </c>
      <c r="FS98">
        <v>0</v>
      </c>
      <c r="FX98">
        <v>103</v>
      </c>
      <c r="FY98">
        <v>60</v>
      </c>
      <c r="GA98" t="s">
        <v>3</v>
      </c>
      <c r="GD98">
        <v>1</v>
      </c>
      <c r="GF98">
        <v>441190642</v>
      </c>
      <c r="GG98">
        <v>2</v>
      </c>
      <c r="GH98">
        <v>1</v>
      </c>
      <c r="GI98">
        <v>-2</v>
      </c>
      <c r="GJ98">
        <v>0</v>
      </c>
      <c r="GK98">
        <v>0</v>
      </c>
      <c r="GL98">
        <f t="shared" si="84"/>
        <v>0</v>
      </c>
      <c r="GM98">
        <f t="shared" si="85"/>
        <v>1619.92</v>
      </c>
      <c r="GN98">
        <f t="shared" si="86"/>
        <v>1619.92</v>
      </c>
      <c r="GO98">
        <f t="shared" si="87"/>
        <v>0</v>
      </c>
      <c r="GP98">
        <f t="shared" si="88"/>
        <v>0</v>
      </c>
      <c r="GR98">
        <v>0</v>
      </c>
      <c r="GS98">
        <v>3</v>
      </c>
      <c r="GT98">
        <v>0</v>
      </c>
      <c r="GU98" t="s">
        <v>3</v>
      </c>
      <c r="GV98">
        <f t="shared" si="89"/>
        <v>0</v>
      </c>
      <c r="GW98">
        <v>1</v>
      </c>
      <c r="GX98">
        <f t="shared" si="90"/>
        <v>0</v>
      </c>
      <c r="HA98">
        <v>0</v>
      </c>
      <c r="HB98">
        <v>0</v>
      </c>
      <c r="HC98">
        <f t="shared" si="91"/>
        <v>0</v>
      </c>
      <c r="HE98" t="s">
        <v>3</v>
      </c>
      <c r="HF98" t="s">
        <v>3</v>
      </c>
      <c r="HM98" t="s">
        <v>3</v>
      </c>
      <c r="HN98" t="s">
        <v>26</v>
      </c>
      <c r="HO98" t="s">
        <v>27</v>
      </c>
      <c r="HP98" t="s">
        <v>24</v>
      </c>
      <c r="HQ98" t="s">
        <v>24</v>
      </c>
      <c r="HS98">
        <v>0</v>
      </c>
      <c r="IK98">
        <v>0</v>
      </c>
    </row>
    <row r="99" spans="1:245" x14ac:dyDescent="0.2">
      <c r="A99">
        <v>17</v>
      </c>
      <c r="B99">
        <v>1</v>
      </c>
      <c r="C99">
        <f>ROW(SmtRes!A118)</f>
        <v>118</v>
      </c>
      <c r="D99">
        <f>ROW(EtalonRes!A118)</f>
        <v>118</v>
      </c>
      <c r="E99" t="s">
        <v>233</v>
      </c>
      <c r="F99" t="s">
        <v>234</v>
      </c>
      <c r="G99" t="s">
        <v>235</v>
      </c>
      <c r="H99" t="s">
        <v>21</v>
      </c>
      <c r="I99">
        <v>0</v>
      </c>
      <c r="J99">
        <v>0</v>
      </c>
      <c r="K99">
        <v>0</v>
      </c>
      <c r="O99">
        <f t="shared" si="71"/>
        <v>0</v>
      </c>
      <c r="P99">
        <f>SUMIF(SmtRes!AQ101:'SmtRes'!AQ118,"=1",SmtRes!DF101:'SmtRes'!DF118)</f>
        <v>0</v>
      </c>
      <c r="Q99">
        <f>SUMIF(SmtRes!AQ101:'SmtRes'!AQ118,"=1",SmtRes!DG101:'SmtRes'!DG118)</f>
        <v>0</v>
      </c>
      <c r="R99">
        <f>SUMIF(SmtRes!AQ101:'SmtRes'!AQ118,"=1",SmtRes!DH101:'SmtRes'!DH118)</f>
        <v>0</v>
      </c>
      <c r="S99">
        <f>SUMIF(SmtRes!AQ101:'SmtRes'!AQ118,"=1",SmtRes!DI101:'SmtRes'!DI118)</f>
        <v>0</v>
      </c>
      <c r="T99">
        <f t="shared" si="72"/>
        <v>0</v>
      </c>
      <c r="U99">
        <f>SUMIF(SmtRes!AQ101:'SmtRes'!AQ118,"=1",SmtRes!CV101:'SmtRes'!CV118)</f>
        <v>0</v>
      </c>
      <c r="V99">
        <f>SUMIF(SmtRes!AQ101:'SmtRes'!AQ118,"=1",SmtRes!CW101:'SmtRes'!CW118)</f>
        <v>0</v>
      </c>
      <c r="W99">
        <f t="shared" si="73"/>
        <v>0</v>
      </c>
      <c r="X99">
        <f t="shared" si="74"/>
        <v>0</v>
      </c>
      <c r="Y99">
        <f t="shared" si="75"/>
        <v>0</v>
      </c>
      <c r="AA99">
        <v>48337201</v>
      </c>
      <c r="AB99">
        <f t="shared" si="76"/>
        <v>3521.4218540000002</v>
      </c>
      <c r="AC99">
        <f>ROUND((SUM(SmtRes!BQ101:'SmtRes'!BQ118)),6)</f>
        <v>146.206354</v>
      </c>
      <c r="AD99">
        <f>ROUND((((SUM(SmtRes!BR101:'SmtRes'!BR118))-(SUM(SmtRes!BS101:'SmtRes'!BS118)))+AE99),6)</f>
        <v>1543.6831</v>
      </c>
      <c r="AE99">
        <f>ROUND((SUM(SmtRes!BS101:'SmtRes'!BS118)),6)</f>
        <v>630.91650000000004</v>
      </c>
      <c r="AF99">
        <f>ROUND((SUM(SmtRes!BT101:'SmtRes'!BT118)),6)</f>
        <v>1831.5324000000001</v>
      </c>
      <c r="AG99">
        <f t="shared" si="77"/>
        <v>0</v>
      </c>
      <c r="AH99">
        <f>(SUM(SmtRes!BU101:'SmtRes'!BU118))</f>
        <v>3.06</v>
      </c>
      <c r="AI99">
        <f>(SUM(SmtRes!BV101:'SmtRes'!BV118))</f>
        <v>0.87000000000000011</v>
      </c>
      <c r="AJ99">
        <f t="shared" si="78"/>
        <v>0</v>
      </c>
      <c r="AK99">
        <v>4152.3383540000004</v>
      </c>
      <c r="AL99">
        <v>146.20635399999998</v>
      </c>
      <c r="AM99">
        <v>1543.6831000000002</v>
      </c>
      <c r="AN99">
        <v>630.91650000000004</v>
      </c>
      <c r="AO99">
        <v>1831.5323999999998</v>
      </c>
      <c r="AP99">
        <v>0</v>
      </c>
      <c r="AQ99">
        <v>3.06</v>
      </c>
      <c r="AR99">
        <v>0.87000000000000011</v>
      </c>
      <c r="AS99">
        <v>0</v>
      </c>
      <c r="AT99">
        <v>103</v>
      </c>
      <c r="AU99">
        <v>60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1</v>
      </c>
      <c r="BD99" t="s">
        <v>3</v>
      </c>
      <c r="BE99" t="s">
        <v>3</v>
      </c>
      <c r="BF99" t="s">
        <v>3</v>
      </c>
      <c r="BG99" t="s">
        <v>3</v>
      </c>
      <c r="BH99">
        <v>0</v>
      </c>
      <c r="BI99">
        <v>1</v>
      </c>
      <c r="BJ99" t="s">
        <v>236</v>
      </c>
      <c r="BM99">
        <v>33001</v>
      </c>
      <c r="BN99">
        <v>33926398</v>
      </c>
      <c r="BO99" t="s">
        <v>3</v>
      </c>
      <c r="BP99">
        <v>0</v>
      </c>
      <c r="BQ99">
        <v>2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103</v>
      </c>
      <c r="CA99">
        <v>60</v>
      </c>
      <c r="CB99" t="s">
        <v>3</v>
      </c>
      <c r="CE99">
        <v>0</v>
      </c>
      <c r="CF99">
        <v>0</v>
      </c>
      <c r="CG99">
        <v>0</v>
      </c>
      <c r="CM99">
        <v>0</v>
      </c>
      <c r="CN99" t="s">
        <v>3</v>
      </c>
      <c r="CO99">
        <v>0</v>
      </c>
      <c r="CP99">
        <f t="shared" si="79"/>
        <v>0</v>
      </c>
      <c r="CQ99">
        <f>SUMIF(SmtRes!AQ101:'SmtRes'!AQ118,"=1",SmtRes!AA101:'SmtRes'!AA118)</f>
        <v>198321.1</v>
      </c>
      <c r="CR99">
        <f>SUMIF(SmtRes!AQ101:'SmtRes'!AQ118,"=1",SmtRes!AB101:'SmtRes'!AB118)</f>
        <v>3322.6800000000003</v>
      </c>
      <c r="CS99">
        <f>SUMIF(SmtRes!AQ101:'SmtRes'!AQ118,"=1",SmtRes!AC101:'SmtRes'!AC118)</f>
        <v>1395.79</v>
      </c>
      <c r="CT99">
        <f>SUMIF(SmtRes!AQ101:'SmtRes'!AQ118,"=1",SmtRes!AD101:'SmtRes'!AD118)</f>
        <v>598.54</v>
      </c>
      <c r="CU99">
        <f t="shared" si="80"/>
        <v>0</v>
      </c>
      <c r="CV99">
        <f>SUMIF(SmtRes!AQ101:'SmtRes'!AQ118,"=1",SmtRes!BU101:'SmtRes'!BU118)</f>
        <v>3.06</v>
      </c>
      <c r="CW99">
        <f>SUMIF(SmtRes!AQ101:'SmtRes'!AQ118,"=1",SmtRes!BV101:'SmtRes'!BV118)</f>
        <v>0.87000000000000011</v>
      </c>
      <c r="CX99">
        <f t="shared" si="81"/>
        <v>0</v>
      </c>
      <c r="CY99">
        <f t="shared" si="82"/>
        <v>0</v>
      </c>
      <c r="CZ99">
        <f t="shared" si="83"/>
        <v>0</v>
      </c>
      <c r="DC99" t="s">
        <v>3</v>
      </c>
      <c r="DD99" t="s">
        <v>3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1013</v>
      </c>
      <c r="DV99" t="s">
        <v>21</v>
      </c>
      <c r="DW99" t="s">
        <v>21</v>
      </c>
      <c r="DX99">
        <v>1</v>
      </c>
      <c r="DZ99" t="s">
        <v>3</v>
      </c>
      <c r="EA99" t="s">
        <v>3</v>
      </c>
      <c r="EB99" t="s">
        <v>3</v>
      </c>
      <c r="EC99" t="s">
        <v>3</v>
      </c>
      <c r="EE99">
        <v>46827587</v>
      </c>
      <c r="EF99">
        <v>2</v>
      </c>
      <c r="EG99" t="s">
        <v>23</v>
      </c>
      <c r="EH99">
        <v>27</v>
      </c>
      <c r="EI99" t="s">
        <v>24</v>
      </c>
      <c r="EJ99">
        <v>1</v>
      </c>
      <c r="EK99">
        <v>33001</v>
      </c>
      <c r="EL99" t="s">
        <v>24</v>
      </c>
      <c r="EM99" t="s">
        <v>25</v>
      </c>
      <c r="EO99" t="s">
        <v>237</v>
      </c>
      <c r="EQ99">
        <v>131072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3.06</v>
      </c>
      <c r="EX99">
        <v>0.87</v>
      </c>
      <c r="EY99">
        <v>0</v>
      </c>
      <c r="FQ99">
        <v>0</v>
      </c>
      <c r="FR99">
        <v>0</v>
      </c>
      <c r="FS99">
        <v>0</v>
      </c>
      <c r="FX99">
        <v>103</v>
      </c>
      <c r="FY99">
        <v>60</v>
      </c>
      <c r="GA99" t="s">
        <v>3</v>
      </c>
      <c r="GD99">
        <v>1</v>
      </c>
      <c r="GF99">
        <v>1357814417</v>
      </c>
      <c r="GG99">
        <v>2</v>
      </c>
      <c r="GH99">
        <v>1</v>
      </c>
      <c r="GI99">
        <v>-2</v>
      </c>
      <c r="GJ99">
        <v>0</v>
      </c>
      <c r="GK99">
        <v>0</v>
      </c>
      <c r="GL99">
        <f t="shared" si="84"/>
        <v>0</v>
      </c>
      <c r="GM99">
        <f t="shared" si="85"/>
        <v>0</v>
      </c>
      <c r="GN99">
        <f t="shared" si="86"/>
        <v>0</v>
      </c>
      <c r="GO99">
        <f t="shared" si="87"/>
        <v>0</v>
      </c>
      <c r="GP99">
        <f t="shared" si="88"/>
        <v>0</v>
      </c>
      <c r="GR99">
        <v>0</v>
      </c>
      <c r="GS99">
        <v>3</v>
      </c>
      <c r="GT99">
        <v>0</v>
      </c>
      <c r="GU99" t="s">
        <v>3</v>
      </c>
      <c r="GV99">
        <f t="shared" si="89"/>
        <v>0</v>
      </c>
      <c r="GW99">
        <v>1</v>
      </c>
      <c r="GX99">
        <f t="shared" si="90"/>
        <v>0</v>
      </c>
      <c r="HA99">
        <v>0</v>
      </c>
      <c r="HB99">
        <v>0</v>
      </c>
      <c r="HC99">
        <f t="shared" si="91"/>
        <v>0</v>
      </c>
      <c r="HE99" t="s">
        <v>3</v>
      </c>
      <c r="HF99" t="s">
        <v>3</v>
      </c>
      <c r="HM99" t="s">
        <v>3</v>
      </c>
      <c r="HN99" t="s">
        <v>26</v>
      </c>
      <c r="HO99" t="s">
        <v>27</v>
      </c>
      <c r="HP99" t="s">
        <v>24</v>
      </c>
      <c r="HQ99" t="s">
        <v>24</v>
      </c>
      <c r="HS99">
        <v>0</v>
      </c>
      <c r="IK99">
        <v>0</v>
      </c>
    </row>
    <row r="100" spans="1:245" x14ac:dyDescent="0.2">
      <c r="A100">
        <v>18</v>
      </c>
      <c r="B100">
        <v>1</v>
      </c>
      <c r="C100">
        <v>107</v>
      </c>
      <c r="E100" t="s">
        <v>238</v>
      </c>
      <c r="F100" t="s">
        <v>81</v>
      </c>
      <c r="G100" t="s">
        <v>82</v>
      </c>
      <c r="H100" t="s">
        <v>83</v>
      </c>
      <c r="I100">
        <f>I99*J100</f>
        <v>0</v>
      </c>
      <c r="J100">
        <v>0</v>
      </c>
      <c r="K100">
        <v>0</v>
      </c>
      <c r="O100">
        <f t="shared" si="71"/>
        <v>0</v>
      </c>
      <c r="P100">
        <f t="shared" ref="P100:P107" si="92">ROUND(CQ100*I100,2)</f>
        <v>0</v>
      </c>
      <c r="Q100">
        <f t="shared" ref="Q100:Q107" si="93">ROUND(CR100*I100,2)</f>
        <v>0</v>
      </c>
      <c r="R100">
        <f t="shared" ref="R100:R107" si="94">ROUND(CS100*I100,2)</f>
        <v>0</v>
      </c>
      <c r="S100">
        <f t="shared" ref="S100:S107" si="95">ROUND(CT100*I100,2)</f>
        <v>0</v>
      </c>
      <c r="T100">
        <f t="shared" si="72"/>
        <v>0</v>
      </c>
      <c r="U100">
        <f t="shared" ref="U100:U107" si="96">ROUND(CV100*I100,7)</f>
        <v>0</v>
      </c>
      <c r="V100">
        <f t="shared" ref="V100:V107" si="97">ROUND(CW100*I100,7)</f>
        <v>0</v>
      </c>
      <c r="W100">
        <f t="shared" si="73"/>
        <v>0</v>
      </c>
      <c r="X100">
        <f t="shared" si="74"/>
        <v>0</v>
      </c>
      <c r="Y100">
        <f t="shared" si="75"/>
        <v>0</v>
      </c>
      <c r="AA100">
        <v>48337201</v>
      </c>
      <c r="AB100">
        <f t="shared" si="76"/>
        <v>174.93</v>
      </c>
      <c r="AC100">
        <f t="shared" ref="AC100:AC107" si="98">ROUND((ES100),6)</f>
        <v>174.93</v>
      </c>
      <c r="AD100">
        <f t="shared" ref="AD100:AD107" si="99">ROUND((((ET100)-(EU100))+AE100),6)</f>
        <v>0</v>
      </c>
      <c r="AE100">
        <f t="shared" ref="AE100:AF107" si="100">ROUND((EU100),6)</f>
        <v>0</v>
      </c>
      <c r="AF100">
        <f t="shared" si="100"/>
        <v>0</v>
      </c>
      <c r="AG100">
        <f t="shared" si="77"/>
        <v>0</v>
      </c>
      <c r="AH100">
        <f t="shared" ref="AH100:AI107" si="101">(EW100)</f>
        <v>0</v>
      </c>
      <c r="AI100">
        <f t="shared" si="101"/>
        <v>0</v>
      </c>
      <c r="AJ100">
        <f t="shared" si="78"/>
        <v>0</v>
      </c>
      <c r="AK100">
        <v>174.93</v>
      </c>
      <c r="AL100">
        <v>174.93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103</v>
      </c>
      <c r="AU100">
        <v>60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1.1100000000000001</v>
      </c>
      <c r="BD100" t="s">
        <v>3</v>
      </c>
      <c r="BE100" t="s">
        <v>3</v>
      </c>
      <c r="BF100" t="s">
        <v>3</v>
      </c>
      <c r="BG100" t="s">
        <v>3</v>
      </c>
      <c r="BH100">
        <v>3</v>
      </c>
      <c r="BI100">
        <v>1</v>
      </c>
      <c r="BJ100" t="s">
        <v>84</v>
      </c>
      <c r="BM100">
        <v>33001</v>
      </c>
      <c r="BN100">
        <v>0</v>
      </c>
      <c r="BO100" t="s">
        <v>81</v>
      </c>
      <c r="BP100">
        <v>1</v>
      </c>
      <c r="BQ100">
        <v>2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103</v>
      </c>
      <c r="CA100">
        <v>60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 t="shared" si="79"/>
        <v>0</v>
      </c>
      <c r="CQ100">
        <f t="shared" ref="CQ100:CQ107" si="102">ROUND(AL100*BC100,2)</f>
        <v>194.17</v>
      </c>
      <c r="CR100">
        <f t="shared" ref="CR100:CR107" si="103">ROUND(AM100*BB100,2)</f>
        <v>0</v>
      </c>
      <c r="CS100">
        <f t="shared" ref="CS100:CS107" si="104">ROUND(AN100*BS100,2)</f>
        <v>0</v>
      </c>
      <c r="CT100">
        <f t="shared" ref="CT100:CT107" si="105">ROUND(AO100*BA100,2)</f>
        <v>0</v>
      </c>
      <c r="CU100">
        <f t="shared" si="80"/>
        <v>0</v>
      </c>
      <c r="CV100">
        <f t="shared" ref="CV100:CW107" si="106">AH100</f>
        <v>0</v>
      </c>
      <c r="CW100">
        <f t="shared" si="106"/>
        <v>0</v>
      </c>
      <c r="CX100">
        <f t="shared" si="81"/>
        <v>0</v>
      </c>
      <c r="CY100">
        <f t="shared" si="82"/>
        <v>0</v>
      </c>
      <c r="CZ100">
        <f t="shared" si="83"/>
        <v>0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1009</v>
      </c>
      <c r="DV100" t="s">
        <v>83</v>
      </c>
      <c r="DW100" t="s">
        <v>83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46827587</v>
      </c>
      <c r="EF100">
        <v>2</v>
      </c>
      <c r="EG100" t="s">
        <v>23</v>
      </c>
      <c r="EH100">
        <v>27</v>
      </c>
      <c r="EI100" t="s">
        <v>24</v>
      </c>
      <c r="EJ100">
        <v>1</v>
      </c>
      <c r="EK100">
        <v>33001</v>
      </c>
      <c r="EL100" t="s">
        <v>24</v>
      </c>
      <c r="EM100" t="s">
        <v>25</v>
      </c>
      <c r="EO100" t="s">
        <v>3</v>
      </c>
      <c r="EQ100">
        <v>0</v>
      </c>
      <c r="ER100">
        <v>174.93</v>
      </c>
      <c r="ES100">
        <v>174.93</v>
      </c>
      <c r="ET100">
        <v>0</v>
      </c>
      <c r="EU100">
        <v>0</v>
      </c>
      <c r="EV100">
        <v>0</v>
      </c>
      <c r="EW100">
        <v>0</v>
      </c>
      <c r="EX100">
        <v>0</v>
      </c>
      <c r="FQ100">
        <v>0</v>
      </c>
      <c r="FR100">
        <v>0</v>
      </c>
      <c r="FS100">
        <v>0</v>
      </c>
      <c r="FX100">
        <v>103</v>
      </c>
      <c r="FY100">
        <v>60</v>
      </c>
      <c r="GA100" t="s">
        <v>3</v>
      </c>
      <c r="GD100">
        <v>1</v>
      </c>
      <c r="GF100">
        <v>-353874833</v>
      </c>
      <c r="GG100">
        <v>2</v>
      </c>
      <c r="GH100">
        <v>1</v>
      </c>
      <c r="GI100">
        <v>2</v>
      </c>
      <c r="GJ100">
        <v>0</v>
      </c>
      <c r="GK100">
        <v>0</v>
      </c>
      <c r="GL100">
        <f t="shared" si="84"/>
        <v>0</v>
      </c>
      <c r="GM100">
        <f t="shared" si="85"/>
        <v>0</v>
      </c>
      <c r="GN100">
        <f t="shared" si="86"/>
        <v>0</v>
      </c>
      <c r="GO100">
        <f t="shared" si="87"/>
        <v>0</v>
      </c>
      <c r="GP100">
        <f t="shared" si="88"/>
        <v>0</v>
      </c>
      <c r="GR100">
        <v>0</v>
      </c>
      <c r="GS100">
        <v>3</v>
      </c>
      <c r="GT100">
        <v>0</v>
      </c>
      <c r="GU100" t="s">
        <v>3</v>
      </c>
      <c r="GV100">
        <f t="shared" si="89"/>
        <v>0</v>
      </c>
      <c r="GW100">
        <v>1</v>
      </c>
      <c r="GX100">
        <f t="shared" si="90"/>
        <v>0</v>
      </c>
      <c r="HA100">
        <v>0</v>
      </c>
      <c r="HB100">
        <v>0</v>
      </c>
      <c r="HC100">
        <f t="shared" si="91"/>
        <v>0</v>
      </c>
      <c r="HE100" t="s">
        <v>3</v>
      </c>
      <c r="HF100" t="s">
        <v>3</v>
      </c>
      <c r="HM100" t="s">
        <v>3</v>
      </c>
      <c r="HN100" t="s">
        <v>26</v>
      </c>
      <c r="HO100" t="s">
        <v>27</v>
      </c>
      <c r="HP100" t="s">
        <v>24</v>
      </c>
      <c r="HQ100" t="s">
        <v>24</v>
      </c>
      <c r="HS100">
        <v>0</v>
      </c>
      <c r="IK100">
        <v>0</v>
      </c>
    </row>
    <row r="101" spans="1:245" x14ac:dyDescent="0.2">
      <c r="A101">
        <v>18</v>
      </c>
      <c r="B101">
        <v>1</v>
      </c>
      <c r="C101">
        <v>109</v>
      </c>
      <c r="E101" t="s">
        <v>239</v>
      </c>
      <c r="F101" t="s">
        <v>240</v>
      </c>
      <c r="G101" t="s">
        <v>241</v>
      </c>
      <c r="H101" t="s">
        <v>21</v>
      </c>
      <c r="I101">
        <f>I99*J101</f>
        <v>0</v>
      </c>
      <c r="J101">
        <v>0</v>
      </c>
      <c r="K101">
        <v>0</v>
      </c>
      <c r="O101">
        <f t="shared" si="71"/>
        <v>0</v>
      </c>
      <c r="P101">
        <f t="shared" si="92"/>
        <v>0</v>
      </c>
      <c r="Q101">
        <f t="shared" si="93"/>
        <v>0</v>
      </c>
      <c r="R101">
        <f t="shared" si="94"/>
        <v>0</v>
      </c>
      <c r="S101">
        <f t="shared" si="95"/>
        <v>0</v>
      </c>
      <c r="T101">
        <f t="shared" si="72"/>
        <v>0</v>
      </c>
      <c r="U101">
        <f t="shared" si="96"/>
        <v>0</v>
      </c>
      <c r="V101">
        <f t="shared" si="97"/>
        <v>0</v>
      </c>
      <c r="W101">
        <f t="shared" si="73"/>
        <v>0</v>
      </c>
      <c r="X101">
        <f t="shared" si="74"/>
        <v>0</v>
      </c>
      <c r="Y101">
        <f t="shared" si="75"/>
        <v>0</v>
      </c>
      <c r="AA101">
        <v>48337201</v>
      </c>
      <c r="AB101">
        <f t="shared" si="76"/>
        <v>0</v>
      </c>
      <c r="AC101">
        <f t="shared" si="98"/>
        <v>0</v>
      </c>
      <c r="AD101">
        <f t="shared" si="99"/>
        <v>0</v>
      </c>
      <c r="AE101">
        <f t="shared" si="100"/>
        <v>0</v>
      </c>
      <c r="AF101">
        <f t="shared" si="100"/>
        <v>0</v>
      </c>
      <c r="AG101">
        <f t="shared" si="77"/>
        <v>0</v>
      </c>
      <c r="AH101">
        <f t="shared" si="101"/>
        <v>0</v>
      </c>
      <c r="AI101">
        <f t="shared" si="101"/>
        <v>0</v>
      </c>
      <c r="AJ101">
        <f t="shared" si="78"/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103</v>
      </c>
      <c r="AU101">
        <v>60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1</v>
      </c>
      <c r="BD101" t="s">
        <v>3</v>
      </c>
      <c r="BE101" t="s">
        <v>3</v>
      </c>
      <c r="BF101" t="s">
        <v>3</v>
      </c>
      <c r="BG101" t="s">
        <v>3</v>
      </c>
      <c r="BH101">
        <v>3</v>
      </c>
      <c r="BI101">
        <v>1</v>
      </c>
      <c r="BJ101" t="s">
        <v>3</v>
      </c>
      <c r="BM101">
        <v>33001</v>
      </c>
      <c r="BN101">
        <v>0</v>
      </c>
      <c r="BO101" t="s">
        <v>3</v>
      </c>
      <c r="BP101">
        <v>0</v>
      </c>
      <c r="BQ101">
        <v>2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103</v>
      </c>
      <c r="CA101">
        <v>60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 t="shared" si="79"/>
        <v>0</v>
      </c>
      <c r="CQ101">
        <f t="shared" si="102"/>
        <v>0</v>
      </c>
      <c r="CR101">
        <f t="shared" si="103"/>
        <v>0</v>
      </c>
      <c r="CS101">
        <f t="shared" si="104"/>
        <v>0</v>
      </c>
      <c r="CT101">
        <f t="shared" si="105"/>
        <v>0</v>
      </c>
      <c r="CU101">
        <f t="shared" si="80"/>
        <v>0</v>
      </c>
      <c r="CV101">
        <f t="shared" si="106"/>
        <v>0</v>
      </c>
      <c r="CW101">
        <f t="shared" si="106"/>
        <v>0</v>
      </c>
      <c r="CX101">
        <f t="shared" si="81"/>
        <v>0</v>
      </c>
      <c r="CY101">
        <f t="shared" si="82"/>
        <v>0</v>
      </c>
      <c r="CZ101">
        <f t="shared" si="83"/>
        <v>0</v>
      </c>
      <c r="DC101" t="s">
        <v>3</v>
      </c>
      <c r="DD101" t="s">
        <v>3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1013</v>
      </c>
      <c r="DV101" t="s">
        <v>21</v>
      </c>
      <c r="DW101" t="s">
        <v>21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46827587</v>
      </c>
      <c r="EF101">
        <v>2</v>
      </c>
      <c r="EG101" t="s">
        <v>23</v>
      </c>
      <c r="EH101">
        <v>27</v>
      </c>
      <c r="EI101" t="s">
        <v>24</v>
      </c>
      <c r="EJ101">
        <v>1</v>
      </c>
      <c r="EK101">
        <v>33001</v>
      </c>
      <c r="EL101" t="s">
        <v>24</v>
      </c>
      <c r="EM101" t="s">
        <v>25</v>
      </c>
      <c r="EO101" t="s">
        <v>3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FQ101">
        <v>0</v>
      </c>
      <c r="FR101">
        <v>0</v>
      </c>
      <c r="FS101">
        <v>0</v>
      </c>
      <c r="FX101">
        <v>103</v>
      </c>
      <c r="FY101">
        <v>60</v>
      </c>
      <c r="GA101" t="s">
        <v>3</v>
      </c>
      <c r="GD101">
        <v>1</v>
      </c>
      <c r="GF101">
        <v>457934895</v>
      </c>
      <c r="GG101">
        <v>2</v>
      </c>
      <c r="GH101">
        <v>1</v>
      </c>
      <c r="GI101">
        <v>-2</v>
      </c>
      <c r="GJ101">
        <v>0</v>
      </c>
      <c r="GK101">
        <v>0</v>
      </c>
      <c r="GL101">
        <f t="shared" si="84"/>
        <v>0</v>
      </c>
      <c r="GM101">
        <f t="shared" si="85"/>
        <v>0</v>
      </c>
      <c r="GN101">
        <f t="shared" si="86"/>
        <v>0</v>
      </c>
      <c r="GO101">
        <f t="shared" si="87"/>
        <v>0</v>
      </c>
      <c r="GP101">
        <f t="shared" si="88"/>
        <v>0</v>
      </c>
      <c r="GR101">
        <v>0</v>
      </c>
      <c r="GS101">
        <v>3</v>
      </c>
      <c r="GT101">
        <v>0</v>
      </c>
      <c r="GU101" t="s">
        <v>3</v>
      </c>
      <c r="GV101">
        <f t="shared" si="89"/>
        <v>0</v>
      </c>
      <c r="GW101">
        <v>1</v>
      </c>
      <c r="GX101">
        <f t="shared" si="90"/>
        <v>0</v>
      </c>
      <c r="HA101">
        <v>0</v>
      </c>
      <c r="HB101">
        <v>0</v>
      </c>
      <c r="HC101">
        <f t="shared" si="91"/>
        <v>0</v>
      </c>
      <c r="HE101" t="s">
        <v>3</v>
      </c>
      <c r="HF101" t="s">
        <v>3</v>
      </c>
      <c r="HM101" t="s">
        <v>3</v>
      </c>
      <c r="HN101" t="s">
        <v>26</v>
      </c>
      <c r="HO101" t="s">
        <v>27</v>
      </c>
      <c r="HP101" t="s">
        <v>24</v>
      </c>
      <c r="HQ101" t="s">
        <v>24</v>
      </c>
      <c r="HS101">
        <v>0</v>
      </c>
      <c r="IK101">
        <v>0</v>
      </c>
    </row>
    <row r="102" spans="1:245" x14ac:dyDescent="0.2">
      <c r="A102">
        <v>18</v>
      </c>
      <c r="B102">
        <v>1</v>
      </c>
      <c r="C102">
        <v>110</v>
      </c>
      <c r="E102" t="s">
        <v>242</v>
      </c>
      <c r="F102" t="s">
        <v>243</v>
      </c>
      <c r="G102" t="s">
        <v>244</v>
      </c>
      <c r="H102" t="s">
        <v>40</v>
      </c>
      <c r="I102">
        <f>I99*J102</f>
        <v>0</v>
      </c>
      <c r="J102">
        <v>0</v>
      </c>
      <c r="K102">
        <v>0</v>
      </c>
      <c r="O102">
        <f t="shared" si="71"/>
        <v>0</v>
      </c>
      <c r="P102">
        <f t="shared" si="92"/>
        <v>0</v>
      </c>
      <c r="Q102">
        <f t="shared" si="93"/>
        <v>0</v>
      </c>
      <c r="R102">
        <f t="shared" si="94"/>
        <v>0</v>
      </c>
      <c r="S102">
        <f t="shared" si="95"/>
        <v>0</v>
      </c>
      <c r="T102">
        <f t="shared" si="72"/>
        <v>0</v>
      </c>
      <c r="U102">
        <f t="shared" si="96"/>
        <v>0</v>
      </c>
      <c r="V102">
        <f t="shared" si="97"/>
        <v>0</v>
      </c>
      <c r="W102">
        <f t="shared" si="73"/>
        <v>0</v>
      </c>
      <c r="X102">
        <f t="shared" si="74"/>
        <v>0</v>
      </c>
      <c r="Y102">
        <f t="shared" si="75"/>
        <v>0</v>
      </c>
      <c r="AA102">
        <v>48337201</v>
      </c>
      <c r="AB102">
        <f t="shared" si="76"/>
        <v>0</v>
      </c>
      <c r="AC102">
        <f t="shared" si="98"/>
        <v>0</v>
      </c>
      <c r="AD102">
        <f t="shared" si="99"/>
        <v>0</v>
      </c>
      <c r="AE102">
        <f t="shared" si="100"/>
        <v>0</v>
      </c>
      <c r="AF102">
        <f t="shared" si="100"/>
        <v>0</v>
      </c>
      <c r="AG102">
        <f t="shared" si="77"/>
        <v>0</v>
      </c>
      <c r="AH102">
        <f t="shared" si="101"/>
        <v>0</v>
      </c>
      <c r="AI102">
        <f t="shared" si="101"/>
        <v>0</v>
      </c>
      <c r="AJ102">
        <f t="shared" si="78"/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103</v>
      </c>
      <c r="AU102">
        <v>60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3</v>
      </c>
      <c r="BI102">
        <v>1</v>
      </c>
      <c r="BJ102" t="s">
        <v>3</v>
      </c>
      <c r="BM102">
        <v>33001</v>
      </c>
      <c r="BN102">
        <v>0</v>
      </c>
      <c r="BO102" t="s">
        <v>3</v>
      </c>
      <c r="BP102">
        <v>0</v>
      </c>
      <c r="BQ102">
        <v>2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103</v>
      </c>
      <c r="CA102">
        <v>60</v>
      </c>
      <c r="CB102" t="s">
        <v>3</v>
      </c>
      <c r="CE102">
        <v>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 t="shared" si="79"/>
        <v>0</v>
      </c>
      <c r="CQ102">
        <f t="shared" si="102"/>
        <v>0</v>
      </c>
      <c r="CR102">
        <f t="shared" si="103"/>
        <v>0</v>
      </c>
      <c r="CS102">
        <f t="shared" si="104"/>
        <v>0</v>
      </c>
      <c r="CT102">
        <f t="shared" si="105"/>
        <v>0</v>
      </c>
      <c r="CU102">
        <f t="shared" si="80"/>
        <v>0</v>
      </c>
      <c r="CV102">
        <f t="shared" si="106"/>
        <v>0</v>
      </c>
      <c r="CW102">
        <f t="shared" si="106"/>
        <v>0</v>
      </c>
      <c r="CX102">
        <f t="shared" si="81"/>
        <v>0</v>
      </c>
      <c r="CY102">
        <f t="shared" si="82"/>
        <v>0</v>
      </c>
      <c r="CZ102">
        <f t="shared" si="83"/>
        <v>0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1009</v>
      </c>
      <c r="DV102" t="s">
        <v>40</v>
      </c>
      <c r="DW102" t="s">
        <v>40</v>
      </c>
      <c r="DX102">
        <v>1000</v>
      </c>
      <c r="DZ102" t="s">
        <v>3</v>
      </c>
      <c r="EA102" t="s">
        <v>3</v>
      </c>
      <c r="EB102" t="s">
        <v>3</v>
      </c>
      <c r="EC102" t="s">
        <v>3</v>
      </c>
      <c r="EE102">
        <v>46827587</v>
      </c>
      <c r="EF102">
        <v>2</v>
      </c>
      <c r="EG102" t="s">
        <v>23</v>
      </c>
      <c r="EH102">
        <v>27</v>
      </c>
      <c r="EI102" t="s">
        <v>24</v>
      </c>
      <c r="EJ102">
        <v>1</v>
      </c>
      <c r="EK102">
        <v>33001</v>
      </c>
      <c r="EL102" t="s">
        <v>24</v>
      </c>
      <c r="EM102" t="s">
        <v>25</v>
      </c>
      <c r="EO102" t="s">
        <v>3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FQ102">
        <v>0</v>
      </c>
      <c r="FR102">
        <v>0</v>
      </c>
      <c r="FS102">
        <v>0</v>
      </c>
      <c r="FX102">
        <v>103</v>
      </c>
      <c r="FY102">
        <v>60</v>
      </c>
      <c r="GA102" t="s">
        <v>3</v>
      </c>
      <c r="GD102">
        <v>1</v>
      </c>
      <c r="GF102">
        <v>1602794472</v>
      </c>
      <c r="GG102">
        <v>2</v>
      </c>
      <c r="GH102">
        <v>1</v>
      </c>
      <c r="GI102">
        <v>-2</v>
      </c>
      <c r="GJ102">
        <v>0</v>
      </c>
      <c r="GK102">
        <v>0</v>
      </c>
      <c r="GL102">
        <f t="shared" si="84"/>
        <v>0</v>
      </c>
      <c r="GM102">
        <f t="shared" si="85"/>
        <v>0</v>
      </c>
      <c r="GN102">
        <f t="shared" si="86"/>
        <v>0</v>
      </c>
      <c r="GO102">
        <f t="shared" si="87"/>
        <v>0</v>
      </c>
      <c r="GP102">
        <f t="shared" si="88"/>
        <v>0</v>
      </c>
      <c r="GR102">
        <v>0</v>
      </c>
      <c r="GS102">
        <v>3</v>
      </c>
      <c r="GT102">
        <v>0</v>
      </c>
      <c r="GU102" t="s">
        <v>3</v>
      </c>
      <c r="GV102">
        <f t="shared" si="89"/>
        <v>0</v>
      </c>
      <c r="GW102">
        <v>1</v>
      </c>
      <c r="GX102">
        <f t="shared" si="90"/>
        <v>0</v>
      </c>
      <c r="HA102">
        <v>0</v>
      </c>
      <c r="HB102">
        <v>0</v>
      </c>
      <c r="HC102">
        <f t="shared" si="91"/>
        <v>0</v>
      </c>
      <c r="HE102" t="s">
        <v>3</v>
      </c>
      <c r="HF102" t="s">
        <v>3</v>
      </c>
      <c r="HM102" t="s">
        <v>3</v>
      </c>
      <c r="HN102" t="s">
        <v>26</v>
      </c>
      <c r="HO102" t="s">
        <v>27</v>
      </c>
      <c r="HP102" t="s">
        <v>24</v>
      </c>
      <c r="HQ102" t="s">
        <v>24</v>
      </c>
      <c r="HS102">
        <v>0</v>
      </c>
      <c r="IK102">
        <v>0</v>
      </c>
    </row>
    <row r="103" spans="1:245" x14ac:dyDescent="0.2">
      <c r="A103">
        <v>18</v>
      </c>
      <c r="B103">
        <v>1</v>
      </c>
      <c r="C103">
        <v>111</v>
      </c>
      <c r="E103" t="s">
        <v>245</v>
      </c>
      <c r="F103" t="s">
        <v>86</v>
      </c>
      <c r="G103" t="s">
        <v>87</v>
      </c>
      <c r="H103" t="s">
        <v>83</v>
      </c>
      <c r="I103">
        <f>I99*J103</f>
        <v>0</v>
      </c>
      <c r="J103">
        <v>0</v>
      </c>
      <c r="K103">
        <v>0</v>
      </c>
      <c r="O103">
        <f t="shared" si="71"/>
        <v>0</v>
      </c>
      <c r="P103">
        <f t="shared" si="92"/>
        <v>0</v>
      </c>
      <c r="Q103">
        <f t="shared" si="93"/>
        <v>0</v>
      </c>
      <c r="R103">
        <f t="shared" si="94"/>
        <v>0</v>
      </c>
      <c r="S103">
        <f t="shared" si="95"/>
        <v>0</v>
      </c>
      <c r="T103">
        <f t="shared" si="72"/>
        <v>0</v>
      </c>
      <c r="U103">
        <f t="shared" si="96"/>
        <v>0</v>
      </c>
      <c r="V103">
        <f t="shared" si="97"/>
        <v>0</v>
      </c>
      <c r="W103">
        <f t="shared" si="73"/>
        <v>0</v>
      </c>
      <c r="X103">
        <f t="shared" si="74"/>
        <v>0</v>
      </c>
      <c r="Y103">
        <f t="shared" si="75"/>
        <v>0</v>
      </c>
      <c r="AA103">
        <v>48337201</v>
      </c>
      <c r="AB103">
        <f t="shared" si="76"/>
        <v>0</v>
      </c>
      <c r="AC103">
        <f t="shared" si="98"/>
        <v>0</v>
      </c>
      <c r="AD103">
        <f t="shared" si="99"/>
        <v>0</v>
      </c>
      <c r="AE103">
        <f t="shared" si="100"/>
        <v>0</v>
      </c>
      <c r="AF103">
        <f t="shared" si="100"/>
        <v>0</v>
      </c>
      <c r="AG103">
        <f t="shared" si="77"/>
        <v>0</v>
      </c>
      <c r="AH103">
        <f t="shared" si="101"/>
        <v>0</v>
      </c>
      <c r="AI103">
        <f t="shared" si="101"/>
        <v>0</v>
      </c>
      <c r="AJ103">
        <f t="shared" si="78"/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103</v>
      </c>
      <c r="AU103">
        <v>60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3</v>
      </c>
      <c r="BI103">
        <v>1</v>
      </c>
      <c r="BJ103" t="s">
        <v>3</v>
      </c>
      <c r="BM103">
        <v>33001</v>
      </c>
      <c r="BN103">
        <v>0</v>
      </c>
      <c r="BO103" t="s">
        <v>3</v>
      </c>
      <c r="BP103">
        <v>0</v>
      </c>
      <c r="BQ103">
        <v>2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103</v>
      </c>
      <c r="CA103">
        <v>60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 t="shared" si="79"/>
        <v>0</v>
      </c>
      <c r="CQ103">
        <f t="shared" si="102"/>
        <v>0</v>
      </c>
      <c r="CR103">
        <f t="shared" si="103"/>
        <v>0</v>
      </c>
      <c r="CS103">
        <f t="shared" si="104"/>
        <v>0</v>
      </c>
      <c r="CT103">
        <f t="shared" si="105"/>
        <v>0</v>
      </c>
      <c r="CU103">
        <f t="shared" si="80"/>
        <v>0</v>
      </c>
      <c r="CV103">
        <f t="shared" si="106"/>
        <v>0</v>
      </c>
      <c r="CW103">
        <f t="shared" si="106"/>
        <v>0</v>
      </c>
      <c r="CX103">
        <f t="shared" si="81"/>
        <v>0</v>
      </c>
      <c r="CY103">
        <f t="shared" si="82"/>
        <v>0</v>
      </c>
      <c r="CZ103">
        <f t="shared" si="83"/>
        <v>0</v>
      </c>
      <c r="DC103" t="s">
        <v>3</v>
      </c>
      <c r="DD103" t="s">
        <v>3</v>
      </c>
      <c r="DE103" t="s">
        <v>3</v>
      </c>
      <c r="DF103" t="s">
        <v>3</v>
      </c>
      <c r="DG103" t="s">
        <v>3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1009</v>
      </c>
      <c r="DV103" t="s">
        <v>83</v>
      </c>
      <c r="DW103" t="s">
        <v>83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46827587</v>
      </c>
      <c r="EF103">
        <v>2</v>
      </c>
      <c r="EG103" t="s">
        <v>23</v>
      </c>
      <c r="EH103">
        <v>27</v>
      </c>
      <c r="EI103" t="s">
        <v>24</v>
      </c>
      <c r="EJ103">
        <v>1</v>
      </c>
      <c r="EK103">
        <v>33001</v>
      </c>
      <c r="EL103" t="s">
        <v>24</v>
      </c>
      <c r="EM103" t="s">
        <v>25</v>
      </c>
      <c r="EO103" t="s">
        <v>3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FQ103">
        <v>0</v>
      </c>
      <c r="FR103">
        <v>0</v>
      </c>
      <c r="FS103">
        <v>0</v>
      </c>
      <c r="FX103">
        <v>103</v>
      </c>
      <c r="FY103">
        <v>60</v>
      </c>
      <c r="GA103" t="s">
        <v>3</v>
      </c>
      <c r="GD103">
        <v>1</v>
      </c>
      <c r="GF103">
        <v>-1111733769</v>
      </c>
      <c r="GG103">
        <v>2</v>
      </c>
      <c r="GH103">
        <v>1</v>
      </c>
      <c r="GI103">
        <v>-2</v>
      </c>
      <c r="GJ103">
        <v>0</v>
      </c>
      <c r="GK103">
        <v>0</v>
      </c>
      <c r="GL103">
        <f t="shared" si="84"/>
        <v>0</v>
      </c>
      <c r="GM103">
        <f t="shared" si="85"/>
        <v>0</v>
      </c>
      <c r="GN103">
        <f t="shared" si="86"/>
        <v>0</v>
      </c>
      <c r="GO103">
        <f t="shared" si="87"/>
        <v>0</v>
      </c>
      <c r="GP103">
        <f t="shared" si="88"/>
        <v>0</v>
      </c>
      <c r="GR103">
        <v>0</v>
      </c>
      <c r="GS103">
        <v>3</v>
      </c>
      <c r="GT103">
        <v>0</v>
      </c>
      <c r="GU103" t="s">
        <v>3</v>
      </c>
      <c r="GV103">
        <f t="shared" si="89"/>
        <v>0</v>
      </c>
      <c r="GW103">
        <v>1</v>
      </c>
      <c r="GX103">
        <f t="shared" si="90"/>
        <v>0</v>
      </c>
      <c r="HA103">
        <v>0</v>
      </c>
      <c r="HB103">
        <v>0</v>
      </c>
      <c r="HC103">
        <f t="shared" si="91"/>
        <v>0</v>
      </c>
      <c r="HE103" t="s">
        <v>3</v>
      </c>
      <c r="HF103" t="s">
        <v>3</v>
      </c>
      <c r="HM103" t="s">
        <v>3</v>
      </c>
      <c r="HN103" t="s">
        <v>26</v>
      </c>
      <c r="HO103" t="s">
        <v>27</v>
      </c>
      <c r="HP103" t="s">
        <v>24</v>
      </c>
      <c r="HQ103" t="s">
        <v>24</v>
      </c>
      <c r="HS103">
        <v>0</v>
      </c>
      <c r="IK103">
        <v>0</v>
      </c>
    </row>
    <row r="104" spans="1:245" x14ac:dyDescent="0.2">
      <c r="A104">
        <v>18</v>
      </c>
      <c r="B104">
        <v>1</v>
      </c>
      <c r="C104">
        <v>112</v>
      </c>
      <c r="E104" t="s">
        <v>246</v>
      </c>
      <c r="F104" t="s">
        <v>89</v>
      </c>
      <c r="G104" t="s">
        <v>90</v>
      </c>
      <c r="H104" t="s">
        <v>40</v>
      </c>
      <c r="I104">
        <f>I99*J104</f>
        <v>0</v>
      </c>
      <c r="J104">
        <v>0</v>
      </c>
      <c r="K104">
        <v>0</v>
      </c>
      <c r="O104">
        <f t="shared" si="71"/>
        <v>0</v>
      </c>
      <c r="P104">
        <f t="shared" si="92"/>
        <v>0</v>
      </c>
      <c r="Q104">
        <f t="shared" si="93"/>
        <v>0</v>
      </c>
      <c r="R104">
        <f t="shared" si="94"/>
        <v>0</v>
      </c>
      <c r="S104">
        <f t="shared" si="95"/>
        <v>0</v>
      </c>
      <c r="T104">
        <f t="shared" si="72"/>
        <v>0</v>
      </c>
      <c r="U104">
        <f t="shared" si="96"/>
        <v>0</v>
      </c>
      <c r="V104">
        <f t="shared" si="97"/>
        <v>0</v>
      </c>
      <c r="W104">
        <f t="shared" si="73"/>
        <v>0</v>
      </c>
      <c r="X104">
        <f t="shared" si="74"/>
        <v>0</v>
      </c>
      <c r="Y104">
        <f t="shared" si="75"/>
        <v>0</v>
      </c>
      <c r="AA104">
        <v>48337201</v>
      </c>
      <c r="AB104">
        <f t="shared" si="76"/>
        <v>0</v>
      </c>
      <c r="AC104">
        <f t="shared" si="98"/>
        <v>0</v>
      </c>
      <c r="AD104">
        <f t="shared" si="99"/>
        <v>0</v>
      </c>
      <c r="AE104">
        <f t="shared" si="100"/>
        <v>0</v>
      </c>
      <c r="AF104">
        <f t="shared" si="100"/>
        <v>0</v>
      </c>
      <c r="AG104">
        <f t="shared" si="77"/>
        <v>0</v>
      </c>
      <c r="AH104">
        <f t="shared" si="101"/>
        <v>0</v>
      </c>
      <c r="AI104">
        <f t="shared" si="101"/>
        <v>0</v>
      </c>
      <c r="AJ104">
        <f t="shared" si="78"/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103</v>
      </c>
      <c r="AU104">
        <v>60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3</v>
      </c>
      <c r="BI104">
        <v>1</v>
      </c>
      <c r="BJ104" t="s">
        <v>3</v>
      </c>
      <c r="BM104">
        <v>33001</v>
      </c>
      <c r="BN104">
        <v>0</v>
      </c>
      <c r="BO104" t="s">
        <v>3</v>
      </c>
      <c r="BP104">
        <v>0</v>
      </c>
      <c r="BQ104">
        <v>2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103</v>
      </c>
      <c r="CA104">
        <v>60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si="79"/>
        <v>0</v>
      </c>
      <c r="CQ104">
        <f t="shared" si="102"/>
        <v>0</v>
      </c>
      <c r="CR104">
        <f t="shared" si="103"/>
        <v>0</v>
      </c>
      <c r="CS104">
        <f t="shared" si="104"/>
        <v>0</v>
      </c>
      <c r="CT104">
        <f t="shared" si="105"/>
        <v>0</v>
      </c>
      <c r="CU104">
        <f t="shared" si="80"/>
        <v>0</v>
      </c>
      <c r="CV104">
        <f t="shared" si="106"/>
        <v>0</v>
      </c>
      <c r="CW104">
        <f t="shared" si="106"/>
        <v>0</v>
      </c>
      <c r="CX104">
        <f t="shared" si="81"/>
        <v>0</v>
      </c>
      <c r="CY104">
        <f t="shared" si="82"/>
        <v>0</v>
      </c>
      <c r="CZ104">
        <f t="shared" si="83"/>
        <v>0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1009</v>
      </c>
      <c r="DV104" t="s">
        <v>40</v>
      </c>
      <c r="DW104" t="s">
        <v>40</v>
      </c>
      <c r="DX104">
        <v>1000</v>
      </c>
      <c r="DZ104" t="s">
        <v>3</v>
      </c>
      <c r="EA104" t="s">
        <v>3</v>
      </c>
      <c r="EB104" t="s">
        <v>3</v>
      </c>
      <c r="EC104" t="s">
        <v>3</v>
      </c>
      <c r="EE104">
        <v>46827587</v>
      </c>
      <c r="EF104">
        <v>2</v>
      </c>
      <c r="EG104" t="s">
        <v>23</v>
      </c>
      <c r="EH104">
        <v>27</v>
      </c>
      <c r="EI104" t="s">
        <v>24</v>
      </c>
      <c r="EJ104">
        <v>1</v>
      </c>
      <c r="EK104">
        <v>33001</v>
      </c>
      <c r="EL104" t="s">
        <v>24</v>
      </c>
      <c r="EM104" t="s">
        <v>25</v>
      </c>
      <c r="EO104" t="s">
        <v>3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FQ104">
        <v>0</v>
      </c>
      <c r="FR104">
        <v>0</v>
      </c>
      <c r="FS104">
        <v>0</v>
      </c>
      <c r="FX104">
        <v>103</v>
      </c>
      <c r="FY104">
        <v>60</v>
      </c>
      <c r="GA104" t="s">
        <v>3</v>
      </c>
      <c r="GD104">
        <v>1</v>
      </c>
      <c r="GF104">
        <v>1613753229</v>
      </c>
      <c r="GG104">
        <v>2</v>
      </c>
      <c r="GH104">
        <v>1</v>
      </c>
      <c r="GI104">
        <v>-2</v>
      </c>
      <c r="GJ104">
        <v>0</v>
      </c>
      <c r="GK104">
        <v>0</v>
      </c>
      <c r="GL104">
        <f t="shared" si="84"/>
        <v>0</v>
      </c>
      <c r="GM104">
        <f t="shared" si="85"/>
        <v>0</v>
      </c>
      <c r="GN104">
        <f t="shared" si="86"/>
        <v>0</v>
      </c>
      <c r="GO104">
        <f t="shared" si="87"/>
        <v>0</v>
      </c>
      <c r="GP104">
        <f t="shared" si="88"/>
        <v>0</v>
      </c>
      <c r="GR104">
        <v>0</v>
      </c>
      <c r="GS104">
        <v>3</v>
      </c>
      <c r="GT104">
        <v>0</v>
      </c>
      <c r="GU104" t="s">
        <v>3</v>
      </c>
      <c r="GV104">
        <f t="shared" si="89"/>
        <v>0</v>
      </c>
      <c r="GW104">
        <v>1</v>
      </c>
      <c r="GX104">
        <f t="shared" si="90"/>
        <v>0</v>
      </c>
      <c r="HA104">
        <v>0</v>
      </c>
      <c r="HB104">
        <v>0</v>
      </c>
      <c r="HC104">
        <f t="shared" si="91"/>
        <v>0</v>
      </c>
      <c r="HE104" t="s">
        <v>3</v>
      </c>
      <c r="HF104" t="s">
        <v>3</v>
      </c>
      <c r="HM104" t="s">
        <v>3</v>
      </c>
      <c r="HN104" t="s">
        <v>26</v>
      </c>
      <c r="HO104" t="s">
        <v>27</v>
      </c>
      <c r="HP104" t="s">
        <v>24</v>
      </c>
      <c r="HQ104" t="s">
        <v>24</v>
      </c>
      <c r="HS104">
        <v>0</v>
      </c>
      <c r="IK104">
        <v>0</v>
      </c>
    </row>
    <row r="105" spans="1:245" x14ac:dyDescent="0.2">
      <c r="A105">
        <v>18</v>
      </c>
      <c r="B105">
        <v>1</v>
      </c>
      <c r="C105">
        <v>116</v>
      </c>
      <c r="E105" t="s">
        <v>247</v>
      </c>
      <c r="F105" t="s">
        <v>94</v>
      </c>
      <c r="G105" t="s">
        <v>248</v>
      </c>
      <c r="H105" t="s">
        <v>21</v>
      </c>
      <c r="I105">
        <f>I99*J105</f>
        <v>0</v>
      </c>
      <c r="J105">
        <v>0</v>
      </c>
      <c r="K105">
        <v>0</v>
      </c>
      <c r="O105">
        <f t="shared" si="71"/>
        <v>0</v>
      </c>
      <c r="P105">
        <f t="shared" si="92"/>
        <v>0</v>
      </c>
      <c r="Q105">
        <f t="shared" si="93"/>
        <v>0</v>
      </c>
      <c r="R105">
        <f t="shared" si="94"/>
        <v>0</v>
      </c>
      <c r="S105">
        <f t="shared" si="95"/>
        <v>0</v>
      </c>
      <c r="T105">
        <f t="shared" si="72"/>
        <v>0</v>
      </c>
      <c r="U105">
        <f t="shared" si="96"/>
        <v>0</v>
      </c>
      <c r="V105">
        <f t="shared" si="97"/>
        <v>0</v>
      </c>
      <c r="W105">
        <f t="shared" si="73"/>
        <v>0</v>
      </c>
      <c r="X105">
        <f t="shared" si="74"/>
        <v>0</v>
      </c>
      <c r="Y105">
        <f t="shared" si="75"/>
        <v>0</v>
      </c>
      <c r="AA105">
        <v>48337201</v>
      </c>
      <c r="AB105">
        <f t="shared" si="76"/>
        <v>0</v>
      </c>
      <c r="AC105">
        <f t="shared" si="98"/>
        <v>0</v>
      </c>
      <c r="AD105">
        <f t="shared" si="99"/>
        <v>0</v>
      </c>
      <c r="AE105">
        <f t="shared" si="100"/>
        <v>0</v>
      </c>
      <c r="AF105">
        <f t="shared" si="100"/>
        <v>0</v>
      </c>
      <c r="AG105">
        <f t="shared" si="77"/>
        <v>0</v>
      </c>
      <c r="AH105">
        <f t="shared" si="101"/>
        <v>0</v>
      </c>
      <c r="AI105">
        <f t="shared" si="101"/>
        <v>0</v>
      </c>
      <c r="AJ105">
        <f t="shared" si="78"/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103</v>
      </c>
      <c r="AU105">
        <v>60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3</v>
      </c>
      <c r="BI105">
        <v>1</v>
      </c>
      <c r="BJ105" t="s">
        <v>3</v>
      </c>
      <c r="BM105">
        <v>33001</v>
      </c>
      <c r="BN105">
        <v>0</v>
      </c>
      <c r="BO105" t="s">
        <v>3</v>
      </c>
      <c r="BP105">
        <v>0</v>
      </c>
      <c r="BQ105">
        <v>2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103</v>
      </c>
      <c r="CA105">
        <v>60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3</v>
      </c>
      <c r="CO105">
        <v>0</v>
      </c>
      <c r="CP105">
        <f t="shared" si="79"/>
        <v>0</v>
      </c>
      <c r="CQ105">
        <f t="shared" si="102"/>
        <v>0</v>
      </c>
      <c r="CR105">
        <f t="shared" si="103"/>
        <v>0</v>
      </c>
      <c r="CS105">
        <f t="shared" si="104"/>
        <v>0</v>
      </c>
      <c r="CT105">
        <f t="shared" si="105"/>
        <v>0</v>
      </c>
      <c r="CU105">
        <f t="shared" si="80"/>
        <v>0</v>
      </c>
      <c r="CV105">
        <f t="shared" si="106"/>
        <v>0</v>
      </c>
      <c r="CW105">
        <f t="shared" si="106"/>
        <v>0</v>
      </c>
      <c r="CX105">
        <f t="shared" si="81"/>
        <v>0</v>
      </c>
      <c r="CY105">
        <f t="shared" si="82"/>
        <v>0</v>
      </c>
      <c r="CZ105">
        <f t="shared" si="83"/>
        <v>0</v>
      </c>
      <c r="DC105" t="s">
        <v>3</v>
      </c>
      <c r="DD105" t="s">
        <v>3</v>
      </c>
      <c r="DE105" t="s">
        <v>3</v>
      </c>
      <c r="DF105" t="s">
        <v>3</v>
      </c>
      <c r="DG105" t="s">
        <v>3</v>
      </c>
      <c r="DH105" t="s">
        <v>3</v>
      </c>
      <c r="DI105" t="s">
        <v>3</v>
      </c>
      <c r="DJ105" t="s">
        <v>3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1013</v>
      </c>
      <c r="DV105" t="s">
        <v>21</v>
      </c>
      <c r="DW105" t="s">
        <v>21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46827587</v>
      </c>
      <c r="EF105">
        <v>2</v>
      </c>
      <c r="EG105" t="s">
        <v>23</v>
      </c>
      <c r="EH105">
        <v>27</v>
      </c>
      <c r="EI105" t="s">
        <v>24</v>
      </c>
      <c r="EJ105">
        <v>1</v>
      </c>
      <c r="EK105">
        <v>33001</v>
      </c>
      <c r="EL105" t="s">
        <v>24</v>
      </c>
      <c r="EM105" t="s">
        <v>25</v>
      </c>
      <c r="EO105" t="s">
        <v>3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FQ105">
        <v>0</v>
      </c>
      <c r="FR105">
        <v>0</v>
      </c>
      <c r="FS105">
        <v>0</v>
      </c>
      <c r="FX105">
        <v>103</v>
      </c>
      <c r="FY105">
        <v>60</v>
      </c>
      <c r="GA105" t="s">
        <v>3</v>
      </c>
      <c r="GD105">
        <v>1</v>
      </c>
      <c r="GF105">
        <v>-950997571</v>
      </c>
      <c r="GG105">
        <v>2</v>
      </c>
      <c r="GH105">
        <v>1</v>
      </c>
      <c r="GI105">
        <v>-2</v>
      </c>
      <c r="GJ105">
        <v>0</v>
      </c>
      <c r="GK105">
        <v>0</v>
      </c>
      <c r="GL105">
        <f t="shared" si="84"/>
        <v>0</v>
      </c>
      <c r="GM105">
        <f t="shared" si="85"/>
        <v>0</v>
      </c>
      <c r="GN105">
        <f t="shared" si="86"/>
        <v>0</v>
      </c>
      <c r="GO105">
        <f t="shared" si="87"/>
        <v>0</v>
      </c>
      <c r="GP105">
        <f t="shared" si="88"/>
        <v>0</v>
      </c>
      <c r="GR105">
        <v>0</v>
      </c>
      <c r="GS105">
        <v>3</v>
      </c>
      <c r="GT105">
        <v>0</v>
      </c>
      <c r="GU105" t="s">
        <v>3</v>
      </c>
      <c r="GV105">
        <f t="shared" si="89"/>
        <v>0</v>
      </c>
      <c r="GW105">
        <v>1</v>
      </c>
      <c r="GX105">
        <f t="shared" si="90"/>
        <v>0</v>
      </c>
      <c r="HA105">
        <v>0</v>
      </c>
      <c r="HB105">
        <v>0</v>
      </c>
      <c r="HC105">
        <f t="shared" si="91"/>
        <v>0</v>
      </c>
      <c r="HE105" t="s">
        <v>3</v>
      </c>
      <c r="HF105" t="s">
        <v>3</v>
      </c>
      <c r="HM105" t="s">
        <v>3</v>
      </c>
      <c r="HN105" t="s">
        <v>26</v>
      </c>
      <c r="HO105" t="s">
        <v>27</v>
      </c>
      <c r="HP105" t="s">
        <v>24</v>
      </c>
      <c r="HQ105" t="s">
        <v>24</v>
      </c>
      <c r="HS105">
        <v>0</v>
      </c>
      <c r="IK105">
        <v>0</v>
      </c>
    </row>
    <row r="106" spans="1:245" x14ac:dyDescent="0.2">
      <c r="A106">
        <v>18</v>
      </c>
      <c r="B106">
        <v>1</v>
      </c>
      <c r="C106">
        <v>117</v>
      </c>
      <c r="E106" t="s">
        <v>249</v>
      </c>
      <c r="F106" t="s">
        <v>250</v>
      </c>
      <c r="G106" t="s">
        <v>251</v>
      </c>
      <c r="H106" t="s">
        <v>21</v>
      </c>
      <c r="I106">
        <f>I99*J106</f>
        <v>0</v>
      </c>
      <c r="J106">
        <v>0</v>
      </c>
      <c r="K106">
        <v>0</v>
      </c>
      <c r="O106">
        <f t="shared" si="71"/>
        <v>0</v>
      </c>
      <c r="P106">
        <f t="shared" si="92"/>
        <v>0</v>
      </c>
      <c r="Q106">
        <f t="shared" si="93"/>
        <v>0</v>
      </c>
      <c r="R106">
        <f t="shared" si="94"/>
        <v>0</v>
      </c>
      <c r="S106">
        <f t="shared" si="95"/>
        <v>0</v>
      </c>
      <c r="T106">
        <f t="shared" si="72"/>
        <v>0</v>
      </c>
      <c r="U106">
        <f t="shared" si="96"/>
        <v>0</v>
      </c>
      <c r="V106">
        <f t="shared" si="97"/>
        <v>0</v>
      </c>
      <c r="W106">
        <f t="shared" si="73"/>
        <v>0</v>
      </c>
      <c r="X106">
        <f t="shared" si="74"/>
        <v>0</v>
      </c>
      <c r="Y106">
        <f t="shared" si="75"/>
        <v>0</v>
      </c>
      <c r="AA106">
        <v>48337201</v>
      </c>
      <c r="AB106">
        <f t="shared" si="76"/>
        <v>0</v>
      </c>
      <c r="AC106">
        <f t="shared" si="98"/>
        <v>0</v>
      </c>
      <c r="AD106">
        <f t="shared" si="99"/>
        <v>0</v>
      </c>
      <c r="AE106">
        <f t="shared" si="100"/>
        <v>0</v>
      </c>
      <c r="AF106">
        <f t="shared" si="100"/>
        <v>0</v>
      </c>
      <c r="AG106">
        <f t="shared" si="77"/>
        <v>0</v>
      </c>
      <c r="AH106">
        <f t="shared" si="101"/>
        <v>0</v>
      </c>
      <c r="AI106">
        <f t="shared" si="101"/>
        <v>0</v>
      </c>
      <c r="AJ106">
        <f t="shared" si="78"/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103</v>
      </c>
      <c r="AU106">
        <v>60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1</v>
      </c>
      <c r="BD106" t="s">
        <v>3</v>
      </c>
      <c r="BE106" t="s">
        <v>3</v>
      </c>
      <c r="BF106" t="s">
        <v>3</v>
      </c>
      <c r="BG106" t="s">
        <v>3</v>
      </c>
      <c r="BH106">
        <v>3</v>
      </c>
      <c r="BI106">
        <v>1</v>
      </c>
      <c r="BJ106" t="s">
        <v>3</v>
      </c>
      <c r="BM106">
        <v>33001</v>
      </c>
      <c r="BN106">
        <v>0</v>
      </c>
      <c r="BO106" t="s">
        <v>3</v>
      </c>
      <c r="BP106">
        <v>0</v>
      </c>
      <c r="BQ106">
        <v>2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103</v>
      </c>
      <c r="CA106">
        <v>60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si="79"/>
        <v>0</v>
      </c>
      <c r="CQ106">
        <f t="shared" si="102"/>
        <v>0</v>
      </c>
      <c r="CR106">
        <f t="shared" si="103"/>
        <v>0</v>
      </c>
      <c r="CS106">
        <f t="shared" si="104"/>
        <v>0</v>
      </c>
      <c r="CT106">
        <f t="shared" si="105"/>
        <v>0</v>
      </c>
      <c r="CU106">
        <f t="shared" si="80"/>
        <v>0</v>
      </c>
      <c r="CV106">
        <f t="shared" si="106"/>
        <v>0</v>
      </c>
      <c r="CW106">
        <f t="shared" si="106"/>
        <v>0</v>
      </c>
      <c r="CX106">
        <f t="shared" si="81"/>
        <v>0</v>
      </c>
      <c r="CY106">
        <f t="shared" si="82"/>
        <v>0</v>
      </c>
      <c r="CZ106">
        <f t="shared" si="83"/>
        <v>0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1013</v>
      </c>
      <c r="DV106" t="s">
        <v>21</v>
      </c>
      <c r="DW106" t="s">
        <v>21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46827587</v>
      </c>
      <c r="EF106">
        <v>2</v>
      </c>
      <c r="EG106" t="s">
        <v>23</v>
      </c>
      <c r="EH106">
        <v>27</v>
      </c>
      <c r="EI106" t="s">
        <v>24</v>
      </c>
      <c r="EJ106">
        <v>1</v>
      </c>
      <c r="EK106">
        <v>33001</v>
      </c>
      <c r="EL106" t="s">
        <v>24</v>
      </c>
      <c r="EM106" t="s">
        <v>25</v>
      </c>
      <c r="EO106" t="s">
        <v>3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FQ106">
        <v>0</v>
      </c>
      <c r="FR106">
        <v>0</v>
      </c>
      <c r="FS106">
        <v>0</v>
      </c>
      <c r="FX106">
        <v>103</v>
      </c>
      <c r="FY106">
        <v>60</v>
      </c>
      <c r="GA106" t="s">
        <v>3</v>
      </c>
      <c r="GD106">
        <v>1</v>
      </c>
      <c r="GF106">
        <v>-320198552</v>
      </c>
      <c r="GG106">
        <v>2</v>
      </c>
      <c r="GH106">
        <v>1</v>
      </c>
      <c r="GI106">
        <v>-2</v>
      </c>
      <c r="GJ106">
        <v>0</v>
      </c>
      <c r="GK106">
        <v>0</v>
      </c>
      <c r="GL106">
        <f t="shared" si="84"/>
        <v>0</v>
      </c>
      <c r="GM106">
        <f t="shared" si="85"/>
        <v>0</v>
      </c>
      <c r="GN106">
        <f t="shared" si="86"/>
        <v>0</v>
      </c>
      <c r="GO106">
        <f t="shared" si="87"/>
        <v>0</v>
      </c>
      <c r="GP106">
        <f t="shared" si="88"/>
        <v>0</v>
      </c>
      <c r="GR106">
        <v>0</v>
      </c>
      <c r="GS106">
        <v>3</v>
      </c>
      <c r="GT106">
        <v>0</v>
      </c>
      <c r="GU106" t="s">
        <v>3</v>
      </c>
      <c r="GV106">
        <f t="shared" si="89"/>
        <v>0</v>
      </c>
      <c r="GW106">
        <v>1</v>
      </c>
      <c r="GX106">
        <f t="shared" si="90"/>
        <v>0</v>
      </c>
      <c r="HA106">
        <v>0</v>
      </c>
      <c r="HB106">
        <v>0</v>
      </c>
      <c r="HC106">
        <f t="shared" si="91"/>
        <v>0</v>
      </c>
      <c r="HE106" t="s">
        <v>3</v>
      </c>
      <c r="HF106" t="s">
        <v>3</v>
      </c>
      <c r="HM106" t="s">
        <v>3</v>
      </c>
      <c r="HN106" t="s">
        <v>26</v>
      </c>
      <c r="HO106" t="s">
        <v>27</v>
      </c>
      <c r="HP106" t="s">
        <v>24</v>
      </c>
      <c r="HQ106" t="s">
        <v>24</v>
      </c>
      <c r="HS106">
        <v>0</v>
      </c>
      <c r="IK106">
        <v>0</v>
      </c>
    </row>
    <row r="107" spans="1:245" x14ac:dyDescent="0.2">
      <c r="A107">
        <v>18</v>
      </c>
      <c r="B107">
        <v>1</v>
      </c>
      <c r="C107">
        <v>118</v>
      </c>
      <c r="E107" t="s">
        <v>252</v>
      </c>
      <c r="F107" t="s">
        <v>253</v>
      </c>
      <c r="G107" t="s">
        <v>254</v>
      </c>
      <c r="H107" t="s">
        <v>21</v>
      </c>
      <c r="I107">
        <f>I99*J107</f>
        <v>0</v>
      </c>
      <c r="J107">
        <v>0</v>
      </c>
      <c r="K107">
        <v>0</v>
      </c>
      <c r="O107">
        <f t="shared" si="71"/>
        <v>0</v>
      </c>
      <c r="P107">
        <f t="shared" si="92"/>
        <v>0</v>
      </c>
      <c r="Q107">
        <f t="shared" si="93"/>
        <v>0</v>
      </c>
      <c r="R107">
        <f t="shared" si="94"/>
        <v>0</v>
      </c>
      <c r="S107">
        <f t="shared" si="95"/>
        <v>0</v>
      </c>
      <c r="T107">
        <f t="shared" si="72"/>
        <v>0</v>
      </c>
      <c r="U107">
        <f t="shared" si="96"/>
        <v>0</v>
      </c>
      <c r="V107">
        <f t="shared" si="97"/>
        <v>0</v>
      </c>
      <c r="W107">
        <f t="shared" si="73"/>
        <v>0</v>
      </c>
      <c r="X107">
        <f t="shared" si="74"/>
        <v>0</v>
      </c>
      <c r="Y107">
        <f t="shared" si="75"/>
        <v>0</v>
      </c>
      <c r="AA107">
        <v>48337201</v>
      </c>
      <c r="AB107">
        <f t="shared" si="76"/>
        <v>0</v>
      </c>
      <c r="AC107">
        <f t="shared" si="98"/>
        <v>0</v>
      </c>
      <c r="AD107">
        <f t="shared" si="99"/>
        <v>0</v>
      </c>
      <c r="AE107">
        <f t="shared" si="100"/>
        <v>0</v>
      </c>
      <c r="AF107">
        <f t="shared" si="100"/>
        <v>0</v>
      </c>
      <c r="AG107">
        <f t="shared" si="77"/>
        <v>0</v>
      </c>
      <c r="AH107">
        <f t="shared" si="101"/>
        <v>0</v>
      </c>
      <c r="AI107">
        <f t="shared" si="101"/>
        <v>0</v>
      </c>
      <c r="AJ107">
        <f t="shared" si="78"/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103</v>
      </c>
      <c r="AU107">
        <v>60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3</v>
      </c>
      <c r="BI107">
        <v>1</v>
      </c>
      <c r="BJ107" t="s">
        <v>3</v>
      </c>
      <c r="BM107">
        <v>33001</v>
      </c>
      <c r="BN107">
        <v>0</v>
      </c>
      <c r="BO107" t="s">
        <v>3</v>
      </c>
      <c r="BP107">
        <v>0</v>
      </c>
      <c r="BQ107">
        <v>2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103</v>
      </c>
      <c r="CA107">
        <v>60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3</v>
      </c>
      <c r="CO107">
        <v>0</v>
      </c>
      <c r="CP107">
        <f t="shared" si="79"/>
        <v>0</v>
      </c>
      <c r="CQ107">
        <f t="shared" si="102"/>
        <v>0</v>
      </c>
      <c r="CR107">
        <f t="shared" si="103"/>
        <v>0</v>
      </c>
      <c r="CS107">
        <f t="shared" si="104"/>
        <v>0</v>
      </c>
      <c r="CT107">
        <f t="shared" si="105"/>
        <v>0</v>
      </c>
      <c r="CU107">
        <f t="shared" si="80"/>
        <v>0</v>
      </c>
      <c r="CV107">
        <f t="shared" si="106"/>
        <v>0</v>
      </c>
      <c r="CW107">
        <f t="shared" si="106"/>
        <v>0</v>
      </c>
      <c r="CX107">
        <f t="shared" si="81"/>
        <v>0</v>
      </c>
      <c r="CY107">
        <f t="shared" si="82"/>
        <v>0</v>
      </c>
      <c r="CZ107">
        <f t="shared" si="83"/>
        <v>0</v>
      </c>
      <c r="DC107" t="s">
        <v>3</v>
      </c>
      <c r="DD107" t="s">
        <v>3</v>
      </c>
      <c r="DE107" t="s">
        <v>3</v>
      </c>
      <c r="DF107" t="s">
        <v>3</v>
      </c>
      <c r="DG107" t="s">
        <v>3</v>
      </c>
      <c r="DH107" t="s">
        <v>3</v>
      </c>
      <c r="DI107" t="s">
        <v>3</v>
      </c>
      <c r="DJ107" t="s">
        <v>3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1013</v>
      </c>
      <c r="DV107" t="s">
        <v>21</v>
      </c>
      <c r="DW107" t="s">
        <v>21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46827587</v>
      </c>
      <c r="EF107">
        <v>2</v>
      </c>
      <c r="EG107" t="s">
        <v>23</v>
      </c>
      <c r="EH107">
        <v>27</v>
      </c>
      <c r="EI107" t="s">
        <v>24</v>
      </c>
      <c r="EJ107">
        <v>1</v>
      </c>
      <c r="EK107">
        <v>33001</v>
      </c>
      <c r="EL107" t="s">
        <v>24</v>
      </c>
      <c r="EM107" t="s">
        <v>25</v>
      </c>
      <c r="EO107" t="s">
        <v>3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FQ107">
        <v>0</v>
      </c>
      <c r="FR107">
        <v>0</v>
      </c>
      <c r="FS107">
        <v>0</v>
      </c>
      <c r="FX107">
        <v>103</v>
      </c>
      <c r="FY107">
        <v>60</v>
      </c>
      <c r="GA107" t="s">
        <v>3</v>
      </c>
      <c r="GD107">
        <v>1</v>
      </c>
      <c r="GF107">
        <v>326010188</v>
      </c>
      <c r="GG107">
        <v>2</v>
      </c>
      <c r="GH107">
        <v>1</v>
      </c>
      <c r="GI107">
        <v>-2</v>
      </c>
      <c r="GJ107">
        <v>0</v>
      </c>
      <c r="GK107">
        <v>0</v>
      </c>
      <c r="GL107">
        <f t="shared" si="84"/>
        <v>0</v>
      </c>
      <c r="GM107">
        <f t="shared" si="85"/>
        <v>0</v>
      </c>
      <c r="GN107">
        <f t="shared" si="86"/>
        <v>0</v>
      </c>
      <c r="GO107">
        <f t="shared" si="87"/>
        <v>0</v>
      </c>
      <c r="GP107">
        <f t="shared" si="88"/>
        <v>0</v>
      </c>
      <c r="GR107">
        <v>0</v>
      </c>
      <c r="GS107">
        <v>3</v>
      </c>
      <c r="GT107">
        <v>0</v>
      </c>
      <c r="GU107" t="s">
        <v>3</v>
      </c>
      <c r="GV107">
        <f t="shared" si="89"/>
        <v>0</v>
      </c>
      <c r="GW107">
        <v>1</v>
      </c>
      <c r="GX107">
        <f t="shared" si="90"/>
        <v>0</v>
      </c>
      <c r="HA107">
        <v>0</v>
      </c>
      <c r="HB107">
        <v>0</v>
      </c>
      <c r="HC107">
        <f t="shared" si="91"/>
        <v>0</v>
      </c>
      <c r="HE107" t="s">
        <v>3</v>
      </c>
      <c r="HF107" t="s">
        <v>3</v>
      </c>
      <c r="HM107" t="s">
        <v>3</v>
      </c>
      <c r="HN107" t="s">
        <v>26</v>
      </c>
      <c r="HO107" t="s">
        <v>27</v>
      </c>
      <c r="HP107" t="s">
        <v>24</v>
      </c>
      <c r="HQ107" t="s">
        <v>24</v>
      </c>
      <c r="HS107">
        <v>0</v>
      </c>
      <c r="IK107">
        <v>0</v>
      </c>
    </row>
    <row r="108" spans="1:245" x14ac:dyDescent="0.2">
      <c r="A108">
        <v>17</v>
      </c>
      <c r="B108">
        <v>1</v>
      </c>
      <c r="C108">
        <f>ROW(SmtRes!A121)</f>
        <v>121</v>
      </c>
      <c r="D108">
        <f>ROW(EtalonRes!A121)</f>
        <v>121</v>
      </c>
      <c r="E108" t="s">
        <v>255</v>
      </c>
      <c r="F108" t="s">
        <v>256</v>
      </c>
      <c r="G108" t="s">
        <v>257</v>
      </c>
      <c r="H108" t="s">
        <v>21</v>
      </c>
      <c r="I108">
        <v>0</v>
      </c>
      <c r="J108">
        <v>0</v>
      </c>
      <c r="K108">
        <v>0</v>
      </c>
      <c r="O108">
        <f t="shared" si="71"/>
        <v>0</v>
      </c>
      <c r="P108">
        <f>SUMIF(SmtRes!AQ119:'SmtRes'!AQ121,"=1",SmtRes!DF119:'SmtRes'!DF121)</f>
        <v>0</v>
      </c>
      <c r="Q108">
        <f>SUMIF(SmtRes!AQ119:'SmtRes'!AQ121,"=1",SmtRes!DG119:'SmtRes'!DG121)</f>
        <v>0</v>
      </c>
      <c r="R108">
        <f>SUMIF(SmtRes!AQ119:'SmtRes'!AQ121,"=1",SmtRes!DH119:'SmtRes'!DH121)</f>
        <v>0</v>
      </c>
      <c r="S108">
        <f>SUMIF(SmtRes!AQ119:'SmtRes'!AQ121,"=1",SmtRes!DI119:'SmtRes'!DI121)</f>
        <v>0</v>
      </c>
      <c r="T108">
        <f t="shared" si="72"/>
        <v>0</v>
      </c>
      <c r="U108">
        <f>SUMIF(SmtRes!AQ119:'SmtRes'!AQ121,"=1",SmtRes!CV119:'SmtRes'!CV121)</f>
        <v>0</v>
      </c>
      <c r="V108">
        <f>SUMIF(SmtRes!AQ119:'SmtRes'!AQ121,"=1",SmtRes!CW119:'SmtRes'!CW121)</f>
        <v>0</v>
      </c>
      <c r="W108">
        <f t="shared" si="73"/>
        <v>0</v>
      </c>
      <c r="X108">
        <f t="shared" si="74"/>
        <v>0</v>
      </c>
      <c r="Y108">
        <f t="shared" si="75"/>
        <v>0</v>
      </c>
      <c r="AA108">
        <v>48337201</v>
      </c>
      <c r="AB108">
        <f t="shared" si="76"/>
        <v>612.09590000000003</v>
      </c>
      <c r="AC108">
        <f>ROUND((0),6)</f>
        <v>0</v>
      </c>
      <c r="AD108">
        <f>ROUND((((SUM(SmtRes!BR119:'SmtRes'!BR121))-(SUM(SmtRes!BS119:'SmtRes'!BS121)))+AE108),6)</f>
        <v>480.4171</v>
      </c>
      <c r="AE108">
        <f>ROUND((SUM(SmtRes!BS119:'SmtRes'!BS121)),6)</f>
        <v>171.6628</v>
      </c>
      <c r="AF108">
        <f>ROUND((SUM(SmtRes!BT119:'SmtRes'!BT121)),6)</f>
        <v>131.6788</v>
      </c>
      <c r="AG108">
        <f t="shared" si="77"/>
        <v>0</v>
      </c>
      <c r="AH108">
        <f>(SUM(SmtRes!BU119:'SmtRes'!BU121))</f>
        <v>0.22</v>
      </c>
      <c r="AI108">
        <f>(SUM(SmtRes!BV119:'SmtRes'!BV121))</f>
        <v>0.23</v>
      </c>
      <c r="AJ108">
        <f t="shared" si="78"/>
        <v>0</v>
      </c>
      <c r="AK108">
        <v>783.75870000000009</v>
      </c>
      <c r="AL108">
        <v>0</v>
      </c>
      <c r="AM108">
        <v>480.4171</v>
      </c>
      <c r="AN108">
        <v>171.6628</v>
      </c>
      <c r="AO108">
        <v>131.6788</v>
      </c>
      <c r="AP108">
        <v>0</v>
      </c>
      <c r="AQ108">
        <v>0.22</v>
      </c>
      <c r="AR108">
        <v>0.23</v>
      </c>
      <c r="AS108">
        <v>0</v>
      </c>
      <c r="AT108">
        <v>103</v>
      </c>
      <c r="AU108">
        <v>60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1</v>
      </c>
      <c r="BJ108" t="s">
        <v>258</v>
      </c>
      <c r="BM108">
        <v>33001</v>
      </c>
      <c r="BN108">
        <v>33926398</v>
      </c>
      <c r="BO108" t="s">
        <v>3</v>
      </c>
      <c r="BP108">
        <v>0</v>
      </c>
      <c r="BQ108">
        <v>2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103</v>
      </c>
      <c r="CA108">
        <v>60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si="79"/>
        <v>0</v>
      </c>
      <c r="CQ108">
        <f>SUMIF(SmtRes!AQ119:'SmtRes'!AQ121,"=1",SmtRes!AA119:'SmtRes'!AA121)</f>
        <v>0</v>
      </c>
      <c r="CR108">
        <f>SUMIF(SmtRes!AQ119:'SmtRes'!AQ121,"=1",SmtRes!AB119:'SmtRes'!AB121)</f>
        <v>2673.63</v>
      </c>
      <c r="CS108">
        <f>SUMIF(SmtRes!AQ119:'SmtRes'!AQ121,"=1",SmtRes!AC119:'SmtRes'!AC121)</f>
        <v>746.36</v>
      </c>
      <c r="CT108">
        <f>SUMIF(SmtRes!AQ119:'SmtRes'!AQ121,"=1",SmtRes!AD119:'SmtRes'!AD121)</f>
        <v>598.54</v>
      </c>
      <c r="CU108">
        <f t="shared" si="80"/>
        <v>0</v>
      </c>
      <c r="CV108">
        <f>SUMIF(SmtRes!AQ119:'SmtRes'!AQ121,"=1",SmtRes!BU119:'SmtRes'!BU121)</f>
        <v>0.22</v>
      </c>
      <c r="CW108">
        <f>SUMIF(SmtRes!AQ119:'SmtRes'!AQ121,"=1",SmtRes!BV119:'SmtRes'!BV121)</f>
        <v>0.23</v>
      </c>
      <c r="CX108">
        <f t="shared" si="81"/>
        <v>0</v>
      </c>
      <c r="CY108">
        <f t="shared" si="82"/>
        <v>0</v>
      </c>
      <c r="CZ108">
        <f t="shared" si="83"/>
        <v>0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21</v>
      </c>
      <c r="DW108" t="s">
        <v>21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46827587</v>
      </c>
      <c r="EF108">
        <v>2</v>
      </c>
      <c r="EG108" t="s">
        <v>23</v>
      </c>
      <c r="EH108">
        <v>27</v>
      </c>
      <c r="EI108" t="s">
        <v>24</v>
      </c>
      <c r="EJ108">
        <v>1</v>
      </c>
      <c r="EK108">
        <v>33001</v>
      </c>
      <c r="EL108" t="s">
        <v>24</v>
      </c>
      <c r="EM108" t="s">
        <v>25</v>
      </c>
      <c r="EO108" t="s">
        <v>3</v>
      </c>
      <c r="EQ108">
        <v>131072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0.22</v>
      </c>
      <c r="EX108">
        <v>0.23</v>
      </c>
      <c r="EY108">
        <v>0</v>
      </c>
      <c r="FQ108">
        <v>0</v>
      </c>
      <c r="FR108">
        <v>0</v>
      </c>
      <c r="FS108">
        <v>0</v>
      </c>
      <c r="FX108">
        <v>103</v>
      </c>
      <c r="FY108">
        <v>60</v>
      </c>
      <c r="GA108" t="s">
        <v>3</v>
      </c>
      <c r="GD108">
        <v>1</v>
      </c>
      <c r="GF108">
        <v>1454043591</v>
      </c>
      <c r="GG108">
        <v>2</v>
      </c>
      <c r="GH108">
        <v>1</v>
      </c>
      <c r="GI108">
        <v>-2</v>
      </c>
      <c r="GJ108">
        <v>0</v>
      </c>
      <c r="GK108">
        <v>0</v>
      </c>
      <c r="GL108">
        <f t="shared" si="84"/>
        <v>0</v>
      </c>
      <c r="GM108">
        <f t="shared" si="85"/>
        <v>0</v>
      </c>
      <c r="GN108">
        <f t="shared" si="86"/>
        <v>0</v>
      </c>
      <c r="GO108">
        <f t="shared" si="87"/>
        <v>0</v>
      </c>
      <c r="GP108">
        <f t="shared" si="88"/>
        <v>0</v>
      </c>
      <c r="GR108">
        <v>0</v>
      </c>
      <c r="GS108">
        <v>3</v>
      </c>
      <c r="GT108">
        <v>0</v>
      </c>
      <c r="GU108" t="s">
        <v>3</v>
      </c>
      <c r="GV108">
        <f t="shared" si="89"/>
        <v>0</v>
      </c>
      <c r="GW108">
        <v>1</v>
      </c>
      <c r="GX108">
        <f t="shared" si="90"/>
        <v>0</v>
      </c>
      <c r="HA108">
        <v>0</v>
      </c>
      <c r="HB108">
        <v>0</v>
      </c>
      <c r="HC108">
        <f t="shared" si="91"/>
        <v>0</v>
      </c>
      <c r="HE108" t="s">
        <v>3</v>
      </c>
      <c r="HF108" t="s">
        <v>3</v>
      </c>
      <c r="HM108" t="s">
        <v>3</v>
      </c>
      <c r="HN108" t="s">
        <v>26</v>
      </c>
      <c r="HO108" t="s">
        <v>27</v>
      </c>
      <c r="HP108" t="s">
        <v>24</v>
      </c>
      <c r="HQ108" t="s">
        <v>24</v>
      </c>
      <c r="HS108">
        <v>0</v>
      </c>
      <c r="IK108">
        <v>0</v>
      </c>
    </row>
    <row r="109" spans="1:245" x14ac:dyDescent="0.2">
      <c r="A109">
        <v>17</v>
      </c>
      <c r="B109">
        <v>1</v>
      </c>
      <c r="C109">
        <f>ROW(SmtRes!A124)</f>
        <v>124</v>
      </c>
      <c r="D109">
        <f>ROW(EtalonRes!A124)</f>
        <v>124</v>
      </c>
      <c r="E109" t="s">
        <v>259</v>
      </c>
      <c r="F109" t="s">
        <v>256</v>
      </c>
      <c r="G109" t="s">
        <v>257</v>
      </c>
      <c r="H109" t="s">
        <v>21</v>
      </c>
      <c r="I109">
        <v>0</v>
      </c>
      <c r="J109">
        <v>0</v>
      </c>
      <c r="K109">
        <v>0</v>
      </c>
      <c r="O109">
        <f t="shared" si="71"/>
        <v>0</v>
      </c>
      <c r="P109">
        <f>SUMIF(SmtRes!AQ122:'SmtRes'!AQ124,"=1",SmtRes!DF122:'SmtRes'!DF124)</f>
        <v>0</v>
      </c>
      <c r="Q109">
        <f>SUMIF(SmtRes!AQ122:'SmtRes'!AQ124,"=1",SmtRes!DG122:'SmtRes'!DG124)</f>
        <v>0</v>
      </c>
      <c r="R109">
        <f>SUMIF(SmtRes!AQ122:'SmtRes'!AQ124,"=1",SmtRes!DH122:'SmtRes'!DH124)</f>
        <v>0</v>
      </c>
      <c r="S109">
        <f>SUMIF(SmtRes!AQ122:'SmtRes'!AQ124,"=1",SmtRes!DI122:'SmtRes'!DI124)</f>
        <v>0</v>
      </c>
      <c r="T109">
        <f t="shared" si="72"/>
        <v>0</v>
      </c>
      <c r="U109">
        <f>SUMIF(SmtRes!AQ122:'SmtRes'!AQ124,"=1",SmtRes!CV122:'SmtRes'!CV124)</f>
        <v>0</v>
      </c>
      <c r="V109">
        <f>SUMIF(SmtRes!AQ122:'SmtRes'!AQ124,"=1",SmtRes!CW122:'SmtRes'!CW124)</f>
        <v>0</v>
      </c>
      <c r="W109">
        <f t="shared" si="73"/>
        <v>0</v>
      </c>
      <c r="X109">
        <f t="shared" si="74"/>
        <v>0</v>
      </c>
      <c r="Y109">
        <f t="shared" si="75"/>
        <v>0</v>
      </c>
      <c r="AA109">
        <v>48337201</v>
      </c>
      <c r="AB109">
        <f t="shared" si="76"/>
        <v>765.11987499999998</v>
      </c>
      <c r="AC109">
        <f>ROUND((0),6)</f>
        <v>0</v>
      </c>
      <c r="AD109">
        <f>ROUND((((SUM(SmtRes!BR122:'SmtRes'!BR124))-(SUM(SmtRes!BS122:'SmtRes'!BS124)))+AE109),6)</f>
        <v>600.52137500000003</v>
      </c>
      <c r="AE109">
        <f>ROUND((SUM(SmtRes!BS122:'SmtRes'!BS124)),6)</f>
        <v>214.57849999999999</v>
      </c>
      <c r="AF109">
        <f>ROUND((SUM(SmtRes!BT122:'SmtRes'!BT124)),6)</f>
        <v>164.5985</v>
      </c>
      <c r="AG109">
        <f t="shared" si="77"/>
        <v>0</v>
      </c>
      <c r="AH109">
        <f>(SUM(SmtRes!BU122:'SmtRes'!BU124))</f>
        <v>0.27500000000000002</v>
      </c>
      <c r="AI109">
        <f>(SUM(SmtRes!BV122:'SmtRes'!BV124))</f>
        <v>0.28750000000000003</v>
      </c>
      <c r="AJ109">
        <f t="shared" si="78"/>
        <v>0</v>
      </c>
      <c r="AK109">
        <v>783.75870000000009</v>
      </c>
      <c r="AL109">
        <v>0</v>
      </c>
      <c r="AM109">
        <v>480.4171</v>
      </c>
      <c r="AN109">
        <v>171.6628</v>
      </c>
      <c r="AO109">
        <v>131.6788</v>
      </c>
      <c r="AP109">
        <v>0</v>
      </c>
      <c r="AQ109">
        <v>0.22</v>
      </c>
      <c r="AR109">
        <v>0.23</v>
      </c>
      <c r="AS109">
        <v>0</v>
      </c>
      <c r="AT109">
        <v>103</v>
      </c>
      <c r="AU109">
        <v>60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1</v>
      </c>
      <c r="BJ109" t="s">
        <v>258</v>
      </c>
      <c r="BM109">
        <v>33001</v>
      </c>
      <c r="BN109">
        <v>33926398</v>
      </c>
      <c r="BO109" t="s">
        <v>3</v>
      </c>
      <c r="BP109">
        <v>0</v>
      </c>
      <c r="BQ109">
        <v>2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103</v>
      </c>
      <c r="CA109">
        <v>60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260</v>
      </c>
      <c r="CO109">
        <v>0</v>
      </c>
      <c r="CP109">
        <f t="shared" si="79"/>
        <v>0</v>
      </c>
      <c r="CQ109">
        <f>SUMIF(SmtRes!AQ122:'SmtRes'!AQ124,"=1",SmtRes!AA122:'SmtRes'!AA124)</f>
        <v>0</v>
      </c>
      <c r="CR109">
        <f>SUMIF(SmtRes!AQ122:'SmtRes'!AQ124,"=1",SmtRes!AB122:'SmtRes'!AB124)</f>
        <v>2673.63</v>
      </c>
      <c r="CS109">
        <f>SUMIF(SmtRes!AQ122:'SmtRes'!AQ124,"=1",SmtRes!AC122:'SmtRes'!AC124)</f>
        <v>746.36</v>
      </c>
      <c r="CT109">
        <f>SUMIF(SmtRes!AQ122:'SmtRes'!AQ124,"=1",SmtRes!AD122:'SmtRes'!AD124)</f>
        <v>598.54</v>
      </c>
      <c r="CU109">
        <f t="shared" si="80"/>
        <v>0</v>
      </c>
      <c r="CV109">
        <f>SUMIF(SmtRes!AQ122:'SmtRes'!AQ124,"=1",SmtRes!BU122:'SmtRes'!BU124)</f>
        <v>0.27500000000000002</v>
      </c>
      <c r="CW109">
        <f>SUMIF(SmtRes!AQ122:'SmtRes'!AQ124,"=1",SmtRes!BV122:'SmtRes'!BV124)</f>
        <v>0.28750000000000003</v>
      </c>
      <c r="CX109">
        <f t="shared" si="81"/>
        <v>0</v>
      </c>
      <c r="CY109">
        <f t="shared" si="82"/>
        <v>0</v>
      </c>
      <c r="CZ109">
        <f t="shared" si="83"/>
        <v>0</v>
      </c>
      <c r="DC109" t="s">
        <v>3</v>
      </c>
      <c r="DD109" t="s">
        <v>3</v>
      </c>
      <c r="DE109" t="s">
        <v>261</v>
      </c>
      <c r="DF109" t="s">
        <v>261</v>
      </c>
      <c r="DG109" t="s">
        <v>261</v>
      </c>
      <c r="DH109" t="s">
        <v>3</v>
      </c>
      <c r="DI109" t="s">
        <v>261</v>
      </c>
      <c r="DJ109" t="s">
        <v>261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1013</v>
      </c>
      <c r="DV109" t="s">
        <v>21</v>
      </c>
      <c r="DW109" t="s">
        <v>21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46827587</v>
      </c>
      <c r="EF109">
        <v>2</v>
      </c>
      <c r="EG109" t="s">
        <v>23</v>
      </c>
      <c r="EH109">
        <v>27</v>
      </c>
      <c r="EI109" t="s">
        <v>24</v>
      </c>
      <c r="EJ109">
        <v>1</v>
      </c>
      <c r="EK109">
        <v>33001</v>
      </c>
      <c r="EL109" t="s">
        <v>24</v>
      </c>
      <c r="EM109" t="s">
        <v>25</v>
      </c>
      <c r="EO109" t="s">
        <v>262</v>
      </c>
      <c r="EQ109">
        <v>131584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0.22</v>
      </c>
      <c r="EX109">
        <v>0.23</v>
      </c>
      <c r="EY109">
        <v>0</v>
      </c>
      <c r="FQ109">
        <v>0</v>
      </c>
      <c r="FR109">
        <v>0</v>
      </c>
      <c r="FS109">
        <v>0</v>
      </c>
      <c r="FX109">
        <v>103</v>
      </c>
      <c r="FY109">
        <v>60</v>
      </c>
      <c r="GA109" t="s">
        <v>3</v>
      </c>
      <c r="GD109">
        <v>1</v>
      </c>
      <c r="GF109">
        <v>1454043591</v>
      </c>
      <c r="GG109">
        <v>2</v>
      </c>
      <c r="GH109">
        <v>1</v>
      </c>
      <c r="GI109">
        <v>-2</v>
      </c>
      <c r="GJ109">
        <v>0</v>
      </c>
      <c r="GK109">
        <v>0</v>
      </c>
      <c r="GL109">
        <f t="shared" si="84"/>
        <v>0</v>
      </c>
      <c r="GM109">
        <f t="shared" si="85"/>
        <v>0</v>
      </c>
      <c r="GN109">
        <f t="shared" si="86"/>
        <v>0</v>
      </c>
      <c r="GO109">
        <f t="shared" si="87"/>
        <v>0</v>
      </c>
      <c r="GP109">
        <f t="shared" si="88"/>
        <v>0</v>
      </c>
      <c r="GR109">
        <v>0</v>
      </c>
      <c r="GS109">
        <v>3</v>
      </c>
      <c r="GT109">
        <v>0</v>
      </c>
      <c r="GU109" t="s">
        <v>3</v>
      </c>
      <c r="GV109">
        <f t="shared" si="89"/>
        <v>0</v>
      </c>
      <c r="GW109">
        <v>1</v>
      </c>
      <c r="GX109">
        <f t="shared" si="90"/>
        <v>0</v>
      </c>
      <c r="HA109">
        <v>0</v>
      </c>
      <c r="HB109">
        <v>0</v>
      </c>
      <c r="HC109">
        <f t="shared" si="91"/>
        <v>0</v>
      </c>
      <c r="HE109" t="s">
        <v>3</v>
      </c>
      <c r="HF109" t="s">
        <v>3</v>
      </c>
      <c r="HM109" t="s">
        <v>3</v>
      </c>
      <c r="HN109" t="s">
        <v>26</v>
      </c>
      <c r="HO109" t="s">
        <v>27</v>
      </c>
      <c r="HP109" t="s">
        <v>24</v>
      </c>
      <c r="HQ109" t="s">
        <v>24</v>
      </c>
      <c r="HS109">
        <v>0</v>
      </c>
      <c r="IK109">
        <v>0</v>
      </c>
    </row>
    <row r="110" spans="1:245" x14ac:dyDescent="0.2">
      <c r="A110">
        <v>17</v>
      </c>
      <c r="B110">
        <v>1</v>
      </c>
      <c r="C110">
        <f>ROW(SmtRes!A143)</f>
        <v>143</v>
      </c>
      <c r="D110">
        <f>ROW(EtalonRes!A143)</f>
        <v>143</v>
      </c>
      <c r="E110" t="s">
        <v>263</v>
      </c>
      <c r="F110" t="s">
        <v>264</v>
      </c>
      <c r="G110" t="s">
        <v>265</v>
      </c>
      <c r="H110" t="s">
        <v>21</v>
      </c>
      <c r="I110">
        <v>0</v>
      </c>
      <c r="J110">
        <v>0</v>
      </c>
      <c r="K110">
        <v>0</v>
      </c>
      <c r="O110">
        <f t="shared" si="71"/>
        <v>0</v>
      </c>
      <c r="P110">
        <f>SUMIF(SmtRes!AQ125:'SmtRes'!AQ143,"=1",SmtRes!DF125:'SmtRes'!DF143)</f>
        <v>0</v>
      </c>
      <c r="Q110">
        <f>SUMIF(SmtRes!AQ125:'SmtRes'!AQ143,"=1",SmtRes!DG125:'SmtRes'!DG143)</f>
        <v>0</v>
      </c>
      <c r="R110">
        <f>SUMIF(SmtRes!AQ125:'SmtRes'!AQ143,"=1",SmtRes!DH125:'SmtRes'!DH143)</f>
        <v>0</v>
      </c>
      <c r="S110">
        <f>SUMIF(SmtRes!AQ125:'SmtRes'!AQ143,"=1",SmtRes!DI125:'SmtRes'!DI143)</f>
        <v>0</v>
      </c>
      <c r="T110">
        <f t="shared" si="72"/>
        <v>0</v>
      </c>
      <c r="U110">
        <f>SUMIF(SmtRes!AQ125:'SmtRes'!AQ143,"=1",SmtRes!CV125:'SmtRes'!CV143)</f>
        <v>0</v>
      </c>
      <c r="V110">
        <f>SUMIF(SmtRes!AQ125:'SmtRes'!AQ143,"=1",SmtRes!CW125:'SmtRes'!CW143)</f>
        <v>0</v>
      </c>
      <c r="W110">
        <f t="shared" si="73"/>
        <v>0</v>
      </c>
      <c r="X110">
        <f t="shared" si="74"/>
        <v>0</v>
      </c>
      <c r="Y110">
        <f t="shared" si="75"/>
        <v>0</v>
      </c>
      <c r="AA110">
        <v>48337201</v>
      </c>
      <c r="AB110">
        <f t="shared" si="76"/>
        <v>7637.9073539999999</v>
      </c>
      <c r="AC110">
        <f>ROUND((SUM(SmtRes!BQ125:'SmtRes'!BQ143)),6)</f>
        <v>146.206354</v>
      </c>
      <c r="AD110">
        <f>ROUND((((SUM(SmtRes!BR125:'SmtRes'!BR143))-(SUM(SmtRes!BS125:'SmtRes'!BS143)))+AE110),6)</f>
        <v>2168.3074000000001</v>
      </c>
      <c r="AE110">
        <f>ROUND((SUM(SmtRes!BS125:'SmtRes'!BS143)),6)</f>
        <v>933.43460000000005</v>
      </c>
      <c r="AF110">
        <f>ROUND((SUM(SmtRes!BT125:'SmtRes'!BT143)),6)</f>
        <v>5323.3936000000003</v>
      </c>
      <c r="AG110">
        <f t="shared" si="77"/>
        <v>0</v>
      </c>
      <c r="AH110">
        <f>(SUM(SmtRes!BU125:'SmtRes'!BU143))</f>
        <v>9.1153999999999993</v>
      </c>
      <c r="AI110">
        <f>(SUM(SmtRes!BV125:'SmtRes'!BV143))</f>
        <v>1.3</v>
      </c>
      <c r="AJ110">
        <f t="shared" si="78"/>
        <v>0</v>
      </c>
      <c r="AK110">
        <v>7721.3883540000006</v>
      </c>
      <c r="AL110">
        <v>146.20635399999998</v>
      </c>
      <c r="AM110">
        <v>2168.3074000000001</v>
      </c>
      <c r="AN110">
        <v>933.43460000000005</v>
      </c>
      <c r="AO110">
        <v>4473.4400000000005</v>
      </c>
      <c r="AP110">
        <v>0</v>
      </c>
      <c r="AQ110">
        <v>7.66</v>
      </c>
      <c r="AR110">
        <v>1.3</v>
      </c>
      <c r="AS110">
        <v>0</v>
      </c>
      <c r="AT110">
        <v>103</v>
      </c>
      <c r="AU110">
        <v>60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1</v>
      </c>
      <c r="BJ110" t="s">
        <v>266</v>
      </c>
      <c r="BM110">
        <v>33001</v>
      </c>
      <c r="BN110">
        <v>33926398</v>
      </c>
      <c r="BO110" t="s">
        <v>3</v>
      </c>
      <c r="BP110">
        <v>0</v>
      </c>
      <c r="BQ110">
        <v>2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103</v>
      </c>
      <c r="CA110">
        <v>60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267</v>
      </c>
      <c r="CO110">
        <v>0</v>
      </c>
      <c r="CP110">
        <f t="shared" si="79"/>
        <v>0</v>
      </c>
      <c r="CQ110">
        <f>SUMIF(SmtRes!AQ125:'SmtRes'!AQ143,"=1",SmtRes!AA125:'SmtRes'!AA143)</f>
        <v>198321.1</v>
      </c>
      <c r="CR110">
        <f>SUMIF(SmtRes!AQ125:'SmtRes'!AQ143,"=1",SmtRes!AB125:'SmtRes'!AB143)</f>
        <v>3322.6800000000003</v>
      </c>
      <c r="CS110">
        <f>SUMIF(SmtRes!AQ125:'SmtRes'!AQ143,"=1",SmtRes!AC125:'SmtRes'!AC143)</f>
        <v>1395.79</v>
      </c>
      <c r="CT110">
        <f>SUMIF(SmtRes!AQ125:'SmtRes'!AQ143,"=1",SmtRes!AD125:'SmtRes'!AD143)</f>
        <v>584</v>
      </c>
      <c r="CU110">
        <f t="shared" si="80"/>
        <v>0</v>
      </c>
      <c r="CV110">
        <f>SUMIF(SmtRes!AQ125:'SmtRes'!AQ143,"=1",SmtRes!BU125:'SmtRes'!BU143)</f>
        <v>9.1153999999999993</v>
      </c>
      <c r="CW110">
        <f>SUMIF(SmtRes!AQ125:'SmtRes'!AQ143,"=1",SmtRes!BV125:'SmtRes'!BV143)</f>
        <v>1.3</v>
      </c>
      <c r="CX110">
        <f t="shared" si="81"/>
        <v>0</v>
      </c>
      <c r="CY110">
        <f t="shared" si="82"/>
        <v>0</v>
      </c>
      <c r="CZ110">
        <f t="shared" si="83"/>
        <v>0</v>
      </c>
      <c r="DB110">
        <v>6</v>
      </c>
      <c r="DC110" t="s">
        <v>3</v>
      </c>
      <c r="DD110" t="s">
        <v>3</v>
      </c>
      <c r="DE110" t="s">
        <v>3</v>
      </c>
      <c r="DF110" t="s">
        <v>3</v>
      </c>
      <c r="DG110" t="s">
        <v>268</v>
      </c>
      <c r="DH110" t="s">
        <v>3</v>
      </c>
      <c r="DI110" t="s">
        <v>268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21</v>
      </c>
      <c r="DW110" t="s">
        <v>21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46827587</v>
      </c>
      <c r="EF110">
        <v>2</v>
      </c>
      <c r="EG110" t="s">
        <v>23</v>
      </c>
      <c r="EH110">
        <v>27</v>
      </c>
      <c r="EI110" t="s">
        <v>24</v>
      </c>
      <c r="EJ110">
        <v>1</v>
      </c>
      <c r="EK110">
        <v>33001</v>
      </c>
      <c r="EL110" t="s">
        <v>24</v>
      </c>
      <c r="EM110" t="s">
        <v>25</v>
      </c>
      <c r="EO110" t="s">
        <v>269</v>
      </c>
      <c r="EQ110">
        <v>131072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7.66</v>
      </c>
      <c r="EX110">
        <v>1.3</v>
      </c>
      <c r="EY110">
        <v>0</v>
      </c>
      <c r="FQ110">
        <v>0</v>
      </c>
      <c r="FR110">
        <v>0</v>
      </c>
      <c r="FS110">
        <v>0</v>
      </c>
      <c r="FX110">
        <v>103</v>
      </c>
      <c r="FY110">
        <v>60</v>
      </c>
      <c r="GA110" t="s">
        <v>3</v>
      </c>
      <c r="GD110">
        <v>1</v>
      </c>
      <c r="GF110">
        <v>-1731116974</v>
      </c>
      <c r="GG110">
        <v>2</v>
      </c>
      <c r="GH110">
        <v>1</v>
      </c>
      <c r="GI110">
        <v>-2</v>
      </c>
      <c r="GJ110">
        <v>0</v>
      </c>
      <c r="GK110">
        <v>0</v>
      </c>
      <c r="GL110">
        <f t="shared" si="84"/>
        <v>0</v>
      </c>
      <c r="GM110">
        <f t="shared" si="85"/>
        <v>0</v>
      </c>
      <c r="GN110">
        <f t="shared" si="86"/>
        <v>0</v>
      </c>
      <c r="GO110">
        <f t="shared" si="87"/>
        <v>0</v>
      </c>
      <c r="GP110">
        <f t="shared" si="88"/>
        <v>0</v>
      </c>
      <c r="GR110">
        <v>0</v>
      </c>
      <c r="GS110">
        <v>3</v>
      </c>
      <c r="GT110">
        <v>0</v>
      </c>
      <c r="GU110" t="s">
        <v>3</v>
      </c>
      <c r="GV110">
        <f t="shared" si="89"/>
        <v>0</v>
      </c>
      <c r="GW110">
        <v>1</v>
      </c>
      <c r="GX110">
        <f t="shared" si="90"/>
        <v>0</v>
      </c>
      <c r="HA110">
        <v>0</v>
      </c>
      <c r="HB110">
        <v>0</v>
      </c>
      <c r="HC110">
        <f t="shared" si="91"/>
        <v>0</v>
      </c>
      <c r="HE110" t="s">
        <v>3</v>
      </c>
      <c r="HF110" t="s">
        <v>3</v>
      </c>
      <c r="HM110" t="s">
        <v>3</v>
      </c>
      <c r="HN110" t="s">
        <v>26</v>
      </c>
      <c r="HO110" t="s">
        <v>27</v>
      </c>
      <c r="HP110" t="s">
        <v>24</v>
      </c>
      <c r="HQ110" t="s">
        <v>24</v>
      </c>
      <c r="HS110">
        <v>0</v>
      </c>
      <c r="IK110">
        <v>0</v>
      </c>
    </row>
    <row r="111" spans="1:245" x14ac:dyDescent="0.2">
      <c r="A111">
        <v>18</v>
      </c>
      <c r="B111">
        <v>1</v>
      </c>
      <c r="C111">
        <v>131</v>
      </c>
      <c r="E111" t="s">
        <v>270</v>
      </c>
      <c r="F111" t="s">
        <v>81</v>
      </c>
      <c r="G111" t="s">
        <v>82</v>
      </c>
      <c r="H111" t="s">
        <v>83</v>
      </c>
      <c r="I111">
        <f>I110*J111</f>
        <v>0</v>
      </c>
      <c r="J111">
        <v>0</v>
      </c>
      <c r="K111">
        <v>0</v>
      </c>
      <c r="O111">
        <f t="shared" si="71"/>
        <v>0</v>
      </c>
      <c r="P111">
        <f t="shared" ref="P111:P119" si="107">ROUND(CQ111*I111,2)</f>
        <v>0</v>
      </c>
      <c r="Q111">
        <f t="shared" ref="Q111:Q119" si="108">ROUND(CR111*I111,2)</f>
        <v>0</v>
      </c>
      <c r="R111">
        <f t="shared" ref="R111:R119" si="109">ROUND(CS111*I111,2)</f>
        <v>0</v>
      </c>
      <c r="S111">
        <f t="shared" ref="S111:S119" si="110">ROUND(CT111*I111,2)</f>
        <v>0</v>
      </c>
      <c r="T111">
        <f t="shared" si="72"/>
        <v>0</v>
      </c>
      <c r="U111">
        <f t="shared" ref="U111:U119" si="111">ROUND(CV111*I111,7)</f>
        <v>0</v>
      </c>
      <c r="V111">
        <f t="shared" ref="V111:V119" si="112">ROUND(CW111*I111,7)</f>
        <v>0</v>
      </c>
      <c r="W111">
        <f t="shared" si="73"/>
        <v>0</v>
      </c>
      <c r="X111">
        <f t="shared" si="74"/>
        <v>0</v>
      </c>
      <c r="Y111">
        <f t="shared" si="75"/>
        <v>0</v>
      </c>
      <c r="AA111">
        <v>48337201</v>
      </c>
      <c r="AB111">
        <f t="shared" si="76"/>
        <v>174.93</v>
      </c>
      <c r="AC111">
        <f t="shared" ref="AC111:AC119" si="113">ROUND((ES111),6)</f>
        <v>174.93</v>
      </c>
      <c r="AD111">
        <f t="shared" ref="AD111:AD119" si="114">ROUND((((ET111)-(EU111))+AE111),6)</f>
        <v>0</v>
      </c>
      <c r="AE111">
        <f t="shared" ref="AE111:AE119" si="115">ROUND((EU111),6)</f>
        <v>0</v>
      </c>
      <c r="AF111">
        <f t="shared" ref="AF111:AF119" si="116">ROUND((EV111),6)</f>
        <v>0</v>
      </c>
      <c r="AG111">
        <f t="shared" si="77"/>
        <v>0</v>
      </c>
      <c r="AH111">
        <f t="shared" ref="AH111:AH119" si="117">(EW111)</f>
        <v>0</v>
      </c>
      <c r="AI111">
        <f t="shared" ref="AI111:AI119" si="118">(EX111)</f>
        <v>0</v>
      </c>
      <c r="AJ111">
        <f t="shared" si="78"/>
        <v>0</v>
      </c>
      <c r="AK111">
        <v>174.93</v>
      </c>
      <c r="AL111">
        <v>174.93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103</v>
      </c>
      <c r="AU111">
        <v>60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1.1100000000000001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1</v>
      </c>
      <c r="BJ111" t="s">
        <v>84</v>
      </c>
      <c r="BM111">
        <v>33001</v>
      </c>
      <c r="BN111">
        <v>0</v>
      </c>
      <c r="BO111" t="s">
        <v>81</v>
      </c>
      <c r="BP111">
        <v>1</v>
      </c>
      <c r="BQ111">
        <v>2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103</v>
      </c>
      <c r="CA111">
        <v>60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79"/>
        <v>0</v>
      </c>
      <c r="CQ111">
        <f t="shared" ref="CQ111:CQ119" si="119">ROUND(AL111*BC111,2)</f>
        <v>194.17</v>
      </c>
      <c r="CR111">
        <f t="shared" ref="CR111:CR119" si="120">ROUND(AM111*BB111,2)</f>
        <v>0</v>
      </c>
      <c r="CS111">
        <f t="shared" ref="CS111:CS119" si="121">ROUND(AN111*BS111,2)</f>
        <v>0</v>
      </c>
      <c r="CT111">
        <f t="shared" ref="CT111:CT119" si="122">ROUND(AO111*BA111,2)</f>
        <v>0</v>
      </c>
      <c r="CU111">
        <f t="shared" si="80"/>
        <v>0</v>
      </c>
      <c r="CV111">
        <f t="shared" ref="CV111:CV119" si="123">AH111</f>
        <v>0</v>
      </c>
      <c r="CW111">
        <f t="shared" ref="CW111:CW119" si="124">AI111</f>
        <v>0</v>
      </c>
      <c r="CX111">
        <f t="shared" si="81"/>
        <v>0</v>
      </c>
      <c r="CY111">
        <f t="shared" si="82"/>
        <v>0</v>
      </c>
      <c r="CZ111">
        <f t="shared" si="83"/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1009</v>
      </c>
      <c r="DV111" t="s">
        <v>83</v>
      </c>
      <c r="DW111" t="s">
        <v>83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46827587</v>
      </c>
      <c r="EF111">
        <v>2</v>
      </c>
      <c r="EG111" t="s">
        <v>23</v>
      </c>
      <c r="EH111">
        <v>27</v>
      </c>
      <c r="EI111" t="s">
        <v>24</v>
      </c>
      <c r="EJ111">
        <v>1</v>
      </c>
      <c r="EK111">
        <v>33001</v>
      </c>
      <c r="EL111" t="s">
        <v>24</v>
      </c>
      <c r="EM111" t="s">
        <v>25</v>
      </c>
      <c r="EO111" t="s">
        <v>3</v>
      </c>
      <c r="EQ111">
        <v>0</v>
      </c>
      <c r="ER111">
        <v>174.93</v>
      </c>
      <c r="ES111">
        <v>174.93</v>
      </c>
      <c r="ET111">
        <v>0</v>
      </c>
      <c r="EU111">
        <v>0</v>
      </c>
      <c r="EV111">
        <v>0</v>
      </c>
      <c r="EW111">
        <v>0</v>
      </c>
      <c r="EX111">
        <v>0</v>
      </c>
      <c r="FQ111">
        <v>0</v>
      </c>
      <c r="FR111">
        <v>0</v>
      </c>
      <c r="FS111">
        <v>0</v>
      </c>
      <c r="FX111">
        <v>103</v>
      </c>
      <c r="FY111">
        <v>60</v>
      </c>
      <c r="GA111" t="s">
        <v>3</v>
      </c>
      <c r="GD111">
        <v>1</v>
      </c>
      <c r="GF111">
        <v>-353874833</v>
      </c>
      <c r="GG111">
        <v>2</v>
      </c>
      <c r="GH111">
        <v>1</v>
      </c>
      <c r="GI111">
        <v>2</v>
      </c>
      <c r="GJ111">
        <v>0</v>
      </c>
      <c r="GK111">
        <v>0</v>
      </c>
      <c r="GL111">
        <f t="shared" si="84"/>
        <v>0</v>
      </c>
      <c r="GM111">
        <f t="shared" si="85"/>
        <v>0</v>
      </c>
      <c r="GN111">
        <f t="shared" si="86"/>
        <v>0</v>
      </c>
      <c r="GO111">
        <f t="shared" si="87"/>
        <v>0</v>
      </c>
      <c r="GP111">
        <f t="shared" si="88"/>
        <v>0</v>
      </c>
      <c r="GR111">
        <v>0</v>
      </c>
      <c r="GS111">
        <v>3</v>
      </c>
      <c r="GT111">
        <v>0</v>
      </c>
      <c r="GU111" t="s">
        <v>3</v>
      </c>
      <c r="GV111">
        <f t="shared" si="89"/>
        <v>0</v>
      </c>
      <c r="GW111">
        <v>1</v>
      </c>
      <c r="GX111">
        <f t="shared" si="90"/>
        <v>0</v>
      </c>
      <c r="HA111">
        <v>0</v>
      </c>
      <c r="HB111">
        <v>0</v>
      </c>
      <c r="HC111">
        <f t="shared" si="91"/>
        <v>0</v>
      </c>
      <c r="HE111" t="s">
        <v>3</v>
      </c>
      <c r="HF111" t="s">
        <v>3</v>
      </c>
      <c r="HM111" t="s">
        <v>3</v>
      </c>
      <c r="HN111" t="s">
        <v>26</v>
      </c>
      <c r="HO111" t="s">
        <v>27</v>
      </c>
      <c r="HP111" t="s">
        <v>24</v>
      </c>
      <c r="HQ111" t="s">
        <v>24</v>
      </c>
      <c r="HS111">
        <v>0</v>
      </c>
      <c r="IK111">
        <v>0</v>
      </c>
    </row>
    <row r="112" spans="1:245" x14ac:dyDescent="0.2">
      <c r="A112">
        <v>18</v>
      </c>
      <c r="B112">
        <v>1</v>
      </c>
      <c r="C112">
        <v>133</v>
      </c>
      <c r="E112" t="s">
        <v>271</v>
      </c>
      <c r="F112" t="s">
        <v>272</v>
      </c>
      <c r="G112" t="s">
        <v>273</v>
      </c>
      <c r="H112" t="s">
        <v>21</v>
      </c>
      <c r="I112">
        <f>I110*J112</f>
        <v>0</v>
      </c>
      <c r="J112">
        <v>0</v>
      </c>
      <c r="K112">
        <v>0</v>
      </c>
      <c r="O112">
        <f t="shared" si="71"/>
        <v>0</v>
      </c>
      <c r="P112">
        <f t="shared" si="107"/>
        <v>0</v>
      </c>
      <c r="Q112">
        <f t="shared" si="108"/>
        <v>0</v>
      </c>
      <c r="R112">
        <f t="shared" si="109"/>
        <v>0</v>
      </c>
      <c r="S112">
        <f t="shared" si="110"/>
        <v>0</v>
      </c>
      <c r="T112">
        <f t="shared" si="72"/>
        <v>0</v>
      </c>
      <c r="U112">
        <f t="shared" si="111"/>
        <v>0</v>
      </c>
      <c r="V112">
        <f t="shared" si="112"/>
        <v>0</v>
      </c>
      <c r="W112">
        <f t="shared" si="73"/>
        <v>0</v>
      </c>
      <c r="X112">
        <f t="shared" si="74"/>
        <v>0</v>
      </c>
      <c r="Y112">
        <f t="shared" si="75"/>
        <v>0</v>
      </c>
      <c r="AA112">
        <v>48337201</v>
      </c>
      <c r="AB112">
        <f t="shared" si="76"/>
        <v>0</v>
      </c>
      <c r="AC112">
        <f t="shared" si="113"/>
        <v>0</v>
      </c>
      <c r="AD112">
        <f t="shared" si="114"/>
        <v>0</v>
      </c>
      <c r="AE112">
        <f t="shared" si="115"/>
        <v>0</v>
      </c>
      <c r="AF112">
        <f t="shared" si="116"/>
        <v>0</v>
      </c>
      <c r="AG112">
        <f t="shared" si="77"/>
        <v>0</v>
      </c>
      <c r="AH112">
        <f t="shared" si="117"/>
        <v>0</v>
      </c>
      <c r="AI112">
        <f t="shared" si="118"/>
        <v>0</v>
      </c>
      <c r="AJ112">
        <f t="shared" si="78"/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103</v>
      </c>
      <c r="AU112">
        <v>60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1</v>
      </c>
      <c r="BJ112" t="s">
        <v>3</v>
      </c>
      <c r="BM112">
        <v>33001</v>
      </c>
      <c r="BN112">
        <v>0</v>
      </c>
      <c r="BO112" t="s">
        <v>3</v>
      </c>
      <c r="BP112">
        <v>0</v>
      </c>
      <c r="BQ112">
        <v>2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103</v>
      </c>
      <c r="CA112">
        <v>60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79"/>
        <v>0</v>
      </c>
      <c r="CQ112">
        <f t="shared" si="119"/>
        <v>0</v>
      </c>
      <c r="CR112">
        <f t="shared" si="120"/>
        <v>0</v>
      </c>
      <c r="CS112">
        <f t="shared" si="121"/>
        <v>0</v>
      </c>
      <c r="CT112">
        <f t="shared" si="122"/>
        <v>0</v>
      </c>
      <c r="CU112">
        <f t="shared" si="80"/>
        <v>0</v>
      </c>
      <c r="CV112">
        <f t="shared" si="123"/>
        <v>0</v>
      </c>
      <c r="CW112">
        <f t="shared" si="124"/>
        <v>0</v>
      </c>
      <c r="CX112">
        <f t="shared" si="81"/>
        <v>0</v>
      </c>
      <c r="CY112">
        <f t="shared" si="82"/>
        <v>0</v>
      </c>
      <c r="CZ112">
        <f t="shared" si="83"/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21</v>
      </c>
      <c r="DW112" t="s">
        <v>21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46827587</v>
      </c>
      <c r="EF112">
        <v>2</v>
      </c>
      <c r="EG112" t="s">
        <v>23</v>
      </c>
      <c r="EH112">
        <v>27</v>
      </c>
      <c r="EI112" t="s">
        <v>24</v>
      </c>
      <c r="EJ112">
        <v>1</v>
      </c>
      <c r="EK112">
        <v>33001</v>
      </c>
      <c r="EL112" t="s">
        <v>24</v>
      </c>
      <c r="EM112" t="s">
        <v>25</v>
      </c>
      <c r="EO112" t="s">
        <v>3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FQ112">
        <v>0</v>
      </c>
      <c r="FR112">
        <v>0</v>
      </c>
      <c r="FS112">
        <v>0</v>
      </c>
      <c r="FX112">
        <v>103</v>
      </c>
      <c r="FY112">
        <v>60</v>
      </c>
      <c r="GA112" t="s">
        <v>3</v>
      </c>
      <c r="GD112">
        <v>1</v>
      </c>
      <c r="GF112">
        <v>-1729700736</v>
      </c>
      <c r="GG112">
        <v>2</v>
      </c>
      <c r="GH112">
        <v>1</v>
      </c>
      <c r="GI112">
        <v>-2</v>
      </c>
      <c r="GJ112">
        <v>0</v>
      </c>
      <c r="GK112">
        <v>0</v>
      </c>
      <c r="GL112">
        <f t="shared" si="84"/>
        <v>0</v>
      </c>
      <c r="GM112">
        <f t="shared" si="85"/>
        <v>0</v>
      </c>
      <c r="GN112">
        <f t="shared" si="86"/>
        <v>0</v>
      </c>
      <c r="GO112">
        <f t="shared" si="87"/>
        <v>0</v>
      </c>
      <c r="GP112">
        <f t="shared" si="88"/>
        <v>0</v>
      </c>
      <c r="GR112">
        <v>0</v>
      </c>
      <c r="GS112">
        <v>3</v>
      </c>
      <c r="GT112">
        <v>0</v>
      </c>
      <c r="GU112" t="s">
        <v>3</v>
      </c>
      <c r="GV112">
        <f t="shared" si="89"/>
        <v>0</v>
      </c>
      <c r="GW112">
        <v>1</v>
      </c>
      <c r="GX112">
        <f t="shared" si="90"/>
        <v>0</v>
      </c>
      <c r="HA112">
        <v>0</v>
      </c>
      <c r="HB112">
        <v>0</v>
      </c>
      <c r="HC112">
        <f t="shared" si="91"/>
        <v>0</v>
      </c>
      <c r="HE112" t="s">
        <v>3</v>
      </c>
      <c r="HF112" t="s">
        <v>3</v>
      </c>
      <c r="HM112" t="s">
        <v>3</v>
      </c>
      <c r="HN112" t="s">
        <v>26</v>
      </c>
      <c r="HO112" t="s">
        <v>27</v>
      </c>
      <c r="HP112" t="s">
        <v>24</v>
      </c>
      <c r="HQ112" t="s">
        <v>24</v>
      </c>
      <c r="HS112">
        <v>0</v>
      </c>
      <c r="IK112">
        <v>0</v>
      </c>
    </row>
    <row r="113" spans="1:245" x14ac:dyDescent="0.2">
      <c r="A113">
        <v>18</v>
      </c>
      <c r="B113">
        <v>1</v>
      </c>
      <c r="C113">
        <v>134</v>
      </c>
      <c r="E113" t="s">
        <v>274</v>
      </c>
      <c r="F113" t="s">
        <v>240</v>
      </c>
      <c r="G113" t="s">
        <v>241</v>
      </c>
      <c r="H113" t="s">
        <v>21</v>
      </c>
      <c r="I113">
        <f>I110*J113</f>
        <v>0</v>
      </c>
      <c r="J113">
        <v>0</v>
      </c>
      <c r="K113">
        <v>0</v>
      </c>
      <c r="O113">
        <f t="shared" si="71"/>
        <v>0</v>
      </c>
      <c r="P113">
        <f t="shared" si="107"/>
        <v>0</v>
      </c>
      <c r="Q113">
        <f t="shared" si="108"/>
        <v>0</v>
      </c>
      <c r="R113">
        <f t="shared" si="109"/>
        <v>0</v>
      </c>
      <c r="S113">
        <f t="shared" si="110"/>
        <v>0</v>
      </c>
      <c r="T113">
        <f t="shared" si="72"/>
        <v>0</v>
      </c>
      <c r="U113">
        <f t="shared" si="111"/>
        <v>0</v>
      </c>
      <c r="V113">
        <f t="shared" si="112"/>
        <v>0</v>
      </c>
      <c r="W113">
        <f t="shared" si="73"/>
        <v>0</v>
      </c>
      <c r="X113">
        <f t="shared" si="74"/>
        <v>0</v>
      </c>
      <c r="Y113">
        <f t="shared" si="75"/>
        <v>0</v>
      </c>
      <c r="AA113">
        <v>48337201</v>
      </c>
      <c r="AB113">
        <f t="shared" si="76"/>
        <v>0</v>
      </c>
      <c r="AC113">
        <f t="shared" si="113"/>
        <v>0</v>
      </c>
      <c r="AD113">
        <f t="shared" si="114"/>
        <v>0</v>
      </c>
      <c r="AE113">
        <f t="shared" si="115"/>
        <v>0</v>
      </c>
      <c r="AF113">
        <f t="shared" si="116"/>
        <v>0</v>
      </c>
      <c r="AG113">
        <f t="shared" si="77"/>
        <v>0</v>
      </c>
      <c r="AH113">
        <f t="shared" si="117"/>
        <v>0</v>
      </c>
      <c r="AI113">
        <f t="shared" si="118"/>
        <v>0</v>
      </c>
      <c r="AJ113">
        <f t="shared" si="78"/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103</v>
      </c>
      <c r="AU113">
        <v>60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3</v>
      </c>
      <c r="BI113">
        <v>1</v>
      </c>
      <c r="BJ113" t="s">
        <v>3</v>
      </c>
      <c r="BM113">
        <v>33001</v>
      </c>
      <c r="BN113">
        <v>0</v>
      </c>
      <c r="BO113" t="s">
        <v>3</v>
      </c>
      <c r="BP113">
        <v>0</v>
      </c>
      <c r="BQ113">
        <v>2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103</v>
      </c>
      <c r="CA113">
        <v>60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79"/>
        <v>0</v>
      </c>
      <c r="CQ113">
        <f t="shared" si="119"/>
        <v>0</v>
      </c>
      <c r="CR113">
        <f t="shared" si="120"/>
        <v>0</v>
      </c>
      <c r="CS113">
        <f t="shared" si="121"/>
        <v>0</v>
      </c>
      <c r="CT113">
        <f t="shared" si="122"/>
        <v>0</v>
      </c>
      <c r="CU113">
        <f t="shared" si="80"/>
        <v>0</v>
      </c>
      <c r="CV113">
        <f t="shared" si="123"/>
        <v>0</v>
      </c>
      <c r="CW113">
        <f t="shared" si="124"/>
        <v>0</v>
      </c>
      <c r="CX113">
        <f t="shared" si="81"/>
        <v>0</v>
      </c>
      <c r="CY113">
        <f t="shared" si="82"/>
        <v>0</v>
      </c>
      <c r="CZ113">
        <f t="shared" si="83"/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1013</v>
      </c>
      <c r="DV113" t="s">
        <v>21</v>
      </c>
      <c r="DW113" t="s">
        <v>21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46827587</v>
      </c>
      <c r="EF113">
        <v>2</v>
      </c>
      <c r="EG113" t="s">
        <v>23</v>
      </c>
      <c r="EH113">
        <v>27</v>
      </c>
      <c r="EI113" t="s">
        <v>24</v>
      </c>
      <c r="EJ113">
        <v>1</v>
      </c>
      <c r="EK113">
        <v>33001</v>
      </c>
      <c r="EL113" t="s">
        <v>24</v>
      </c>
      <c r="EM113" t="s">
        <v>25</v>
      </c>
      <c r="EO113" t="s">
        <v>3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FQ113">
        <v>0</v>
      </c>
      <c r="FR113">
        <v>0</v>
      </c>
      <c r="FS113">
        <v>0</v>
      </c>
      <c r="FX113">
        <v>103</v>
      </c>
      <c r="FY113">
        <v>60</v>
      </c>
      <c r="GA113" t="s">
        <v>3</v>
      </c>
      <c r="GD113">
        <v>1</v>
      </c>
      <c r="GF113">
        <v>457934895</v>
      </c>
      <c r="GG113">
        <v>2</v>
      </c>
      <c r="GH113">
        <v>1</v>
      </c>
      <c r="GI113">
        <v>-2</v>
      </c>
      <c r="GJ113">
        <v>0</v>
      </c>
      <c r="GK113">
        <v>0</v>
      </c>
      <c r="GL113">
        <f t="shared" si="84"/>
        <v>0</v>
      </c>
      <c r="GM113">
        <f t="shared" si="85"/>
        <v>0</v>
      </c>
      <c r="GN113">
        <f t="shared" si="86"/>
        <v>0</v>
      </c>
      <c r="GO113">
        <f t="shared" si="87"/>
        <v>0</v>
      </c>
      <c r="GP113">
        <f t="shared" si="88"/>
        <v>0</v>
      </c>
      <c r="GR113">
        <v>0</v>
      </c>
      <c r="GS113">
        <v>3</v>
      </c>
      <c r="GT113">
        <v>0</v>
      </c>
      <c r="GU113" t="s">
        <v>3</v>
      </c>
      <c r="GV113">
        <f t="shared" si="89"/>
        <v>0</v>
      </c>
      <c r="GW113">
        <v>1</v>
      </c>
      <c r="GX113">
        <f t="shared" si="90"/>
        <v>0</v>
      </c>
      <c r="HA113">
        <v>0</v>
      </c>
      <c r="HB113">
        <v>0</v>
      </c>
      <c r="HC113">
        <f t="shared" si="91"/>
        <v>0</v>
      </c>
      <c r="HE113" t="s">
        <v>3</v>
      </c>
      <c r="HF113" t="s">
        <v>3</v>
      </c>
      <c r="HM113" t="s">
        <v>3</v>
      </c>
      <c r="HN113" t="s">
        <v>26</v>
      </c>
      <c r="HO113" t="s">
        <v>27</v>
      </c>
      <c r="HP113" t="s">
        <v>24</v>
      </c>
      <c r="HQ113" t="s">
        <v>24</v>
      </c>
      <c r="HS113">
        <v>0</v>
      </c>
      <c r="IK113">
        <v>0</v>
      </c>
    </row>
    <row r="114" spans="1:245" x14ac:dyDescent="0.2">
      <c r="A114">
        <v>18</v>
      </c>
      <c r="B114">
        <v>1</v>
      </c>
      <c r="C114">
        <v>135</v>
      </c>
      <c r="E114" t="s">
        <v>275</v>
      </c>
      <c r="F114" t="s">
        <v>243</v>
      </c>
      <c r="G114" t="s">
        <v>244</v>
      </c>
      <c r="H114" t="s">
        <v>40</v>
      </c>
      <c r="I114">
        <f>I110*J114</f>
        <v>0</v>
      </c>
      <c r="J114">
        <v>0</v>
      </c>
      <c r="K114">
        <v>0</v>
      </c>
      <c r="O114">
        <f t="shared" si="71"/>
        <v>0</v>
      </c>
      <c r="P114">
        <f t="shared" si="107"/>
        <v>0</v>
      </c>
      <c r="Q114">
        <f t="shared" si="108"/>
        <v>0</v>
      </c>
      <c r="R114">
        <f t="shared" si="109"/>
        <v>0</v>
      </c>
      <c r="S114">
        <f t="shared" si="110"/>
        <v>0</v>
      </c>
      <c r="T114">
        <f t="shared" si="72"/>
        <v>0</v>
      </c>
      <c r="U114">
        <f t="shared" si="111"/>
        <v>0</v>
      </c>
      <c r="V114">
        <f t="shared" si="112"/>
        <v>0</v>
      </c>
      <c r="W114">
        <f t="shared" si="73"/>
        <v>0</v>
      </c>
      <c r="X114">
        <f t="shared" si="74"/>
        <v>0</v>
      </c>
      <c r="Y114">
        <f t="shared" si="75"/>
        <v>0</v>
      </c>
      <c r="AA114">
        <v>48337201</v>
      </c>
      <c r="AB114">
        <f t="shared" si="76"/>
        <v>0</v>
      </c>
      <c r="AC114">
        <f t="shared" si="113"/>
        <v>0</v>
      </c>
      <c r="AD114">
        <f t="shared" si="114"/>
        <v>0</v>
      </c>
      <c r="AE114">
        <f t="shared" si="115"/>
        <v>0</v>
      </c>
      <c r="AF114">
        <f t="shared" si="116"/>
        <v>0</v>
      </c>
      <c r="AG114">
        <f t="shared" si="77"/>
        <v>0</v>
      </c>
      <c r="AH114">
        <f t="shared" si="117"/>
        <v>0</v>
      </c>
      <c r="AI114">
        <f t="shared" si="118"/>
        <v>0</v>
      </c>
      <c r="AJ114">
        <f t="shared" si="78"/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103</v>
      </c>
      <c r="AU114">
        <v>60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3</v>
      </c>
      <c r="BI114">
        <v>1</v>
      </c>
      <c r="BJ114" t="s">
        <v>3</v>
      </c>
      <c r="BM114">
        <v>33001</v>
      </c>
      <c r="BN114">
        <v>0</v>
      </c>
      <c r="BO114" t="s">
        <v>3</v>
      </c>
      <c r="BP114">
        <v>0</v>
      </c>
      <c r="BQ114">
        <v>2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103</v>
      </c>
      <c r="CA114">
        <v>60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79"/>
        <v>0</v>
      </c>
      <c r="CQ114">
        <f t="shared" si="119"/>
        <v>0</v>
      </c>
      <c r="CR114">
        <f t="shared" si="120"/>
        <v>0</v>
      </c>
      <c r="CS114">
        <f t="shared" si="121"/>
        <v>0</v>
      </c>
      <c r="CT114">
        <f t="shared" si="122"/>
        <v>0</v>
      </c>
      <c r="CU114">
        <f t="shared" si="80"/>
        <v>0</v>
      </c>
      <c r="CV114">
        <f t="shared" si="123"/>
        <v>0</v>
      </c>
      <c r="CW114">
        <f t="shared" si="124"/>
        <v>0</v>
      </c>
      <c r="CX114">
        <f t="shared" si="81"/>
        <v>0</v>
      </c>
      <c r="CY114">
        <f t="shared" si="82"/>
        <v>0</v>
      </c>
      <c r="CZ114">
        <f t="shared" si="83"/>
        <v>0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1009</v>
      </c>
      <c r="DV114" t="s">
        <v>40</v>
      </c>
      <c r="DW114" t="s">
        <v>40</v>
      </c>
      <c r="DX114">
        <v>1000</v>
      </c>
      <c r="DZ114" t="s">
        <v>3</v>
      </c>
      <c r="EA114" t="s">
        <v>3</v>
      </c>
      <c r="EB114" t="s">
        <v>3</v>
      </c>
      <c r="EC114" t="s">
        <v>3</v>
      </c>
      <c r="EE114">
        <v>46827587</v>
      </c>
      <c r="EF114">
        <v>2</v>
      </c>
      <c r="EG114" t="s">
        <v>23</v>
      </c>
      <c r="EH114">
        <v>27</v>
      </c>
      <c r="EI114" t="s">
        <v>24</v>
      </c>
      <c r="EJ114">
        <v>1</v>
      </c>
      <c r="EK114">
        <v>33001</v>
      </c>
      <c r="EL114" t="s">
        <v>24</v>
      </c>
      <c r="EM114" t="s">
        <v>25</v>
      </c>
      <c r="EO114" t="s">
        <v>3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FQ114">
        <v>0</v>
      </c>
      <c r="FR114">
        <v>0</v>
      </c>
      <c r="FS114">
        <v>0</v>
      </c>
      <c r="FX114">
        <v>103</v>
      </c>
      <c r="FY114">
        <v>60</v>
      </c>
      <c r="GA114" t="s">
        <v>3</v>
      </c>
      <c r="GD114">
        <v>1</v>
      </c>
      <c r="GF114">
        <v>1602794472</v>
      </c>
      <c r="GG114">
        <v>2</v>
      </c>
      <c r="GH114">
        <v>1</v>
      </c>
      <c r="GI114">
        <v>-2</v>
      </c>
      <c r="GJ114">
        <v>0</v>
      </c>
      <c r="GK114">
        <v>0</v>
      </c>
      <c r="GL114">
        <f t="shared" si="84"/>
        <v>0</v>
      </c>
      <c r="GM114">
        <f t="shared" si="85"/>
        <v>0</v>
      </c>
      <c r="GN114">
        <f t="shared" si="86"/>
        <v>0</v>
      </c>
      <c r="GO114">
        <f t="shared" si="87"/>
        <v>0</v>
      </c>
      <c r="GP114">
        <f t="shared" si="88"/>
        <v>0</v>
      </c>
      <c r="GR114">
        <v>0</v>
      </c>
      <c r="GS114">
        <v>3</v>
      </c>
      <c r="GT114">
        <v>0</v>
      </c>
      <c r="GU114" t="s">
        <v>3</v>
      </c>
      <c r="GV114">
        <f t="shared" si="89"/>
        <v>0</v>
      </c>
      <c r="GW114">
        <v>1</v>
      </c>
      <c r="GX114">
        <f t="shared" si="90"/>
        <v>0</v>
      </c>
      <c r="HA114">
        <v>0</v>
      </c>
      <c r="HB114">
        <v>0</v>
      </c>
      <c r="HC114">
        <f t="shared" si="91"/>
        <v>0</v>
      </c>
      <c r="HE114" t="s">
        <v>3</v>
      </c>
      <c r="HF114" t="s">
        <v>3</v>
      </c>
      <c r="HM114" t="s">
        <v>3</v>
      </c>
      <c r="HN114" t="s">
        <v>26</v>
      </c>
      <c r="HO114" t="s">
        <v>27</v>
      </c>
      <c r="HP114" t="s">
        <v>24</v>
      </c>
      <c r="HQ114" t="s">
        <v>24</v>
      </c>
      <c r="HS114">
        <v>0</v>
      </c>
      <c r="IK114">
        <v>0</v>
      </c>
    </row>
    <row r="115" spans="1:245" x14ac:dyDescent="0.2">
      <c r="A115">
        <v>18</v>
      </c>
      <c r="B115">
        <v>1</v>
      </c>
      <c r="C115">
        <v>136</v>
      </c>
      <c r="E115" t="s">
        <v>276</v>
      </c>
      <c r="F115" t="s">
        <v>86</v>
      </c>
      <c r="G115" t="s">
        <v>87</v>
      </c>
      <c r="H115" t="s">
        <v>83</v>
      </c>
      <c r="I115">
        <f>I110*J115</f>
        <v>0</v>
      </c>
      <c r="J115">
        <v>0</v>
      </c>
      <c r="K115">
        <v>0</v>
      </c>
      <c r="O115">
        <f t="shared" si="71"/>
        <v>0</v>
      </c>
      <c r="P115">
        <f t="shared" si="107"/>
        <v>0</v>
      </c>
      <c r="Q115">
        <f t="shared" si="108"/>
        <v>0</v>
      </c>
      <c r="R115">
        <f t="shared" si="109"/>
        <v>0</v>
      </c>
      <c r="S115">
        <f t="shared" si="110"/>
        <v>0</v>
      </c>
      <c r="T115">
        <f t="shared" si="72"/>
        <v>0</v>
      </c>
      <c r="U115">
        <f t="shared" si="111"/>
        <v>0</v>
      </c>
      <c r="V115">
        <f t="shared" si="112"/>
        <v>0</v>
      </c>
      <c r="W115">
        <f t="shared" si="73"/>
        <v>0</v>
      </c>
      <c r="X115">
        <f t="shared" si="74"/>
        <v>0</v>
      </c>
      <c r="Y115">
        <f t="shared" si="75"/>
        <v>0</v>
      </c>
      <c r="AA115">
        <v>48337201</v>
      </c>
      <c r="AB115">
        <f t="shared" si="76"/>
        <v>0</v>
      </c>
      <c r="AC115">
        <f t="shared" si="113"/>
        <v>0</v>
      </c>
      <c r="AD115">
        <f t="shared" si="114"/>
        <v>0</v>
      </c>
      <c r="AE115">
        <f t="shared" si="115"/>
        <v>0</v>
      </c>
      <c r="AF115">
        <f t="shared" si="116"/>
        <v>0</v>
      </c>
      <c r="AG115">
        <f t="shared" si="77"/>
        <v>0</v>
      </c>
      <c r="AH115">
        <f t="shared" si="117"/>
        <v>0</v>
      </c>
      <c r="AI115">
        <f t="shared" si="118"/>
        <v>0</v>
      </c>
      <c r="AJ115">
        <f t="shared" si="78"/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103</v>
      </c>
      <c r="AU115">
        <v>60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3</v>
      </c>
      <c r="BI115">
        <v>1</v>
      </c>
      <c r="BJ115" t="s">
        <v>3</v>
      </c>
      <c r="BM115">
        <v>33001</v>
      </c>
      <c r="BN115">
        <v>0</v>
      </c>
      <c r="BO115" t="s">
        <v>3</v>
      </c>
      <c r="BP115">
        <v>0</v>
      </c>
      <c r="BQ115">
        <v>2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103</v>
      </c>
      <c r="CA115">
        <v>60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79"/>
        <v>0</v>
      </c>
      <c r="CQ115">
        <f t="shared" si="119"/>
        <v>0</v>
      </c>
      <c r="CR115">
        <f t="shared" si="120"/>
        <v>0</v>
      </c>
      <c r="CS115">
        <f t="shared" si="121"/>
        <v>0</v>
      </c>
      <c r="CT115">
        <f t="shared" si="122"/>
        <v>0</v>
      </c>
      <c r="CU115">
        <f t="shared" si="80"/>
        <v>0</v>
      </c>
      <c r="CV115">
        <f t="shared" si="123"/>
        <v>0</v>
      </c>
      <c r="CW115">
        <f t="shared" si="124"/>
        <v>0</v>
      </c>
      <c r="CX115">
        <f t="shared" si="81"/>
        <v>0</v>
      </c>
      <c r="CY115">
        <f t="shared" si="82"/>
        <v>0</v>
      </c>
      <c r="CZ115">
        <f t="shared" si="83"/>
        <v>0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1009</v>
      </c>
      <c r="DV115" t="s">
        <v>83</v>
      </c>
      <c r="DW115" t="s">
        <v>83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46827587</v>
      </c>
      <c r="EF115">
        <v>2</v>
      </c>
      <c r="EG115" t="s">
        <v>23</v>
      </c>
      <c r="EH115">
        <v>27</v>
      </c>
      <c r="EI115" t="s">
        <v>24</v>
      </c>
      <c r="EJ115">
        <v>1</v>
      </c>
      <c r="EK115">
        <v>33001</v>
      </c>
      <c r="EL115" t="s">
        <v>24</v>
      </c>
      <c r="EM115" t="s">
        <v>25</v>
      </c>
      <c r="EO115" t="s">
        <v>3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FQ115">
        <v>0</v>
      </c>
      <c r="FR115">
        <v>0</v>
      </c>
      <c r="FS115">
        <v>0</v>
      </c>
      <c r="FX115">
        <v>103</v>
      </c>
      <c r="FY115">
        <v>60</v>
      </c>
      <c r="GA115" t="s">
        <v>3</v>
      </c>
      <c r="GD115">
        <v>1</v>
      </c>
      <c r="GF115">
        <v>-1111733769</v>
      </c>
      <c r="GG115">
        <v>2</v>
      </c>
      <c r="GH115">
        <v>1</v>
      </c>
      <c r="GI115">
        <v>-2</v>
      </c>
      <c r="GJ115">
        <v>0</v>
      </c>
      <c r="GK115">
        <v>0</v>
      </c>
      <c r="GL115">
        <f t="shared" si="84"/>
        <v>0</v>
      </c>
      <c r="GM115">
        <f t="shared" si="85"/>
        <v>0</v>
      </c>
      <c r="GN115">
        <f t="shared" si="86"/>
        <v>0</v>
      </c>
      <c r="GO115">
        <f t="shared" si="87"/>
        <v>0</v>
      </c>
      <c r="GP115">
        <f t="shared" si="88"/>
        <v>0</v>
      </c>
      <c r="GR115">
        <v>0</v>
      </c>
      <c r="GS115">
        <v>3</v>
      </c>
      <c r="GT115">
        <v>0</v>
      </c>
      <c r="GU115" t="s">
        <v>3</v>
      </c>
      <c r="GV115">
        <f t="shared" si="89"/>
        <v>0</v>
      </c>
      <c r="GW115">
        <v>1</v>
      </c>
      <c r="GX115">
        <f t="shared" si="90"/>
        <v>0</v>
      </c>
      <c r="HA115">
        <v>0</v>
      </c>
      <c r="HB115">
        <v>0</v>
      </c>
      <c r="HC115">
        <f t="shared" si="91"/>
        <v>0</v>
      </c>
      <c r="HE115" t="s">
        <v>3</v>
      </c>
      <c r="HF115" t="s">
        <v>3</v>
      </c>
      <c r="HM115" t="s">
        <v>3</v>
      </c>
      <c r="HN115" t="s">
        <v>26</v>
      </c>
      <c r="HO115" t="s">
        <v>27</v>
      </c>
      <c r="HP115" t="s">
        <v>24</v>
      </c>
      <c r="HQ115" t="s">
        <v>24</v>
      </c>
      <c r="HS115">
        <v>0</v>
      </c>
      <c r="IK115">
        <v>0</v>
      </c>
    </row>
    <row r="116" spans="1:245" x14ac:dyDescent="0.2">
      <c r="A116">
        <v>18</v>
      </c>
      <c r="B116">
        <v>1</v>
      </c>
      <c r="C116">
        <v>137</v>
      </c>
      <c r="E116" t="s">
        <v>277</v>
      </c>
      <c r="F116" t="s">
        <v>89</v>
      </c>
      <c r="G116" t="s">
        <v>90</v>
      </c>
      <c r="H116" t="s">
        <v>40</v>
      </c>
      <c r="I116">
        <f>I110*J116</f>
        <v>0</v>
      </c>
      <c r="J116">
        <v>0</v>
      </c>
      <c r="K116">
        <v>0</v>
      </c>
      <c r="O116">
        <f t="shared" si="71"/>
        <v>0</v>
      </c>
      <c r="P116">
        <f t="shared" si="107"/>
        <v>0</v>
      </c>
      <c r="Q116">
        <f t="shared" si="108"/>
        <v>0</v>
      </c>
      <c r="R116">
        <f t="shared" si="109"/>
        <v>0</v>
      </c>
      <c r="S116">
        <f t="shared" si="110"/>
        <v>0</v>
      </c>
      <c r="T116">
        <f t="shared" si="72"/>
        <v>0</v>
      </c>
      <c r="U116">
        <f t="shared" si="111"/>
        <v>0</v>
      </c>
      <c r="V116">
        <f t="shared" si="112"/>
        <v>0</v>
      </c>
      <c r="W116">
        <f t="shared" si="73"/>
        <v>0</v>
      </c>
      <c r="X116">
        <f t="shared" si="74"/>
        <v>0</v>
      </c>
      <c r="Y116">
        <f t="shared" si="75"/>
        <v>0</v>
      </c>
      <c r="AA116">
        <v>48337201</v>
      </c>
      <c r="AB116">
        <f t="shared" si="76"/>
        <v>0</v>
      </c>
      <c r="AC116">
        <f t="shared" si="113"/>
        <v>0</v>
      </c>
      <c r="AD116">
        <f t="shared" si="114"/>
        <v>0</v>
      </c>
      <c r="AE116">
        <f t="shared" si="115"/>
        <v>0</v>
      </c>
      <c r="AF116">
        <f t="shared" si="116"/>
        <v>0</v>
      </c>
      <c r="AG116">
        <f t="shared" si="77"/>
        <v>0</v>
      </c>
      <c r="AH116">
        <f t="shared" si="117"/>
        <v>0</v>
      </c>
      <c r="AI116">
        <f t="shared" si="118"/>
        <v>0</v>
      </c>
      <c r="AJ116">
        <f t="shared" si="78"/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103</v>
      </c>
      <c r="AU116">
        <v>60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3</v>
      </c>
      <c r="BI116">
        <v>1</v>
      </c>
      <c r="BJ116" t="s">
        <v>3</v>
      </c>
      <c r="BM116">
        <v>33001</v>
      </c>
      <c r="BN116">
        <v>0</v>
      </c>
      <c r="BO116" t="s">
        <v>3</v>
      </c>
      <c r="BP116">
        <v>0</v>
      </c>
      <c r="BQ116">
        <v>2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103</v>
      </c>
      <c r="CA116">
        <v>60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79"/>
        <v>0</v>
      </c>
      <c r="CQ116">
        <f t="shared" si="119"/>
        <v>0</v>
      </c>
      <c r="CR116">
        <f t="shared" si="120"/>
        <v>0</v>
      </c>
      <c r="CS116">
        <f t="shared" si="121"/>
        <v>0</v>
      </c>
      <c r="CT116">
        <f t="shared" si="122"/>
        <v>0</v>
      </c>
      <c r="CU116">
        <f t="shared" si="80"/>
        <v>0</v>
      </c>
      <c r="CV116">
        <f t="shared" si="123"/>
        <v>0</v>
      </c>
      <c r="CW116">
        <f t="shared" si="124"/>
        <v>0</v>
      </c>
      <c r="CX116">
        <f t="shared" si="81"/>
        <v>0</v>
      </c>
      <c r="CY116">
        <f t="shared" si="82"/>
        <v>0</v>
      </c>
      <c r="CZ116">
        <f t="shared" si="83"/>
        <v>0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1009</v>
      </c>
      <c r="DV116" t="s">
        <v>40</v>
      </c>
      <c r="DW116" t="s">
        <v>40</v>
      </c>
      <c r="DX116">
        <v>1000</v>
      </c>
      <c r="DZ116" t="s">
        <v>3</v>
      </c>
      <c r="EA116" t="s">
        <v>3</v>
      </c>
      <c r="EB116" t="s">
        <v>3</v>
      </c>
      <c r="EC116" t="s">
        <v>3</v>
      </c>
      <c r="EE116">
        <v>46827587</v>
      </c>
      <c r="EF116">
        <v>2</v>
      </c>
      <c r="EG116" t="s">
        <v>23</v>
      </c>
      <c r="EH116">
        <v>27</v>
      </c>
      <c r="EI116" t="s">
        <v>24</v>
      </c>
      <c r="EJ116">
        <v>1</v>
      </c>
      <c r="EK116">
        <v>33001</v>
      </c>
      <c r="EL116" t="s">
        <v>24</v>
      </c>
      <c r="EM116" t="s">
        <v>25</v>
      </c>
      <c r="EO116" t="s">
        <v>3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FQ116">
        <v>0</v>
      </c>
      <c r="FR116">
        <v>0</v>
      </c>
      <c r="FS116">
        <v>0</v>
      </c>
      <c r="FX116">
        <v>103</v>
      </c>
      <c r="FY116">
        <v>60</v>
      </c>
      <c r="GA116" t="s">
        <v>3</v>
      </c>
      <c r="GD116">
        <v>1</v>
      </c>
      <c r="GF116">
        <v>1613753229</v>
      </c>
      <c r="GG116">
        <v>2</v>
      </c>
      <c r="GH116">
        <v>1</v>
      </c>
      <c r="GI116">
        <v>-2</v>
      </c>
      <c r="GJ116">
        <v>0</v>
      </c>
      <c r="GK116">
        <v>0</v>
      </c>
      <c r="GL116">
        <f t="shared" si="84"/>
        <v>0</v>
      </c>
      <c r="GM116">
        <f t="shared" si="85"/>
        <v>0</v>
      </c>
      <c r="GN116">
        <f t="shared" si="86"/>
        <v>0</v>
      </c>
      <c r="GO116">
        <f t="shared" si="87"/>
        <v>0</v>
      </c>
      <c r="GP116">
        <f t="shared" si="88"/>
        <v>0</v>
      </c>
      <c r="GR116">
        <v>0</v>
      </c>
      <c r="GS116">
        <v>3</v>
      </c>
      <c r="GT116">
        <v>0</v>
      </c>
      <c r="GU116" t="s">
        <v>3</v>
      </c>
      <c r="GV116">
        <f t="shared" si="89"/>
        <v>0</v>
      </c>
      <c r="GW116">
        <v>1</v>
      </c>
      <c r="GX116">
        <f t="shared" si="90"/>
        <v>0</v>
      </c>
      <c r="HA116">
        <v>0</v>
      </c>
      <c r="HB116">
        <v>0</v>
      </c>
      <c r="HC116">
        <f t="shared" si="91"/>
        <v>0</v>
      </c>
      <c r="HE116" t="s">
        <v>3</v>
      </c>
      <c r="HF116" t="s">
        <v>3</v>
      </c>
      <c r="HM116" t="s">
        <v>3</v>
      </c>
      <c r="HN116" t="s">
        <v>26</v>
      </c>
      <c r="HO116" t="s">
        <v>27</v>
      </c>
      <c r="HP116" t="s">
        <v>24</v>
      </c>
      <c r="HQ116" t="s">
        <v>24</v>
      </c>
      <c r="HS116">
        <v>0</v>
      </c>
      <c r="IK116">
        <v>0</v>
      </c>
    </row>
    <row r="117" spans="1:245" x14ac:dyDescent="0.2">
      <c r="A117">
        <v>18</v>
      </c>
      <c r="B117">
        <v>1</v>
      </c>
      <c r="C117">
        <v>141</v>
      </c>
      <c r="E117" t="s">
        <v>278</v>
      </c>
      <c r="F117" t="s">
        <v>94</v>
      </c>
      <c r="G117" t="s">
        <v>248</v>
      </c>
      <c r="H117" t="s">
        <v>21</v>
      </c>
      <c r="I117">
        <f>I110*J117</f>
        <v>0</v>
      </c>
      <c r="J117">
        <v>0</v>
      </c>
      <c r="K117">
        <v>0</v>
      </c>
      <c r="O117">
        <f t="shared" si="71"/>
        <v>0</v>
      </c>
      <c r="P117">
        <f t="shared" si="107"/>
        <v>0</v>
      </c>
      <c r="Q117">
        <f t="shared" si="108"/>
        <v>0</v>
      </c>
      <c r="R117">
        <f t="shared" si="109"/>
        <v>0</v>
      </c>
      <c r="S117">
        <f t="shared" si="110"/>
        <v>0</v>
      </c>
      <c r="T117">
        <f t="shared" si="72"/>
        <v>0</v>
      </c>
      <c r="U117">
        <f t="shared" si="111"/>
        <v>0</v>
      </c>
      <c r="V117">
        <f t="shared" si="112"/>
        <v>0</v>
      </c>
      <c r="W117">
        <f t="shared" si="73"/>
        <v>0</v>
      </c>
      <c r="X117">
        <f t="shared" si="74"/>
        <v>0</v>
      </c>
      <c r="Y117">
        <f t="shared" si="75"/>
        <v>0</v>
      </c>
      <c r="AA117">
        <v>48337201</v>
      </c>
      <c r="AB117">
        <f t="shared" si="76"/>
        <v>0</v>
      </c>
      <c r="AC117">
        <f t="shared" si="113"/>
        <v>0</v>
      </c>
      <c r="AD117">
        <f t="shared" si="114"/>
        <v>0</v>
      </c>
      <c r="AE117">
        <f t="shared" si="115"/>
        <v>0</v>
      </c>
      <c r="AF117">
        <f t="shared" si="116"/>
        <v>0</v>
      </c>
      <c r="AG117">
        <f t="shared" si="77"/>
        <v>0</v>
      </c>
      <c r="AH117">
        <f t="shared" si="117"/>
        <v>0</v>
      </c>
      <c r="AI117">
        <f t="shared" si="118"/>
        <v>0</v>
      </c>
      <c r="AJ117">
        <f t="shared" si="78"/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103</v>
      </c>
      <c r="AU117">
        <v>60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3</v>
      </c>
      <c r="BI117">
        <v>1</v>
      </c>
      <c r="BJ117" t="s">
        <v>3</v>
      </c>
      <c r="BM117">
        <v>33001</v>
      </c>
      <c r="BN117">
        <v>0</v>
      </c>
      <c r="BO117" t="s">
        <v>3</v>
      </c>
      <c r="BP117">
        <v>0</v>
      </c>
      <c r="BQ117">
        <v>2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103</v>
      </c>
      <c r="CA117">
        <v>60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79"/>
        <v>0</v>
      </c>
      <c r="CQ117">
        <f t="shared" si="119"/>
        <v>0</v>
      </c>
      <c r="CR117">
        <f t="shared" si="120"/>
        <v>0</v>
      </c>
      <c r="CS117">
        <f t="shared" si="121"/>
        <v>0</v>
      </c>
      <c r="CT117">
        <f t="shared" si="122"/>
        <v>0</v>
      </c>
      <c r="CU117">
        <f t="shared" si="80"/>
        <v>0</v>
      </c>
      <c r="CV117">
        <f t="shared" si="123"/>
        <v>0</v>
      </c>
      <c r="CW117">
        <f t="shared" si="124"/>
        <v>0</v>
      </c>
      <c r="CX117">
        <f t="shared" si="81"/>
        <v>0</v>
      </c>
      <c r="CY117">
        <f t="shared" si="82"/>
        <v>0</v>
      </c>
      <c r="CZ117">
        <f t="shared" si="83"/>
        <v>0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1013</v>
      </c>
      <c r="DV117" t="s">
        <v>21</v>
      </c>
      <c r="DW117" t="s">
        <v>21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46827587</v>
      </c>
      <c r="EF117">
        <v>2</v>
      </c>
      <c r="EG117" t="s">
        <v>23</v>
      </c>
      <c r="EH117">
        <v>27</v>
      </c>
      <c r="EI117" t="s">
        <v>24</v>
      </c>
      <c r="EJ117">
        <v>1</v>
      </c>
      <c r="EK117">
        <v>33001</v>
      </c>
      <c r="EL117" t="s">
        <v>24</v>
      </c>
      <c r="EM117" t="s">
        <v>25</v>
      </c>
      <c r="EO117" t="s">
        <v>3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FQ117">
        <v>0</v>
      </c>
      <c r="FR117">
        <v>0</v>
      </c>
      <c r="FS117">
        <v>0</v>
      </c>
      <c r="FX117">
        <v>103</v>
      </c>
      <c r="FY117">
        <v>60</v>
      </c>
      <c r="GA117" t="s">
        <v>3</v>
      </c>
      <c r="GD117">
        <v>1</v>
      </c>
      <c r="GF117">
        <v>-950997571</v>
      </c>
      <c r="GG117">
        <v>2</v>
      </c>
      <c r="GH117">
        <v>1</v>
      </c>
      <c r="GI117">
        <v>-2</v>
      </c>
      <c r="GJ117">
        <v>0</v>
      </c>
      <c r="GK117">
        <v>0</v>
      </c>
      <c r="GL117">
        <f t="shared" si="84"/>
        <v>0</v>
      </c>
      <c r="GM117">
        <f t="shared" si="85"/>
        <v>0</v>
      </c>
      <c r="GN117">
        <f t="shared" si="86"/>
        <v>0</v>
      </c>
      <c r="GO117">
        <f t="shared" si="87"/>
        <v>0</v>
      </c>
      <c r="GP117">
        <f t="shared" si="88"/>
        <v>0</v>
      </c>
      <c r="GR117">
        <v>0</v>
      </c>
      <c r="GS117">
        <v>3</v>
      </c>
      <c r="GT117">
        <v>0</v>
      </c>
      <c r="GU117" t="s">
        <v>3</v>
      </c>
      <c r="GV117">
        <f t="shared" si="89"/>
        <v>0</v>
      </c>
      <c r="GW117">
        <v>1</v>
      </c>
      <c r="GX117">
        <f t="shared" si="90"/>
        <v>0</v>
      </c>
      <c r="HA117">
        <v>0</v>
      </c>
      <c r="HB117">
        <v>0</v>
      </c>
      <c r="HC117">
        <f t="shared" si="91"/>
        <v>0</v>
      </c>
      <c r="HE117" t="s">
        <v>3</v>
      </c>
      <c r="HF117" t="s">
        <v>3</v>
      </c>
      <c r="HM117" t="s">
        <v>3</v>
      </c>
      <c r="HN117" t="s">
        <v>26</v>
      </c>
      <c r="HO117" t="s">
        <v>27</v>
      </c>
      <c r="HP117" t="s">
        <v>24</v>
      </c>
      <c r="HQ117" t="s">
        <v>24</v>
      </c>
      <c r="HS117">
        <v>0</v>
      </c>
      <c r="IK117">
        <v>0</v>
      </c>
    </row>
    <row r="118" spans="1:245" x14ac:dyDescent="0.2">
      <c r="A118">
        <v>18</v>
      </c>
      <c r="B118">
        <v>1</v>
      </c>
      <c r="C118">
        <v>142</v>
      </c>
      <c r="E118" t="s">
        <v>279</v>
      </c>
      <c r="F118" t="s">
        <v>250</v>
      </c>
      <c r="G118" t="s">
        <v>251</v>
      </c>
      <c r="H118" t="s">
        <v>21</v>
      </c>
      <c r="I118">
        <f>I110*J118</f>
        <v>0</v>
      </c>
      <c r="J118">
        <v>0</v>
      </c>
      <c r="K118">
        <v>0</v>
      </c>
      <c r="O118">
        <f t="shared" si="71"/>
        <v>0</v>
      </c>
      <c r="P118">
        <f t="shared" si="107"/>
        <v>0</v>
      </c>
      <c r="Q118">
        <f t="shared" si="108"/>
        <v>0</v>
      </c>
      <c r="R118">
        <f t="shared" si="109"/>
        <v>0</v>
      </c>
      <c r="S118">
        <f t="shared" si="110"/>
        <v>0</v>
      </c>
      <c r="T118">
        <f t="shared" si="72"/>
        <v>0</v>
      </c>
      <c r="U118">
        <f t="shared" si="111"/>
        <v>0</v>
      </c>
      <c r="V118">
        <f t="shared" si="112"/>
        <v>0</v>
      </c>
      <c r="W118">
        <f t="shared" si="73"/>
        <v>0</v>
      </c>
      <c r="X118">
        <f t="shared" si="74"/>
        <v>0</v>
      </c>
      <c r="Y118">
        <f t="shared" si="75"/>
        <v>0</v>
      </c>
      <c r="AA118">
        <v>48337201</v>
      </c>
      <c r="AB118">
        <f t="shared" si="76"/>
        <v>0</v>
      </c>
      <c r="AC118">
        <f t="shared" si="113"/>
        <v>0</v>
      </c>
      <c r="AD118">
        <f t="shared" si="114"/>
        <v>0</v>
      </c>
      <c r="AE118">
        <f t="shared" si="115"/>
        <v>0</v>
      </c>
      <c r="AF118">
        <f t="shared" si="116"/>
        <v>0</v>
      </c>
      <c r="AG118">
        <f t="shared" si="77"/>
        <v>0</v>
      </c>
      <c r="AH118">
        <f t="shared" si="117"/>
        <v>0</v>
      </c>
      <c r="AI118">
        <f t="shared" si="118"/>
        <v>0</v>
      </c>
      <c r="AJ118">
        <f t="shared" si="78"/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103</v>
      </c>
      <c r="AU118">
        <v>60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</v>
      </c>
      <c r="BD118" t="s">
        <v>3</v>
      </c>
      <c r="BE118" t="s">
        <v>3</v>
      </c>
      <c r="BF118" t="s">
        <v>3</v>
      </c>
      <c r="BG118" t="s">
        <v>3</v>
      </c>
      <c r="BH118">
        <v>3</v>
      </c>
      <c r="BI118">
        <v>1</v>
      </c>
      <c r="BJ118" t="s">
        <v>3</v>
      </c>
      <c r="BM118">
        <v>33001</v>
      </c>
      <c r="BN118">
        <v>0</v>
      </c>
      <c r="BO118" t="s">
        <v>3</v>
      </c>
      <c r="BP118">
        <v>0</v>
      </c>
      <c r="BQ118">
        <v>2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103</v>
      </c>
      <c r="CA118">
        <v>60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79"/>
        <v>0</v>
      </c>
      <c r="CQ118">
        <f t="shared" si="119"/>
        <v>0</v>
      </c>
      <c r="CR118">
        <f t="shared" si="120"/>
        <v>0</v>
      </c>
      <c r="CS118">
        <f t="shared" si="121"/>
        <v>0</v>
      </c>
      <c r="CT118">
        <f t="shared" si="122"/>
        <v>0</v>
      </c>
      <c r="CU118">
        <f t="shared" si="80"/>
        <v>0</v>
      </c>
      <c r="CV118">
        <f t="shared" si="123"/>
        <v>0</v>
      </c>
      <c r="CW118">
        <f t="shared" si="124"/>
        <v>0</v>
      </c>
      <c r="CX118">
        <f t="shared" si="81"/>
        <v>0</v>
      </c>
      <c r="CY118">
        <f t="shared" si="82"/>
        <v>0</v>
      </c>
      <c r="CZ118">
        <f t="shared" si="83"/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21</v>
      </c>
      <c r="DW118" t="s">
        <v>21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46827587</v>
      </c>
      <c r="EF118">
        <v>2</v>
      </c>
      <c r="EG118" t="s">
        <v>23</v>
      </c>
      <c r="EH118">
        <v>27</v>
      </c>
      <c r="EI118" t="s">
        <v>24</v>
      </c>
      <c r="EJ118">
        <v>1</v>
      </c>
      <c r="EK118">
        <v>33001</v>
      </c>
      <c r="EL118" t="s">
        <v>24</v>
      </c>
      <c r="EM118" t="s">
        <v>25</v>
      </c>
      <c r="EO118" t="s">
        <v>3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FQ118">
        <v>0</v>
      </c>
      <c r="FR118">
        <v>0</v>
      </c>
      <c r="FS118">
        <v>0</v>
      </c>
      <c r="FX118">
        <v>103</v>
      </c>
      <c r="FY118">
        <v>60</v>
      </c>
      <c r="GA118" t="s">
        <v>3</v>
      </c>
      <c r="GD118">
        <v>1</v>
      </c>
      <c r="GF118">
        <v>-320198552</v>
      </c>
      <c r="GG118">
        <v>2</v>
      </c>
      <c r="GH118">
        <v>1</v>
      </c>
      <c r="GI118">
        <v>-2</v>
      </c>
      <c r="GJ118">
        <v>0</v>
      </c>
      <c r="GK118">
        <v>0</v>
      </c>
      <c r="GL118">
        <f t="shared" si="84"/>
        <v>0</v>
      </c>
      <c r="GM118">
        <f t="shared" si="85"/>
        <v>0</v>
      </c>
      <c r="GN118">
        <f t="shared" si="86"/>
        <v>0</v>
      </c>
      <c r="GO118">
        <f t="shared" si="87"/>
        <v>0</v>
      </c>
      <c r="GP118">
        <f t="shared" si="88"/>
        <v>0</v>
      </c>
      <c r="GR118">
        <v>0</v>
      </c>
      <c r="GS118">
        <v>3</v>
      </c>
      <c r="GT118">
        <v>0</v>
      </c>
      <c r="GU118" t="s">
        <v>3</v>
      </c>
      <c r="GV118">
        <f t="shared" si="89"/>
        <v>0</v>
      </c>
      <c r="GW118">
        <v>1</v>
      </c>
      <c r="GX118">
        <f t="shared" si="90"/>
        <v>0</v>
      </c>
      <c r="HA118">
        <v>0</v>
      </c>
      <c r="HB118">
        <v>0</v>
      </c>
      <c r="HC118">
        <f t="shared" si="91"/>
        <v>0</v>
      </c>
      <c r="HE118" t="s">
        <v>3</v>
      </c>
      <c r="HF118" t="s">
        <v>3</v>
      </c>
      <c r="HM118" t="s">
        <v>3</v>
      </c>
      <c r="HN118" t="s">
        <v>26</v>
      </c>
      <c r="HO118" t="s">
        <v>27</v>
      </c>
      <c r="HP118" t="s">
        <v>24</v>
      </c>
      <c r="HQ118" t="s">
        <v>24</v>
      </c>
      <c r="HS118">
        <v>0</v>
      </c>
      <c r="IK118">
        <v>0</v>
      </c>
    </row>
    <row r="119" spans="1:245" x14ac:dyDescent="0.2">
      <c r="A119">
        <v>18</v>
      </c>
      <c r="B119">
        <v>1</v>
      </c>
      <c r="C119">
        <v>143</v>
      </c>
      <c r="E119" t="s">
        <v>280</v>
      </c>
      <c r="F119" t="s">
        <v>253</v>
      </c>
      <c r="G119" t="s">
        <v>254</v>
      </c>
      <c r="H119" t="s">
        <v>21</v>
      </c>
      <c r="I119">
        <f>I110*J119</f>
        <v>0</v>
      </c>
      <c r="J119">
        <v>0</v>
      </c>
      <c r="K119">
        <v>0</v>
      </c>
      <c r="O119">
        <f t="shared" si="71"/>
        <v>0</v>
      </c>
      <c r="P119">
        <f t="shared" si="107"/>
        <v>0</v>
      </c>
      <c r="Q119">
        <f t="shared" si="108"/>
        <v>0</v>
      </c>
      <c r="R119">
        <f t="shared" si="109"/>
        <v>0</v>
      </c>
      <c r="S119">
        <f t="shared" si="110"/>
        <v>0</v>
      </c>
      <c r="T119">
        <f t="shared" si="72"/>
        <v>0</v>
      </c>
      <c r="U119">
        <f t="shared" si="111"/>
        <v>0</v>
      </c>
      <c r="V119">
        <f t="shared" si="112"/>
        <v>0</v>
      </c>
      <c r="W119">
        <f t="shared" si="73"/>
        <v>0</v>
      </c>
      <c r="X119">
        <f t="shared" si="74"/>
        <v>0</v>
      </c>
      <c r="Y119">
        <f t="shared" si="75"/>
        <v>0</v>
      </c>
      <c r="AA119">
        <v>48337201</v>
      </c>
      <c r="AB119">
        <f t="shared" si="76"/>
        <v>0</v>
      </c>
      <c r="AC119">
        <f t="shared" si="113"/>
        <v>0</v>
      </c>
      <c r="AD119">
        <f t="shared" si="114"/>
        <v>0</v>
      </c>
      <c r="AE119">
        <f t="shared" si="115"/>
        <v>0</v>
      </c>
      <c r="AF119">
        <f t="shared" si="116"/>
        <v>0</v>
      </c>
      <c r="AG119">
        <f t="shared" si="77"/>
        <v>0</v>
      </c>
      <c r="AH119">
        <f t="shared" si="117"/>
        <v>0</v>
      </c>
      <c r="AI119">
        <f t="shared" si="118"/>
        <v>0</v>
      </c>
      <c r="AJ119">
        <f t="shared" si="78"/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103</v>
      </c>
      <c r="AU119">
        <v>60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1</v>
      </c>
      <c r="BD119" t="s">
        <v>3</v>
      </c>
      <c r="BE119" t="s">
        <v>3</v>
      </c>
      <c r="BF119" t="s">
        <v>3</v>
      </c>
      <c r="BG119" t="s">
        <v>3</v>
      </c>
      <c r="BH119">
        <v>3</v>
      </c>
      <c r="BI119">
        <v>1</v>
      </c>
      <c r="BJ119" t="s">
        <v>3</v>
      </c>
      <c r="BM119">
        <v>33001</v>
      </c>
      <c r="BN119">
        <v>0</v>
      </c>
      <c r="BO119" t="s">
        <v>3</v>
      </c>
      <c r="BP119">
        <v>0</v>
      </c>
      <c r="BQ119">
        <v>2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103</v>
      </c>
      <c r="CA119">
        <v>60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 t="shared" si="79"/>
        <v>0</v>
      </c>
      <c r="CQ119">
        <f t="shared" si="119"/>
        <v>0</v>
      </c>
      <c r="CR119">
        <f t="shared" si="120"/>
        <v>0</v>
      </c>
      <c r="CS119">
        <f t="shared" si="121"/>
        <v>0</v>
      </c>
      <c r="CT119">
        <f t="shared" si="122"/>
        <v>0</v>
      </c>
      <c r="CU119">
        <f t="shared" si="80"/>
        <v>0</v>
      </c>
      <c r="CV119">
        <f t="shared" si="123"/>
        <v>0</v>
      </c>
      <c r="CW119">
        <f t="shared" si="124"/>
        <v>0</v>
      </c>
      <c r="CX119">
        <f t="shared" si="81"/>
        <v>0</v>
      </c>
      <c r="CY119">
        <f t="shared" si="82"/>
        <v>0</v>
      </c>
      <c r="CZ119">
        <f t="shared" si="83"/>
        <v>0</v>
      </c>
      <c r="DC119" t="s">
        <v>3</v>
      </c>
      <c r="DD119" t="s">
        <v>3</v>
      </c>
      <c r="DE119" t="s">
        <v>3</v>
      </c>
      <c r="DF119" t="s">
        <v>3</v>
      </c>
      <c r="DG119" t="s">
        <v>3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21</v>
      </c>
      <c r="DW119" t="s">
        <v>21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46827587</v>
      </c>
      <c r="EF119">
        <v>2</v>
      </c>
      <c r="EG119" t="s">
        <v>23</v>
      </c>
      <c r="EH119">
        <v>27</v>
      </c>
      <c r="EI119" t="s">
        <v>24</v>
      </c>
      <c r="EJ119">
        <v>1</v>
      </c>
      <c r="EK119">
        <v>33001</v>
      </c>
      <c r="EL119" t="s">
        <v>24</v>
      </c>
      <c r="EM119" t="s">
        <v>25</v>
      </c>
      <c r="EO119" t="s">
        <v>3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FQ119">
        <v>0</v>
      </c>
      <c r="FR119">
        <v>0</v>
      </c>
      <c r="FS119">
        <v>0</v>
      </c>
      <c r="FX119">
        <v>103</v>
      </c>
      <c r="FY119">
        <v>60</v>
      </c>
      <c r="GA119" t="s">
        <v>3</v>
      </c>
      <c r="GD119">
        <v>1</v>
      </c>
      <c r="GF119">
        <v>326010188</v>
      </c>
      <c r="GG119">
        <v>2</v>
      </c>
      <c r="GH119">
        <v>1</v>
      </c>
      <c r="GI119">
        <v>-2</v>
      </c>
      <c r="GJ119">
        <v>0</v>
      </c>
      <c r="GK119">
        <v>0</v>
      </c>
      <c r="GL119">
        <f t="shared" si="84"/>
        <v>0</v>
      </c>
      <c r="GM119">
        <f t="shared" si="85"/>
        <v>0</v>
      </c>
      <c r="GN119">
        <f t="shared" si="86"/>
        <v>0</v>
      </c>
      <c r="GO119">
        <f t="shared" si="87"/>
        <v>0</v>
      </c>
      <c r="GP119">
        <f t="shared" si="88"/>
        <v>0</v>
      </c>
      <c r="GR119">
        <v>0</v>
      </c>
      <c r="GS119">
        <v>3</v>
      </c>
      <c r="GT119">
        <v>0</v>
      </c>
      <c r="GU119" t="s">
        <v>3</v>
      </c>
      <c r="GV119">
        <f t="shared" si="89"/>
        <v>0</v>
      </c>
      <c r="GW119">
        <v>1</v>
      </c>
      <c r="GX119">
        <f t="shared" si="90"/>
        <v>0</v>
      </c>
      <c r="HA119">
        <v>0</v>
      </c>
      <c r="HB119">
        <v>0</v>
      </c>
      <c r="HC119">
        <f t="shared" si="91"/>
        <v>0</v>
      </c>
      <c r="HE119" t="s">
        <v>3</v>
      </c>
      <c r="HF119" t="s">
        <v>3</v>
      </c>
      <c r="HM119" t="s">
        <v>3</v>
      </c>
      <c r="HN119" t="s">
        <v>26</v>
      </c>
      <c r="HO119" t="s">
        <v>27</v>
      </c>
      <c r="HP119" t="s">
        <v>24</v>
      </c>
      <c r="HQ119" t="s">
        <v>24</v>
      </c>
      <c r="HS119">
        <v>0</v>
      </c>
      <c r="IK119">
        <v>0</v>
      </c>
    </row>
    <row r="120" spans="1:245" x14ac:dyDescent="0.2">
      <c r="A120">
        <v>17</v>
      </c>
      <c r="B120">
        <v>1</v>
      </c>
      <c r="C120">
        <f>ROW(SmtRes!A146)</f>
        <v>146</v>
      </c>
      <c r="D120">
        <f>ROW(EtalonRes!A146)</f>
        <v>146</v>
      </c>
      <c r="E120" t="s">
        <v>281</v>
      </c>
      <c r="F120" t="s">
        <v>282</v>
      </c>
      <c r="G120" t="s">
        <v>283</v>
      </c>
      <c r="H120" t="s">
        <v>21</v>
      </c>
      <c r="I120">
        <v>0</v>
      </c>
      <c r="J120">
        <v>0</v>
      </c>
      <c r="K120">
        <v>0</v>
      </c>
      <c r="O120">
        <f t="shared" si="71"/>
        <v>0</v>
      </c>
      <c r="P120">
        <f>SUMIF(SmtRes!AQ144:'SmtRes'!AQ146,"=1",SmtRes!DF144:'SmtRes'!DF146)</f>
        <v>0</v>
      </c>
      <c r="Q120">
        <f>SUMIF(SmtRes!AQ144:'SmtRes'!AQ146,"=1",SmtRes!DG144:'SmtRes'!DG146)</f>
        <v>0</v>
      </c>
      <c r="R120">
        <f>SUMIF(SmtRes!AQ144:'SmtRes'!AQ146,"=1",SmtRes!DH144:'SmtRes'!DH146)</f>
        <v>0</v>
      </c>
      <c r="S120">
        <f>SUMIF(SmtRes!AQ144:'SmtRes'!AQ146,"=1",SmtRes!DI144:'SmtRes'!DI146)</f>
        <v>0</v>
      </c>
      <c r="T120">
        <f t="shared" si="72"/>
        <v>0</v>
      </c>
      <c r="U120">
        <f>SUMIF(SmtRes!AQ144:'SmtRes'!AQ146,"=1",SmtRes!CV144:'SmtRes'!CV146)</f>
        <v>0</v>
      </c>
      <c r="V120">
        <f>SUMIF(SmtRes!AQ144:'SmtRes'!AQ146,"=1",SmtRes!CW144:'SmtRes'!CW146)</f>
        <v>0</v>
      </c>
      <c r="W120">
        <f t="shared" si="73"/>
        <v>0</v>
      </c>
      <c r="X120">
        <f t="shared" si="74"/>
        <v>0</v>
      </c>
      <c r="Y120">
        <f t="shared" si="75"/>
        <v>0</v>
      </c>
      <c r="AA120">
        <v>48337201</v>
      </c>
      <c r="AB120">
        <f t="shared" si="76"/>
        <v>1078.3157000000001</v>
      </c>
      <c r="AC120">
        <f>ROUND((0),6)</f>
        <v>0</v>
      </c>
      <c r="AD120">
        <f>ROUND((((SUM(SmtRes!BR144:'SmtRes'!BR146))-(SUM(SmtRes!BS144:'SmtRes'!BS146)))+AE120),6)</f>
        <v>856.39570000000003</v>
      </c>
      <c r="AE120">
        <f>ROUND((SUM(SmtRes!BS144:'SmtRes'!BS146)),6)</f>
        <v>306.00760000000002</v>
      </c>
      <c r="AF120">
        <f>ROUND((SUM(SmtRes!BT144:'SmtRes'!BT146)),6)</f>
        <v>221.92</v>
      </c>
      <c r="AG120">
        <f t="shared" si="77"/>
        <v>0</v>
      </c>
      <c r="AH120">
        <f>(SUM(SmtRes!BU144:'SmtRes'!BU146))</f>
        <v>0.38</v>
      </c>
      <c r="AI120">
        <f>(SUM(SmtRes!BV144:'SmtRes'!BV146))</f>
        <v>0.41</v>
      </c>
      <c r="AJ120">
        <f t="shared" si="78"/>
        <v>0</v>
      </c>
      <c r="AK120">
        <v>1384.3232999999998</v>
      </c>
      <c r="AL120">
        <v>0</v>
      </c>
      <c r="AM120">
        <v>856.39569999999992</v>
      </c>
      <c r="AN120">
        <v>306.00759999999997</v>
      </c>
      <c r="AO120">
        <v>221.92000000000002</v>
      </c>
      <c r="AP120">
        <v>0</v>
      </c>
      <c r="AQ120">
        <v>0.38</v>
      </c>
      <c r="AR120">
        <v>0.41</v>
      </c>
      <c r="AS120">
        <v>0</v>
      </c>
      <c r="AT120">
        <v>103</v>
      </c>
      <c r="AU120">
        <v>60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1</v>
      </c>
      <c r="BJ120" t="s">
        <v>284</v>
      </c>
      <c r="BM120">
        <v>33001</v>
      </c>
      <c r="BN120">
        <v>33926398</v>
      </c>
      <c r="BO120" t="s">
        <v>3</v>
      </c>
      <c r="BP120">
        <v>0</v>
      </c>
      <c r="BQ120">
        <v>2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103</v>
      </c>
      <c r="CA120">
        <v>60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79"/>
        <v>0</v>
      </c>
      <c r="CQ120">
        <f>SUMIF(SmtRes!AQ144:'SmtRes'!AQ146,"=1",SmtRes!AA144:'SmtRes'!AA146)</f>
        <v>0</v>
      </c>
      <c r="CR120">
        <f>SUMIF(SmtRes!AQ144:'SmtRes'!AQ146,"=1",SmtRes!AB144:'SmtRes'!AB146)</f>
        <v>2673.63</v>
      </c>
      <c r="CS120">
        <f>SUMIF(SmtRes!AQ144:'SmtRes'!AQ146,"=1",SmtRes!AC144:'SmtRes'!AC146)</f>
        <v>746.36</v>
      </c>
      <c r="CT120">
        <f>SUMIF(SmtRes!AQ144:'SmtRes'!AQ146,"=1",SmtRes!AD144:'SmtRes'!AD146)</f>
        <v>584</v>
      </c>
      <c r="CU120">
        <f t="shared" si="80"/>
        <v>0</v>
      </c>
      <c r="CV120">
        <f>SUMIF(SmtRes!AQ144:'SmtRes'!AQ146,"=1",SmtRes!BU144:'SmtRes'!BU146)</f>
        <v>0.38</v>
      </c>
      <c r="CW120">
        <f>SUMIF(SmtRes!AQ144:'SmtRes'!AQ146,"=1",SmtRes!BV144:'SmtRes'!BV146)</f>
        <v>0.41</v>
      </c>
      <c r="CX120">
        <f t="shared" si="81"/>
        <v>0</v>
      </c>
      <c r="CY120">
        <f t="shared" si="82"/>
        <v>0</v>
      </c>
      <c r="CZ120">
        <f t="shared" si="83"/>
        <v>0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21</v>
      </c>
      <c r="DW120" t="s">
        <v>21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46827587</v>
      </c>
      <c r="EF120">
        <v>2</v>
      </c>
      <c r="EG120" t="s">
        <v>23</v>
      </c>
      <c r="EH120">
        <v>27</v>
      </c>
      <c r="EI120" t="s">
        <v>24</v>
      </c>
      <c r="EJ120">
        <v>1</v>
      </c>
      <c r="EK120">
        <v>33001</v>
      </c>
      <c r="EL120" t="s">
        <v>24</v>
      </c>
      <c r="EM120" t="s">
        <v>25</v>
      </c>
      <c r="EO120" t="s">
        <v>3</v>
      </c>
      <c r="EQ120">
        <v>131072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0.38</v>
      </c>
      <c r="EX120">
        <v>0.41</v>
      </c>
      <c r="EY120">
        <v>0</v>
      </c>
      <c r="FQ120">
        <v>0</v>
      </c>
      <c r="FR120">
        <v>0</v>
      </c>
      <c r="FS120">
        <v>0</v>
      </c>
      <c r="FX120">
        <v>103</v>
      </c>
      <c r="FY120">
        <v>60</v>
      </c>
      <c r="GA120" t="s">
        <v>3</v>
      </c>
      <c r="GD120">
        <v>1</v>
      </c>
      <c r="GF120">
        <v>-1086782150</v>
      </c>
      <c r="GG120">
        <v>2</v>
      </c>
      <c r="GH120">
        <v>1</v>
      </c>
      <c r="GI120">
        <v>-2</v>
      </c>
      <c r="GJ120">
        <v>0</v>
      </c>
      <c r="GK120">
        <v>0</v>
      </c>
      <c r="GL120">
        <f t="shared" si="84"/>
        <v>0</v>
      </c>
      <c r="GM120">
        <f t="shared" si="85"/>
        <v>0</v>
      </c>
      <c r="GN120">
        <f t="shared" si="86"/>
        <v>0</v>
      </c>
      <c r="GO120">
        <f t="shared" si="87"/>
        <v>0</v>
      </c>
      <c r="GP120">
        <f t="shared" si="88"/>
        <v>0</v>
      </c>
      <c r="GR120">
        <v>0</v>
      </c>
      <c r="GS120">
        <v>3</v>
      </c>
      <c r="GT120">
        <v>0</v>
      </c>
      <c r="GU120" t="s">
        <v>3</v>
      </c>
      <c r="GV120">
        <f t="shared" si="89"/>
        <v>0</v>
      </c>
      <c r="GW120">
        <v>1</v>
      </c>
      <c r="GX120">
        <f t="shared" si="90"/>
        <v>0</v>
      </c>
      <c r="HA120">
        <v>0</v>
      </c>
      <c r="HB120">
        <v>0</v>
      </c>
      <c r="HC120">
        <f t="shared" si="91"/>
        <v>0</v>
      </c>
      <c r="HE120" t="s">
        <v>3</v>
      </c>
      <c r="HF120" t="s">
        <v>3</v>
      </c>
      <c r="HM120" t="s">
        <v>3</v>
      </c>
      <c r="HN120" t="s">
        <v>26</v>
      </c>
      <c r="HO120" t="s">
        <v>27</v>
      </c>
      <c r="HP120" t="s">
        <v>24</v>
      </c>
      <c r="HQ120" t="s">
        <v>24</v>
      </c>
      <c r="HS120">
        <v>0</v>
      </c>
      <c r="IK120">
        <v>0</v>
      </c>
    </row>
    <row r="121" spans="1:245" x14ac:dyDescent="0.2">
      <c r="A121">
        <v>17</v>
      </c>
      <c r="B121">
        <v>1</v>
      </c>
      <c r="C121">
        <f>ROW(SmtRes!A149)</f>
        <v>149</v>
      </c>
      <c r="D121">
        <f>ROW(EtalonRes!A149)</f>
        <v>149</v>
      </c>
      <c r="E121" t="s">
        <v>285</v>
      </c>
      <c r="F121" t="s">
        <v>282</v>
      </c>
      <c r="G121" t="s">
        <v>283</v>
      </c>
      <c r="H121" t="s">
        <v>21</v>
      </c>
      <c r="I121">
        <v>0</v>
      </c>
      <c r="J121">
        <v>0</v>
      </c>
      <c r="K121">
        <v>0</v>
      </c>
      <c r="O121">
        <f t="shared" si="71"/>
        <v>0</v>
      </c>
      <c r="P121">
        <f>SUMIF(SmtRes!AQ147:'SmtRes'!AQ149,"=1",SmtRes!DF147:'SmtRes'!DF149)</f>
        <v>0</v>
      </c>
      <c r="Q121">
        <f>SUMIF(SmtRes!AQ147:'SmtRes'!AQ149,"=1",SmtRes!DG147:'SmtRes'!DG149)</f>
        <v>0</v>
      </c>
      <c r="R121">
        <f>SUMIF(SmtRes!AQ147:'SmtRes'!AQ149,"=1",SmtRes!DH147:'SmtRes'!DH149)</f>
        <v>0</v>
      </c>
      <c r="S121">
        <f>SUMIF(SmtRes!AQ147:'SmtRes'!AQ149,"=1",SmtRes!DI147:'SmtRes'!DI149)</f>
        <v>0</v>
      </c>
      <c r="T121">
        <f t="shared" si="72"/>
        <v>0</v>
      </c>
      <c r="U121">
        <f>SUMIF(SmtRes!AQ147:'SmtRes'!AQ149,"=1",SmtRes!CV147:'SmtRes'!CV149)</f>
        <v>0</v>
      </c>
      <c r="V121">
        <f>SUMIF(SmtRes!AQ147:'SmtRes'!AQ149,"=1",SmtRes!CW147:'SmtRes'!CW149)</f>
        <v>0</v>
      </c>
      <c r="W121">
        <f t="shared" si="73"/>
        <v>0</v>
      </c>
      <c r="X121">
        <f t="shared" si="74"/>
        <v>0</v>
      </c>
      <c r="Y121">
        <f t="shared" si="75"/>
        <v>0</v>
      </c>
      <c r="AA121">
        <v>48337201</v>
      </c>
      <c r="AB121">
        <f t="shared" si="76"/>
        <v>1347.8946249999999</v>
      </c>
      <c r="AC121">
        <f>ROUND((0),6)</f>
        <v>0</v>
      </c>
      <c r="AD121">
        <f>ROUND((((SUM(SmtRes!BR147:'SmtRes'!BR149))-(SUM(SmtRes!BS147:'SmtRes'!BS149)))+AE121),6)</f>
        <v>1070.494625</v>
      </c>
      <c r="AE121">
        <f>ROUND((SUM(SmtRes!BS147:'SmtRes'!BS149)),6)</f>
        <v>382.5095</v>
      </c>
      <c r="AF121">
        <f>ROUND((SUM(SmtRes!BT147:'SmtRes'!BT149)),6)</f>
        <v>277.39999999999998</v>
      </c>
      <c r="AG121">
        <f t="shared" si="77"/>
        <v>0</v>
      </c>
      <c r="AH121">
        <f>(SUM(SmtRes!BU147:'SmtRes'!BU149))</f>
        <v>0.47499999999999998</v>
      </c>
      <c r="AI121">
        <f>(SUM(SmtRes!BV147:'SmtRes'!BV149))</f>
        <v>0.51249999999999996</v>
      </c>
      <c r="AJ121">
        <f t="shared" si="78"/>
        <v>0</v>
      </c>
      <c r="AK121">
        <v>1384.3232999999998</v>
      </c>
      <c r="AL121">
        <v>0</v>
      </c>
      <c r="AM121">
        <v>856.39569999999992</v>
      </c>
      <c r="AN121">
        <v>306.00759999999997</v>
      </c>
      <c r="AO121">
        <v>221.92000000000002</v>
      </c>
      <c r="AP121">
        <v>0</v>
      </c>
      <c r="AQ121">
        <v>0.38</v>
      </c>
      <c r="AR121">
        <v>0.41</v>
      </c>
      <c r="AS121">
        <v>0</v>
      </c>
      <c r="AT121">
        <v>103</v>
      </c>
      <c r="AU121">
        <v>60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0</v>
      </c>
      <c r="BI121">
        <v>1</v>
      </c>
      <c r="BJ121" t="s">
        <v>284</v>
      </c>
      <c r="BM121">
        <v>33001</v>
      </c>
      <c r="BN121">
        <v>33926398</v>
      </c>
      <c r="BO121" t="s">
        <v>3</v>
      </c>
      <c r="BP121">
        <v>0</v>
      </c>
      <c r="BQ121">
        <v>2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103</v>
      </c>
      <c r="CA121">
        <v>60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286</v>
      </c>
      <c r="CO121">
        <v>0</v>
      </c>
      <c r="CP121">
        <f t="shared" si="79"/>
        <v>0</v>
      </c>
      <c r="CQ121">
        <f>SUMIF(SmtRes!AQ147:'SmtRes'!AQ149,"=1",SmtRes!AA147:'SmtRes'!AA149)</f>
        <v>0</v>
      </c>
      <c r="CR121">
        <f>SUMIF(SmtRes!AQ147:'SmtRes'!AQ149,"=1",SmtRes!AB147:'SmtRes'!AB149)</f>
        <v>2673.63</v>
      </c>
      <c r="CS121">
        <f>SUMIF(SmtRes!AQ147:'SmtRes'!AQ149,"=1",SmtRes!AC147:'SmtRes'!AC149)</f>
        <v>746.36</v>
      </c>
      <c r="CT121">
        <f>SUMIF(SmtRes!AQ147:'SmtRes'!AQ149,"=1",SmtRes!AD147:'SmtRes'!AD149)</f>
        <v>584</v>
      </c>
      <c r="CU121">
        <f t="shared" si="80"/>
        <v>0</v>
      </c>
      <c r="CV121">
        <f>SUMIF(SmtRes!AQ147:'SmtRes'!AQ149,"=1",SmtRes!BU147:'SmtRes'!BU149)</f>
        <v>0.47499999999999998</v>
      </c>
      <c r="CW121">
        <f>SUMIF(SmtRes!AQ147:'SmtRes'!AQ149,"=1",SmtRes!BV147:'SmtRes'!BV149)</f>
        <v>0.51249999999999996</v>
      </c>
      <c r="CX121">
        <f t="shared" si="81"/>
        <v>0</v>
      </c>
      <c r="CY121">
        <f t="shared" si="82"/>
        <v>0</v>
      </c>
      <c r="CZ121">
        <f t="shared" si="83"/>
        <v>0</v>
      </c>
      <c r="DB121">
        <v>7</v>
      </c>
      <c r="DC121" t="s">
        <v>3</v>
      </c>
      <c r="DD121" t="s">
        <v>3</v>
      </c>
      <c r="DE121" t="s">
        <v>287</v>
      </c>
      <c r="DF121" t="s">
        <v>287</v>
      </c>
      <c r="DG121" t="s">
        <v>287</v>
      </c>
      <c r="DH121" t="s">
        <v>3</v>
      </c>
      <c r="DI121" t="s">
        <v>287</v>
      </c>
      <c r="DJ121" t="s">
        <v>287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1013</v>
      </c>
      <c r="DV121" t="s">
        <v>21</v>
      </c>
      <c r="DW121" t="s">
        <v>21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46827587</v>
      </c>
      <c r="EF121">
        <v>2</v>
      </c>
      <c r="EG121" t="s">
        <v>23</v>
      </c>
      <c r="EH121">
        <v>27</v>
      </c>
      <c r="EI121" t="s">
        <v>24</v>
      </c>
      <c r="EJ121">
        <v>1</v>
      </c>
      <c r="EK121">
        <v>33001</v>
      </c>
      <c r="EL121" t="s">
        <v>24</v>
      </c>
      <c r="EM121" t="s">
        <v>25</v>
      </c>
      <c r="EO121" t="s">
        <v>262</v>
      </c>
      <c r="EQ121">
        <v>131840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0.38</v>
      </c>
      <c r="EX121">
        <v>0.41</v>
      </c>
      <c r="EY121">
        <v>0</v>
      </c>
      <c r="FQ121">
        <v>0</v>
      </c>
      <c r="FR121">
        <v>0</v>
      </c>
      <c r="FS121">
        <v>0</v>
      </c>
      <c r="FX121">
        <v>103</v>
      </c>
      <c r="FY121">
        <v>60</v>
      </c>
      <c r="GA121" t="s">
        <v>3</v>
      </c>
      <c r="GD121">
        <v>1</v>
      </c>
      <c r="GF121">
        <v>-1086782150</v>
      </c>
      <c r="GG121">
        <v>2</v>
      </c>
      <c r="GH121">
        <v>1</v>
      </c>
      <c r="GI121">
        <v>-2</v>
      </c>
      <c r="GJ121">
        <v>0</v>
      </c>
      <c r="GK121">
        <v>0</v>
      </c>
      <c r="GL121">
        <f t="shared" si="84"/>
        <v>0</v>
      </c>
      <c r="GM121">
        <f t="shared" si="85"/>
        <v>0</v>
      </c>
      <c r="GN121">
        <f t="shared" si="86"/>
        <v>0</v>
      </c>
      <c r="GO121">
        <f t="shared" si="87"/>
        <v>0</v>
      </c>
      <c r="GP121">
        <f t="shared" si="88"/>
        <v>0</v>
      </c>
      <c r="GR121">
        <v>0</v>
      </c>
      <c r="GS121">
        <v>3</v>
      </c>
      <c r="GT121">
        <v>0</v>
      </c>
      <c r="GU121" t="s">
        <v>3</v>
      </c>
      <c r="GV121">
        <f t="shared" si="89"/>
        <v>0</v>
      </c>
      <c r="GW121">
        <v>1</v>
      </c>
      <c r="GX121">
        <f t="shared" si="90"/>
        <v>0</v>
      </c>
      <c r="HA121">
        <v>0</v>
      </c>
      <c r="HB121">
        <v>0</v>
      </c>
      <c r="HC121">
        <f t="shared" si="91"/>
        <v>0</v>
      </c>
      <c r="HE121" t="s">
        <v>3</v>
      </c>
      <c r="HF121" t="s">
        <v>3</v>
      </c>
      <c r="HM121" t="s">
        <v>3</v>
      </c>
      <c r="HN121" t="s">
        <v>26</v>
      </c>
      <c r="HO121" t="s">
        <v>27</v>
      </c>
      <c r="HP121" t="s">
        <v>24</v>
      </c>
      <c r="HQ121" t="s">
        <v>24</v>
      </c>
      <c r="HS121">
        <v>0</v>
      </c>
      <c r="IK121">
        <v>0</v>
      </c>
    </row>
    <row r="122" spans="1:245" x14ac:dyDescent="0.2">
      <c r="A122">
        <v>17</v>
      </c>
      <c r="B122">
        <v>1</v>
      </c>
      <c r="C122">
        <f>ROW(SmtRes!A168)</f>
        <v>168</v>
      </c>
      <c r="D122">
        <f>ROW(EtalonRes!A168)</f>
        <v>168</v>
      </c>
      <c r="E122" t="s">
        <v>288</v>
      </c>
      <c r="F122" t="s">
        <v>289</v>
      </c>
      <c r="G122" t="s">
        <v>290</v>
      </c>
      <c r="H122" t="s">
        <v>21</v>
      </c>
      <c r="I122">
        <v>0</v>
      </c>
      <c r="J122">
        <v>0</v>
      </c>
      <c r="K122">
        <v>0</v>
      </c>
      <c r="O122">
        <f t="shared" si="71"/>
        <v>0</v>
      </c>
      <c r="P122">
        <f>SUMIF(SmtRes!AQ150:'SmtRes'!AQ168,"=1",SmtRes!DF150:'SmtRes'!DF168)</f>
        <v>0</v>
      </c>
      <c r="Q122">
        <f>SUMIF(SmtRes!AQ150:'SmtRes'!AQ168,"=1",SmtRes!DG150:'SmtRes'!DG168)</f>
        <v>0</v>
      </c>
      <c r="R122">
        <f>SUMIF(SmtRes!AQ150:'SmtRes'!AQ168,"=1",SmtRes!DH150:'SmtRes'!DH168)</f>
        <v>0</v>
      </c>
      <c r="S122">
        <f>SUMIF(SmtRes!AQ150:'SmtRes'!AQ168,"=1",SmtRes!DI150:'SmtRes'!DI168)</f>
        <v>0</v>
      </c>
      <c r="T122">
        <f t="shared" si="72"/>
        <v>0</v>
      </c>
      <c r="U122">
        <f>SUMIF(SmtRes!AQ150:'SmtRes'!AQ168,"=1",SmtRes!CV150:'SmtRes'!CV168)</f>
        <v>0</v>
      </c>
      <c r="V122">
        <f>SUMIF(SmtRes!AQ150:'SmtRes'!AQ168,"=1",SmtRes!CW150:'SmtRes'!CW168)</f>
        <v>0</v>
      </c>
      <c r="W122">
        <f t="shared" si="73"/>
        <v>0</v>
      </c>
      <c r="X122">
        <f t="shared" si="74"/>
        <v>0</v>
      </c>
      <c r="Y122">
        <f t="shared" si="75"/>
        <v>0</v>
      </c>
      <c r="AA122">
        <v>48337201</v>
      </c>
      <c r="AB122">
        <f t="shared" si="76"/>
        <v>7327.1275539999997</v>
      </c>
      <c r="AC122">
        <f>ROUND((SUM(SmtRes!BQ150:'SmtRes'!BQ168)),6)</f>
        <v>146.206354</v>
      </c>
      <c r="AD122">
        <f>ROUND((((SUM(SmtRes!BR150:'SmtRes'!BR168))-(SUM(SmtRes!BS150:'SmtRes'!BS168)))+AE122),6)</f>
        <v>3601.652</v>
      </c>
      <c r="AE122">
        <f>ROUND((SUM(SmtRes!BS150:'SmtRes'!BS168)),6)</f>
        <v>1453.9480000000001</v>
      </c>
      <c r="AF122">
        <f>ROUND((SUM(SmtRes!BT150:'SmtRes'!BT168)),6)</f>
        <v>3579.2692000000002</v>
      </c>
      <c r="AG122">
        <f t="shared" si="77"/>
        <v>0</v>
      </c>
      <c r="AH122">
        <f>(SUM(SmtRes!BU150:'SmtRes'!BU168))</f>
        <v>5.98</v>
      </c>
      <c r="AI122">
        <f>(SUM(SmtRes!BV150:'SmtRes'!BV168))</f>
        <v>2</v>
      </c>
      <c r="AJ122">
        <f t="shared" si="78"/>
        <v>0</v>
      </c>
      <c r="AK122">
        <v>8781.0755540000009</v>
      </c>
      <c r="AL122">
        <v>146.20635399999998</v>
      </c>
      <c r="AM122">
        <v>3601.652</v>
      </c>
      <c r="AN122">
        <v>1453.9480000000001</v>
      </c>
      <c r="AO122">
        <v>3579.2692000000002</v>
      </c>
      <c r="AP122">
        <v>0</v>
      </c>
      <c r="AQ122">
        <v>5.98</v>
      </c>
      <c r="AR122">
        <v>2</v>
      </c>
      <c r="AS122">
        <v>0</v>
      </c>
      <c r="AT122">
        <v>103</v>
      </c>
      <c r="AU122">
        <v>60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1</v>
      </c>
      <c r="BJ122" t="s">
        <v>291</v>
      </c>
      <c r="BM122">
        <v>33001</v>
      </c>
      <c r="BN122">
        <v>33926398</v>
      </c>
      <c r="BO122" t="s">
        <v>3</v>
      </c>
      <c r="BP122">
        <v>0</v>
      </c>
      <c r="BQ122">
        <v>2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103</v>
      </c>
      <c r="CA122">
        <v>60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79"/>
        <v>0</v>
      </c>
      <c r="CQ122">
        <f>SUMIF(SmtRes!AQ150:'SmtRes'!AQ168,"=1",SmtRes!AA150:'SmtRes'!AA168)</f>
        <v>198321.1</v>
      </c>
      <c r="CR122">
        <f>SUMIF(SmtRes!AQ150:'SmtRes'!AQ168,"=1",SmtRes!AB150:'SmtRes'!AB168)</f>
        <v>3322.6800000000003</v>
      </c>
      <c r="CS122">
        <f>SUMIF(SmtRes!AQ150:'SmtRes'!AQ168,"=1",SmtRes!AC150:'SmtRes'!AC168)</f>
        <v>1395.79</v>
      </c>
      <c r="CT122">
        <f>SUMIF(SmtRes!AQ150:'SmtRes'!AQ168,"=1",SmtRes!AD150:'SmtRes'!AD168)</f>
        <v>598.54</v>
      </c>
      <c r="CU122">
        <f t="shared" si="80"/>
        <v>0</v>
      </c>
      <c r="CV122">
        <f>SUMIF(SmtRes!AQ150:'SmtRes'!AQ168,"=1",SmtRes!BU150:'SmtRes'!BU168)</f>
        <v>5.98</v>
      </c>
      <c r="CW122">
        <f>SUMIF(SmtRes!AQ150:'SmtRes'!AQ168,"=1",SmtRes!BV150:'SmtRes'!BV168)</f>
        <v>2</v>
      </c>
      <c r="CX122">
        <f t="shared" si="81"/>
        <v>0</v>
      </c>
      <c r="CY122">
        <f t="shared" si="82"/>
        <v>0</v>
      </c>
      <c r="CZ122">
        <f t="shared" si="83"/>
        <v>0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21</v>
      </c>
      <c r="DW122" t="s">
        <v>21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46827587</v>
      </c>
      <c r="EF122">
        <v>2</v>
      </c>
      <c r="EG122" t="s">
        <v>23</v>
      </c>
      <c r="EH122">
        <v>27</v>
      </c>
      <c r="EI122" t="s">
        <v>24</v>
      </c>
      <c r="EJ122">
        <v>1</v>
      </c>
      <c r="EK122">
        <v>33001</v>
      </c>
      <c r="EL122" t="s">
        <v>24</v>
      </c>
      <c r="EM122" t="s">
        <v>25</v>
      </c>
      <c r="EO122" t="s">
        <v>3</v>
      </c>
      <c r="EQ122">
        <v>131072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5.98</v>
      </c>
      <c r="EX122">
        <v>2</v>
      </c>
      <c r="EY122">
        <v>0</v>
      </c>
      <c r="FQ122">
        <v>0</v>
      </c>
      <c r="FR122">
        <v>0</v>
      </c>
      <c r="FS122">
        <v>0</v>
      </c>
      <c r="FX122">
        <v>103</v>
      </c>
      <c r="FY122">
        <v>60</v>
      </c>
      <c r="GA122" t="s">
        <v>3</v>
      </c>
      <c r="GD122">
        <v>1</v>
      </c>
      <c r="GF122">
        <v>958092601</v>
      </c>
      <c r="GG122">
        <v>2</v>
      </c>
      <c r="GH122">
        <v>1</v>
      </c>
      <c r="GI122">
        <v>-2</v>
      </c>
      <c r="GJ122">
        <v>0</v>
      </c>
      <c r="GK122">
        <v>0</v>
      </c>
      <c r="GL122">
        <f t="shared" si="84"/>
        <v>0</v>
      </c>
      <c r="GM122">
        <f t="shared" si="85"/>
        <v>0</v>
      </c>
      <c r="GN122">
        <f t="shared" si="86"/>
        <v>0</v>
      </c>
      <c r="GO122">
        <f t="shared" si="87"/>
        <v>0</v>
      </c>
      <c r="GP122">
        <f t="shared" si="88"/>
        <v>0</v>
      </c>
      <c r="GR122">
        <v>0</v>
      </c>
      <c r="GS122">
        <v>3</v>
      </c>
      <c r="GT122">
        <v>0</v>
      </c>
      <c r="GU122" t="s">
        <v>3</v>
      </c>
      <c r="GV122">
        <f t="shared" si="89"/>
        <v>0</v>
      </c>
      <c r="GW122">
        <v>1</v>
      </c>
      <c r="GX122">
        <f t="shared" si="90"/>
        <v>0</v>
      </c>
      <c r="HA122">
        <v>0</v>
      </c>
      <c r="HB122">
        <v>0</v>
      </c>
      <c r="HC122">
        <f t="shared" si="91"/>
        <v>0</v>
      </c>
      <c r="HE122" t="s">
        <v>3</v>
      </c>
      <c r="HF122" t="s">
        <v>3</v>
      </c>
      <c r="HM122" t="s">
        <v>3</v>
      </c>
      <c r="HN122" t="s">
        <v>26</v>
      </c>
      <c r="HO122" t="s">
        <v>27</v>
      </c>
      <c r="HP122" t="s">
        <v>24</v>
      </c>
      <c r="HQ122" t="s">
        <v>24</v>
      </c>
      <c r="HS122">
        <v>0</v>
      </c>
      <c r="IK122">
        <v>0</v>
      </c>
    </row>
    <row r="123" spans="1:245" x14ac:dyDescent="0.2">
      <c r="A123">
        <v>18</v>
      </c>
      <c r="B123">
        <v>1</v>
      </c>
      <c r="C123">
        <v>156</v>
      </c>
      <c r="E123" t="s">
        <v>292</v>
      </c>
      <c r="F123" t="s">
        <v>81</v>
      </c>
      <c r="G123" t="s">
        <v>82</v>
      </c>
      <c r="H123" t="s">
        <v>83</v>
      </c>
      <c r="I123">
        <f>I122*J123</f>
        <v>0</v>
      </c>
      <c r="J123">
        <v>0</v>
      </c>
      <c r="K123">
        <v>0</v>
      </c>
      <c r="O123">
        <f t="shared" si="71"/>
        <v>0</v>
      </c>
      <c r="P123">
        <f t="shared" ref="P123:P131" si="125">ROUND(CQ123*I123,2)</f>
        <v>0</v>
      </c>
      <c r="Q123">
        <f t="shared" ref="Q123:Q131" si="126">ROUND(CR123*I123,2)</f>
        <v>0</v>
      </c>
      <c r="R123">
        <f t="shared" ref="R123:R131" si="127">ROUND(CS123*I123,2)</f>
        <v>0</v>
      </c>
      <c r="S123">
        <f t="shared" ref="S123:S131" si="128">ROUND(CT123*I123,2)</f>
        <v>0</v>
      </c>
      <c r="T123">
        <f t="shared" si="72"/>
        <v>0</v>
      </c>
      <c r="U123">
        <f t="shared" ref="U123:U131" si="129">ROUND(CV123*I123,7)</f>
        <v>0</v>
      </c>
      <c r="V123">
        <f t="shared" ref="V123:V131" si="130">ROUND(CW123*I123,7)</f>
        <v>0</v>
      </c>
      <c r="W123">
        <f t="shared" si="73"/>
        <v>0</v>
      </c>
      <c r="X123">
        <f t="shared" si="74"/>
        <v>0</v>
      </c>
      <c r="Y123">
        <f t="shared" si="75"/>
        <v>0</v>
      </c>
      <c r="AA123">
        <v>48337201</v>
      </c>
      <c r="AB123">
        <f t="shared" si="76"/>
        <v>174.93</v>
      </c>
      <c r="AC123">
        <f t="shared" ref="AC123:AC131" si="131">ROUND((ES123),6)</f>
        <v>174.93</v>
      </c>
      <c r="AD123">
        <f t="shared" ref="AD123:AD131" si="132">ROUND((((ET123)-(EU123))+AE123),6)</f>
        <v>0</v>
      </c>
      <c r="AE123">
        <f t="shared" ref="AE123:AE131" si="133">ROUND((EU123),6)</f>
        <v>0</v>
      </c>
      <c r="AF123">
        <f t="shared" ref="AF123:AF131" si="134">ROUND((EV123),6)</f>
        <v>0</v>
      </c>
      <c r="AG123">
        <f t="shared" si="77"/>
        <v>0</v>
      </c>
      <c r="AH123">
        <f t="shared" ref="AH123:AH131" si="135">(EW123)</f>
        <v>0</v>
      </c>
      <c r="AI123">
        <f t="shared" ref="AI123:AI131" si="136">(EX123)</f>
        <v>0</v>
      </c>
      <c r="AJ123">
        <f t="shared" si="78"/>
        <v>0</v>
      </c>
      <c r="AK123">
        <v>174.93</v>
      </c>
      <c r="AL123">
        <v>174.93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103</v>
      </c>
      <c r="AU123">
        <v>60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1.1100000000000001</v>
      </c>
      <c r="BD123" t="s">
        <v>3</v>
      </c>
      <c r="BE123" t="s">
        <v>3</v>
      </c>
      <c r="BF123" t="s">
        <v>3</v>
      </c>
      <c r="BG123" t="s">
        <v>3</v>
      </c>
      <c r="BH123">
        <v>3</v>
      </c>
      <c r="BI123">
        <v>1</v>
      </c>
      <c r="BJ123" t="s">
        <v>84</v>
      </c>
      <c r="BM123">
        <v>33001</v>
      </c>
      <c r="BN123">
        <v>0</v>
      </c>
      <c r="BO123" t="s">
        <v>81</v>
      </c>
      <c r="BP123">
        <v>1</v>
      </c>
      <c r="BQ123">
        <v>2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103</v>
      </c>
      <c r="CA123">
        <v>60</v>
      </c>
      <c r="CB123" t="s">
        <v>3</v>
      </c>
      <c r="CE123">
        <v>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 t="shared" si="79"/>
        <v>0</v>
      </c>
      <c r="CQ123">
        <f t="shared" ref="CQ123:CQ131" si="137">ROUND(AL123*BC123,2)</f>
        <v>194.17</v>
      </c>
      <c r="CR123">
        <f t="shared" ref="CR123:CR131" si="138">ROUND(AM123*BB123,2)</f>
        <v>0</v>
      </c>
      <c r="CS123">
        <f t="shared" ref="CS123:CS131" si="139">ROUND(AN123*BS123,2)</f>
        <v>0</v>
      </c>
      <c r="CT123">
        <f t="shared" ref="CT123:CT131" si="140">ROUND(AO123*BA123,2)</f>
        <v>0</v>
      </c>
      <c r="CU123">
        <f t="shared" si="80"/>
        <v>0</v>
      </c>
      <c r="CV123">
        <f t="shared" ref="CV123:CV131" si="141">AH123</f>
        <v>0</v>
      </c>
      <c r="CW123">
        <f t="shared" ref="CW123:CW131" si="142">AI123</f>
        <v>0</v>
      </c>
      <c r="CX123">
        <f t="shared" si="81"/>
        <v>0</v>
      </c>
      <c r="CY123">
        <f t="shared" si="82"/>
        <v>0</v>
      </c>
      <c r="CZ123">
        <f t="shared" si="83"/>
        <v>0</v>
      </c>
      <c r="DC123" t="s">
        <v>3</v>
      </c>
      <c r="DD123" t="s">
        <v>3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1009</v>
      </c>
      <c r="DV123" t="s">
        <v>83</v>
      </c>
      <c r="DW123" t="s">
        <v>83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46827587</v>
      </c>
      <c r="EF123">
        <v>2</v>
      </c>
      <c r="EG123" t="s">
        <v>23</v>
      </c>
      <c r="EH123">
        <v>27</v>
      </c>
      <c r="EI123" t="s">
        <v>24</v>
      </c>
      <c r="EJ123">
        <v>1</v>
      </c>
      <c r="EK123">
        <v>33001</v>
      </c>
      <c r="EL123" t="s">
        <v>24</v>
      </c>
      <c r="EM123" t="s">
        <v>25</v>
      </c>
      <c r="EO123" t="s">
        <v>3</v>
      </c>
      <c r="EQ123">
        <v>0</v>
      </c>
      <c r="ER123">
        <v>174.93</v>
      </c>
      <c r="ES123">
        <v>174.93</v>
      </c>
      <c r="ET123">
        <v>0</v>
      </c>
      <c r="EU123">
        <v>0</v>
      </c>
      <c r="EV123">
        <v>0</v>
      </c>
      <c r="EW123">
        <v>0</v>
      </c>
      <c r="EX123">
        <v>0</v>
      </c>
      <c r="FQ123">
        <v>0</v>
      </c>
      <c r="FR123">
        <v>0</v>
      </c>
      <c r="FS123">
        <v>0</v>
      </c>
      <c r="FX123">
        <v>103</v>
      </c>
      <c r="FY123">
        <v>60</v>
      </c>
      <c r="GA123" t="s">
        <v>3</v>
      </c>
      <c r="GD123">
        <v>1</v>
      </c>
      <c r="GF123">
        <v>-353874833</v>
      </c>
      <c r="GG123">
        <v>2</v>
      </c>
      <c r="GH123">
        <v>1</v>
      </c>
      <c r="GI123">
        <v>2</v>
      </c>
      <c r="GJ123">
        <v>0</v>
      </c>
      <c r="GK123">
        <v>0</v>
      </c>
      <c r="GL123">
        <f t="shared" si="84"/>
        <v>0</v>
      </c>
      <c r="GM123">
        <f t="shared" si="85"/>
        <v>0</v>
      </c>
      <c r="GN123">
        <f t="shared" si="86"/>
        <v>0</v>
      </c>
      <c r="GO123">
        <f t="shared" si="87"/>
        <v>0</v>
      </c>
      <c r="GP123">
        <f t="shared" si="88"/>
        <v>0</v>
      </c>
      <c r="GR123">
        <v>0</v>
      </c>
      <c r="GS123">
        <v>3</v>
      </c>
      <c r="GT123">
        <v>0</v>
      </c>
      <c r="GU123" t="s">
        <v>3</v>
      </c>
      <c r="GV123">
        <f t="shared" si="89"/>
        <v>0</v>
      </c>
      <c r="GW123">
        <v>1</v>
      </c>
      <c r="GX123">
        <f t="shared" si="90"/>
        <v>0</v>
      </c>
      <c r="HA123">
        <v>0</v>
      </c>
      <c r="HB123">
        <v>0</v>
      </c>
      <c r="HC123">
        <f t="shared" si="91"/>
        <v>0</v>
      </c>
      <c r="HE123" t="s">
        <v>3</v>
      </c>
      <c r="HF123" t="s">
        <v>3</v>
      </c>
      <c r="HM123" t="s">
        <v>3</v>
      </c>
      <c r="HN123" t="s">
        <v>26</v>
      </c>
      <c r="HO123" t="s">
        <v>27</v>
      </c>
      <c r="HP123" t="s">
        <v>24</v>
      </c>
      <c r="HQ123" t="s">
        <v>24</v>
      </c>
      <c r="HS123">
        <v>0</v>
      </c>
      <c r="IK123">
        <v>0</v>
      </c>
    </row>
    <row r="124" spans="1:245" x14ac:dyDescent="0.2">
      <c r="A124">
        <v>18</v>
      </c>
      <c r="B124">
        <v>1</v>
      </c>
      <c r="C124">
        <v>158</v>
      </c>
      <c r="E124" t="s">
        <v>293</v>
      </c>
      <c r="F124" t="s">
        <v>240</v>
      </c>
      <c r="G124" t="s">
        <v>241</v>
      </c>
      <c r="H124" t="s">
        <v>21</v>
      </c>
      <c r="I124">
        <f>I122*J124</f>
        <v>0</v>
      </c>
      <c r="J124">
        <v>0</v>
      </c>
      <c r="K124">
        <v>0</v>
      </c>
      <c r="O124">
        <f t="shared" si="71"/>
        <v>0</v>
      </c>
      <c r="P124">
        <f t="shared" si="125"/>
        <v>0</v>
      </c>
      <c r="Q124">
        <f t="shared" si="126"/>
        <v>0</v>
      </c>
      <c r="R124">
        <f t="shared" si="127"/>
        <v>0</v>
      </c>
      <c r="S124">
        <f t="shared" si="128"/>
        <v>0</v>
      </c>
      <c r="T124">
        <f t="shared" si="72"/>
        <v>0</v>
      </c>
      <c r="U124">
        <f t="shared" si="129"/>
        <v>0</v>
      </c>
      <c r="V124">
        <f t="shared" si="130"/>
        <v>0</v>
      </c>
      <c r="W124">
        <f t="shared" si="73"/>
        <v>0</v>
      </c>
      <c r="X124">
        <f t="shared" si="74"/>
        <v>0</v>
      </c>
      <c r="Y124">
        <f t="shared" si="75"/>
        <v>0</v>
      </c>
      <c r="AA124">
        <v>48337201</v>
      </c>
      <c r="AB124">
        <f t="shared" si="76"/>
        <v>0</v>
      </c>
      <c r="AC124">
        <f t="shared" si="131"/>
        <v>0</v>
      </c>
      <c r="AD124">
        <f t="shared" si="132"/>
        <v>0</v>
      </c>
      <c r="AE124">
        <f t="shared" si="133"/>
        <v>0</v>
      </c>
      <c r="AF124">
        <f t="shared" si="134"/>
        <v>0</v>
      </c>
      <c r="AG124">
        <f t="shared" si="77"/>
        <v>0</v>
      </c>
      <c r="AH124">
        <f t="shared" si="135"/>
        <v>0</v>
      </c>
      <c r="AI124">
        <f t="shared" si="136"/>
        <v>0</v>
      </c>
      <c r="AJ124">
        <f t="shared" si="78"/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103</v>
      </c>
      <c r="AU124">
        <v>60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3</v>
      </c>
      <c r="BE124" t="s">
        <v>3</v>
      </c>
      <c r="BF124" t="s">
        <v>3</v>
      </c>
      <c r="BG124" t="s">
        <v>3</v>
      </c>
      <c r="BH124">
        <v>3</v>
      </c>
      <c r="BI124">
        <v>1</v>
      </c>
      <c r="BJ124" t="s">
        <v>3</v>
      </c>
      <c r="BM124">
        <v>33001</v>
      </c>
      <c r="BN124">
        <v>0</v>
      </c>
      <c r="BO124" t="s">
        <v>3</v>
      </c>
      <c r="BP124">
        <v>0</v>
      </c>
      <c r="BQ124">
        <v>2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103</v>
      </c>
      <c r="CA124">
        <v>60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79"/>
        <v>0</v>
      </c>
      <c r="CQ124">
        <f t="shared" si="137"/>
        <v>0</v>
      </c>
      <c r="CR124">
        <f t="shared" si="138"/>
        <v>0</v>
      </c>
      <c r="CS124">
        <f t="shared" si="139"/>
        <v>0</v>
      </c>
      <c r="CT124">
        <f t="shared" si="140"/>
        <v>0</v>
      </c>
      <c r="CU124">
        <f t="shared" si="80"/>
        <v>0</v>
      </c>
      <c r="CV124">
        <f t="shared" si="141"/>
        <v>0</v>
      </c>
      <c r="CW124">
        <f t="shared" si="142"/>
        <v>0</v>
      </c>
      <c r="CX124">
        <f t="shared" si="81"/>
        <v>0</v>
      </c>
      <c r="CY124">
        <f t="shared" si="82"/>
        <v>0</v>
      </c>
      <c r="CZ124">
        <f t="shared" si="83"/>
        <v>0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21</v>
      </c>
      <c r="DW124" t="s">
        <v>21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46827587</v>
      </c>
      <c r="EF124">
        <v>2</v>
      </c>
      <c r="EG124" t="s">
        <v>23</v>
      </c>
      <c r="EH124">
        <v>27</v>
      </c>
      <c r="EI124" t="s">
        <v>24</v>
      </c>
      <c r="EJ124">
        <v>1</v>
      </c>
      <c r="EK124">
        <v>33001</v>
      </c>
      <c r="EL124" t="s">
        <v>24</v>
      </c>
      <c r="EM124" t="s">
        <v>25</v>
      </c>
      <c r="EO124" t="s">
        <v>3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FQ124">
        <v>0</v>
      </c>
      <c r="FR124">
        <v>0</v>
      </c>
      <c r="FS124">
        <v>0</v>
      </c>
      <c r="FX124">
        <v>103</v>
      </c>
      <c r="FY124">
        <v>60</v>
      </c>
      <c r="GA124" t="s">
        <v>3</v>
      </c>
      <c r="GD124">
        <v>1</v>
      </c>
      <c r="GF124">
        <v>457934895</v>
      </c>
      <c r="GG124">
        <v>2</v>
      </c>
      <c r="GH124">
        <v>1</v>
      </c>
      <c r="GI124">
        <v>-2</v>
      </c>
      <c r="GJ124">
        <v>0</v>
      </c>
      <c r="GK124">
        <v>0</v>
      </c>
      <c r="GL124">
        <f t="shared" si="84"/>
        <v>0</v>
      </c>
      <c r="GM124">
        <f t="shared" si="85"/>
        <v>0</v>
      </c>
      <c r="GN124">
        <f t="shared" si="86"/>
        <v>0</v>
      </c>
      <c r="GO124">
        <f t="shared" si="87"/>
        <v>0</v>
      </c>
      <c r="GP124">
        <f t="shared" si="88"/>
        <v>0</v>
      </c>
      <c r="GR124">
        <v>0</v>
      </c>
      <c r="GS124">
        <v>3</v>
      </c>
      <c r="GT124">
        <v>0</v>
      </c>
      <c r="GU124" t="s">
        <v>3</v>
      </c>
      <c r="GV124">
        <f t="shared" si="89"/>
        <v>0</v>
      </c>
      <c r="GW124">
        <v>1</v>
      </c>
      <c r="GX124">
        <f t="shared" si="90"/>
        <v>0</v>
      </c>
      <c r="HA124">
        <v>0</v>
      </c>
      <c r="HB124">
        <v>0</v>
      </c>
      <c r="HC124">
        <f t="shared" si="91"/>
        <v>0</v>
      </c>
      <c r="HE124" t="s">
        <v>3</v>
      </c>
      <c r="HF124" t="s">
        <v>3</v>
      </c>
      <c r="HM124" t="s">
        <v>3</v>
      </c>
      <c r="HN124" t="s">
        <v>26</v>
      </c>
      <c r="HO124" t="s">
        <v>27</v>
      </c>
      <c r="HP124" t="s">
        <v>24</v>
      </c>
      <c r="HQ124" t="s">
        <v>24</v>
      </c>
      <c r="HS124">
        <v>0</v>
      </c>
      <c r="IK124">
        <v>0</v>
      </c>
    </row>
    <row r="125" spans="1:245" x14ac:dyDescent="0.2">
      <c r="A125">
        <v>18</v>
      </c>
      <c r="B125">
        <v>1</v>
      </c>
      <c r="C125">
        <v>159</v>
      </c>
      <c r="E125" t="s">
        <v>294</v>
      </c>
      <c r="F125" t="s">
        <v>243</v>
      </c>
      <c r="G125" t="s">
        <v>244</v>
      </c>
      <c r="H125" t="s">
        <v>40</v>
      </c>
      <c r="I125">
        <f>I122*J125</f>
        <v>0</v>
      </c>
      <c r="J125">
        <v>0</v>
      </c>
      <c r="K125">
        <v>0</v>
      </c>
      <c r="O125">
        <f t="shared" si="71"/>
        <v>0</v>
      </c>
      <c r="P125">
        <f t="shared" si="125"/>
        <v>0</v>
      </c>
      <c r="Q125">
        <f t="shared" si="126"/>
        <v>0</v>
      </c>
      <c r="R125">
        <f t="shared" si="127"/>
        <v>0</v>
      </c>
      <c r="S125">
        <f t="shared" si="128"/>
        <v>0</v>
      </c>
      <c r="T125">
        <f t="shared" si="72"/>
        <v>0</v>
      </c>
      <c r="U125">
        <f t="shared" si="129"/>
        <v>0</v>
      </c>
      <c r="V125">
        <f t="shared" si="130"/>
        <v>0</v>
      </c>
      <c r="W125">
        <f t="shared" si="73"/>
        <v>0</v>
      </c>
      <c r="X125">
        <f t="shared" si="74"/>
        <v>0</v>
      </c>
      <c r="Y125">
        <f t="shared" si="75"/>
        <v>0</v>
      </c>
      <c r="AA125">
        <v>48337201</v>
      </c>
      <c r="AB125">
        <f t="shared" si="76"/>
        <v>0</v>
      </c>
      <c r="AC125">
        <f t="shared" si="131"/>
        <v>0</v>
      </c>
      <c r="AD125">
        <f t="shared" si="132"/>
        <v>0</v>
      </c>
      <c r="AE125">
        <f t="shared" si="133"/>
        <v>0</v>
      </c>
      <c r="AF125">
        <f t="shared" si="134"/>
        <v>0</v>
      </c>
      <c r="AG125">
        <f t="shared" si="77"/>
        <v>0</v>
      </c>
      <c r="AH125">
        <f t="shared" si="135"/>
        <v>0</v>
      </c>
      <c r="AI125">
        <f t="shared" si="136"/>
        <v>0</v>
      </c>
      <c r="AJ125">
        <f t="shared" si="78"/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103</v>
      </c>
      <c r="AU125">
        <v>60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1</v>
      </c>
      <c r="BD125" t="s">
        <v>3</v>
      </c>
      <c r="BE125" t="s">
        <v>3</v>
      </c>
      <c r="BF125" t="s">
        <v>3</v>
      </c>
      <c r="BG125" t="s">
        <v>3</v>
      </c>
      <c r="BH125">
        <v>3</v>
      </c>
      <c r="BI125">
        <v>1</v>
      </c>
      <c r="BJ125" t="s">
        <v>3</v>
      </c>
      <c r="BM125">
        <v>33001</v>
      </c>
      <c r="BN125">
        <v>0</v>
      </c>
      <c r="BO125" t="s">
        <v>3</v>
      </c>
      <c r="BP125">
        <v>0</v>
      </c>
      <c r="BQ125">
        <v>2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103</v>
      </c>
      <c r="CA125">
        <v>60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79"/>
        <v>0</v>
      </c>
      <c r="CQ125">
        <f t="shared" si="137"/>
        <v>0</v>
      </c>
      <c r="CR125">
        <f t="shared" si="138"/>
        <v>0</v>
      </c>
      <c r="CS125">
        <f t="shared" si="139"/>
        <v>0</v>
      </c>
      <c r="CT125">
        <f t="shared" si="140"/>
        <v>0</v>
      </c>
      <c r="CU125">
        <f t="shared" si="80"/>
        <v>0</v>
      </c>
      <c r="CV125">
        <f t="shared" si="141"/>
        <v>0</v>
      </c>
      <c r="CW125">
        <f t="shared" si="142"/>
        <v>0</v>
      </c>
      <c r="CX125">
        <f t="shared" si="81"/>
        <v>0</v>
      </c>
      <c r="CY125">
        <f t="shared" si="82"/>
        <v>0</v>
      </c>
      <c r="CZ125">
        <f t="shared" si="83"/>
        <v>0</v>
      </c>
      <c r="DC125" t="s">
        <v>3</v>
      </c>
      <c r="DD125" t="s">
        <v>3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1009</v>
      </c>
      <c r="DV125" t="s">
        <v>40</v>
      </c>
      <c r="DW125" t="s">
        <v>40</v>
      </c>
      <c r="DX125">
        <v>1000</v>
      </c>
      <c r="DZ125" t="s">
        <v>3</v>
      </c>
      <c r="EA125" t="s">
        <v>3</v>
      </c>
      <c r="EB125" t="s">
        <v>3</v>
      </c>
      <c r="EC125" t="s">
        <v>3</v>
      </c>
      <c r="EE125">
        <v>46827587</v>
      </c>
      <c r="EF125">
        <v>2</v>
      </c>
      <c r="EG125" t="s">
        <v>23</v>
      </c>
      <c r="EH125">
        <v>27</v>
      </c>
      <c r="EI125" t="s">
        <v>24</v>
      </c>
      <c r="EJ125">
        <v>1</v>
      </c>
      <c r="EK125">
        <v>33001</v>
      </c>
      <c r="EL125" t="s">
        <v>24</v>
      </c>
      <c r="EM125" t="s">
        <v>25</v>
      </c>
      <c r="EO125" t="s">
        <v>3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FQ125">
        <v>0</v>
      </c>
      <c r="FR125">
        <v>0</v>
      </c>
      <c r="FS125">
        <v>0</v>
      </c>
      <c r="FX125">
        <v>103</v>
      </c>
      <c r="FY125">
        <v>60</v>
      </c>
      <c r="GA125" t="s">
        <v>3</v>
      </c>
      <c r="GD125">
        <v>1</v>
      </c>
      <c r="GF125">
        <v>1602794472</v>
      </c>
      <c r="GG125">
        <v>2</v>
      </c>
      <c r="GH125">
        <v>1</v>
      </c>
      <c r="GI125">
        <v>-2</v>
      </c>
      <c r="GJ125">
        <v>0</v>
      </c>
      <c r="GK125">
        <v>0</v>
      </c>
      <c r="GL125">
        <f t="shared" si="84"/>
        <v>0</v>
      </c>
      <c r="GM125">
        <f t="shared" si="85"/>
        <v>0</v>
      </c>
      <c r="GN125">
        <f t="shared" si="86"/>
        <v>0</v>
      </c>
      <c r="GO125">
        <f t="shared" si="87"/>
        <v>0</v>
      </c>
      <c r="GP125">
        <f t="shared" si="88"/>
        <v>0</v>
      </c>
      <c r="GR125">
        <v>0</v>
      </c>
      <c r="GS125">
        <v>3</v>
      </c>
      <c r="GT125">
        <v>0</v>
      </c>
      <c r="GU125" t="s">
        <v>3</v>
      </c>
      <c r="GV125">
        <f t="shared" si="89"/>
        <v>0</v>
      </c>
      <c r="GW125">
        <v>1</v>
      </c>
      <c r="GX125">
        <f t="shared" si="90"/>
        <v>0</v>
      </c>
      <c r="HA125">
        <v>0</v>
      </c>
      <c r="HB125">
        <v>0</v>
      </c>
      <c r="HC125">
        <f t="shared" si="91"/>
        <v>0</v>
      </c>
      <c r="HE125" t="s">
        <v>3</v>
      </c>
      <c r="HF125" t="s">
        <v>3</v>
      </c>
      <c r="HM125" t="s">
        <v>3</v>
      </c>
      <c r="HN125" t="s">
        <v>26</v>
      </c>
      <c r="HO125" t="s">
        <v>27</v>
      </c>
      <c r="HP125" t="s">
        <v>24</v>
      </c>
      <c r="HQ125" t="s">
        <v>24</v>
      </c>
      <c r="HS125">
        <v>0</v>
      </c>
      <c r="IK125">
        <v>0</v>
      </c>
    </row>
    <row r="126" spans="1:245" x14ac:dyDescent="0.2">
      <c r="A126">
        <v>18</v>
      </c>
      <c r="B126">
        <v>1</v>
      </c>
      <c r="C126">
        <v>160</v>
      </c>
      <c r="E126" t="s">
        <v>295</v>
      </c>
      <c r="F126" t="s">
        <v>86</v>
      </c>
      <c r="G126" t="s">
        <v>87</v>
      </c>
      <c r="H126" t="s">
        <v>83</v>
      </c>
      <c r="I126">
        <f>I122*J126</f>
        <v>0</v>
      </c>
      <c r="J126">
        <v>0</v>
      </c>
      <c r="K126">
        <v>0</v>
      </c>
      <c r="O126">
        <f t="shared" si="71"/>
        <v>0</v>
      </c>
      <c r="P126">
        <f t="shared" si="125"/>
        <v>0</v>
      </c>
      <c r="Q126">
        <f t="shared" si="126"/>
        <v>0</v>
      </c>
      <c r="R126">
        <f t="shared" si="127"/>
        <v>0</v>
      </c>
      <c r="S126">
        <f t="shared" si="128"/>
        <v>0</v>
      </c>
      <c r="T126">
        <f t="shared" si="72"/>
        <v>0</v>
      </c>
      <c r="U126">
        <f t="shared" si="129"/>
        <v>0</v>
      </c>
      <c r="V126">
        <f t="shared" si="130"/>
        <v>0</v>
      </c>
      <c r="W126">
        <f t="shared" si="73"/>
        <v>0</v>
      </c>
      <c r="X126">
        <f t="shared" si="74"/>
        <v>0</v>
      </c>
      <c r="Y126">
        <f t="shared" si="75"/>
        <v>0</v>
      </c>
      <c r="AA126">
        <v>48337201</v>
      </c>
      <c r="AB126">
        <f t="shared" si="76"/>
        <v>0</v>
      </c>
      <c r="AC126">
        <f t="shared" si="131"/>
        <v>0</v>
      </c>
      <c r="AD126">
        <f t="shared" si="132"/>
        <v>0</v>
      </c>
      <c r="AE126">
        <f t="shared" si="133"/>
        <v>0</v>
      </c>
      <c r="AF126">
        <f t="shared" si="134"/>
        <v>0</v>
      </c>
      <c r="AG126">
        <f t="shared" si="77"/>
        <v>0</v>
      </c>
      <c r="AH126">
        <f t="shared" si="135"/>
        <v>0</v>
      </c>
      <c r="AI126">
        <f t="shared" si="136"/>
        <v>0</v>
      </c>
      <c r="AJ126">
        <f t="shared" si="78"/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103</v>
      </c>
      <c r="AU126">
        <v>60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1</v>
      </c>
      <c r="BJ126" t="s">
        <v>3</v>
      </c>
      <c r="BM126">
        <v>33001</v>
      </c>
      <c r="BN126">
        <v>0</v>
      </c>
      <c r="BO126" t="s">
        <v>3</v>
      </c>
      <c r="BP126">
        <v>0</v>
      </c>
      <c r="BQ126">
        <v>2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103</v>
      </c>
      <c r="CA126">
        <v>60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79"/>
        <v>0</v>
      </c>
      <c r="CQ126">
        <f t="shared" si="137"/>
        <v>0</v>
      </c>
      <c r="CR126">
        <f t="shared" si="138"/>
        <v>0</v>
      </c>
      <c r="CS126">
        <f t="shared" si="139"/>
        <v>0</v>
      </c>
      <c r="CT126">
        <f t="shared" si="140"/>
        <v>0</v>
      </c>
      <c r="CU126">
        <f t="shared" si="80"/>
        <v>0</v>
      </c>
      <c r="CV126">
        <f t="shared" si="141"/>
        <v>0</v>
      </c>
      <c r="CW126">
        <f t="shared" si="142"/>
        <v>0</v>
      </c>
      <c r="CX126">
        <f t="shared" si="81"/>
        <v>0</v>
      </c>
      <c r="CY126">
        <f t="shared" si="82"/>
        <v>0</v>
      </c>
      <c r="CZ126">
        <f t="shared" si="83"/>
        <v>0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1009</v>
      </c>
      <c r="DV126" t="s">
        <v>83</v>
      </c>
      <c r="DW126" t="s">
        <v>83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46827587</v>
      </c>
      <c r="EF126">
        <v>2</v>
      </c>
      <c r="EG126" t="s">
        <v>23</v>
      </c>
      <c r="EH126">
        <v>27</v>
      </c>
      <c r="EI126" t="s">
        <v>24</v>
      </c>
      <c r="EJ126">
        <v>1</v>
      </c>
      <c r="EK126">
        <v>33001</v>
      </c>
      <c r="EL126" t="s">
        <v>24</v>
      </c>
      <c r="EM126" t="s">
        <v>25</v>
      </c>
      <c r="EO126" t="s">
        <v>3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FQ126">
        <v>0</v>
      </c>
      <c r="FR126">
        <v>0</v>
      </c>
      <c r="FS126">
        <v>0</v>
      </c>
      <c r="FX126">
        <v>103</v>
      </c>
      <c r="FY126">
        <v>60</v>
      </c>
      <c r="GA126" t="s">
        <v>3</v>
      </c>
      <c r="GD126">
        <v>1</v>
      </c>
      <c r="GF126">
        <v>-1111733769</v>
      </c>
      <c r="GG126">
        <v>2</v>
      </c>
      <c r="GH126">
        <v>1</v>
      </c>
      <c r="GI126">
        <v>-2</v>
      </c>
      <c r="GJ126">
        <v>0</v>
      </c>
      <c r="GK126">
        <v>0</v>
      </c>
      <c r="GL126">
        <f t="shared" si="84"/>
        <v>0</v>
      </c>
      <c r="GM126">
        <f t="shared" si="85"/>
        <v>0</v>
      </c>
      <c r="GN126">
        <f t="shared" si="86"/>
        <v>0</v>
      </c>
      <c r="GO126">
        <f t="shared" si="87"/>
        <v>0</v>
      </c>
      <c r="GP126">
        <f t="shared" si="88"/>
        <v>0</v>
      </c>
      <c r="GR126">
        <v>0</v>
      </c>
      <c r="GS126">
        <v>3</v>
      </c>
      <c r="GT126">
        <v>0</v>
      </c>
      <c r="GU126" t="s">
        <v>3</v>
      </c>
      <c r="GV126">
        <f t="shared" si="89"/>
        <v>0</v>
      </c>
      <c r="GW126">
        <v>1</v>
      </c>
      <c r="GX126">
        <f t="shared" si="90"/>
        <v>0</v>
      </c>
      <c r="HA126">
        <v>0</v>
      </c>
      <c r="HB126">
        <v>0</v>
      </c>
      <c r="HC126">
        <f t="shared" si="91"/>
        <v>0</v>
      </c>
      <c r="HE126" t="s">
        <v>3</v>
      </c>
      <c r="HF126" t="s">
        <v>3</v>
      </c>
      <c r="HM126" t="s">
        <v>3</v>
      </c>
      <c r="HN126" t="s">
        <v>26</v>
      </c>
      <c r="HO126" t="s">
        <v>27</v>
      </c>
      <c r="HP126" t="s">
        <v>24</v>
      </c>
      <c r="HQ126" t="s">
        <v>24</v>
      </c>
      <c r="HS126">
        <v>0</v>
      </c>
      <c r="IK126">
        <v>0</v>
      </c>
    </row>
    <row r="127" spans="1:245" x14ac:dyDescent="0.2">
      <c r="A127">
        <v>18</v>
      </c>
      <c r="B127">
        <v>1</v>
      </c>
      <c r="C127">
        <v>161</v>
      </c>
      <c r="E127" t="s">
        <v>296</v>
      </c>
      <c r="F127" t="s">
        <v>89</v>
      </c>
      <c r="G127" t="s">
        <v>90</v>
      </c>
      <c r="H127" t="s">
        <v>40</v>
      </c>
      <c r="I127">
        <f>I122*J127</f>
        <v>0</v>
      </c>
      <c r="J127">
        <v>0</v>
      </c>
      <c r="K127">
        <v>0</v>
      </c>
      <c r="O127">
        <f t="shared" ref="O127:O158" si="143">ROUND(CP127,2)</f>
        <v>0</v>
      </c>
      <c r="P127">
        <f t="shared" si="125"/>
        <v>0</v>
      </c>
      <c r="Q127">
        <f t="shared" si="126"/>
        <v>0</v>
      </c>
      <c r="R127">
        <f t="shared" si="127"/>
        <v>0</v>
      </c>
      <c r="S127">
        <f t="shared" si="128"/>
        <v>0</v>
      </c>
      <c r="T127">
        <f t="shared" ref="T127:T158" si="144">ROUND(CU127*I127,2)</f>
        <v>0</v>
      </c>
      <c r="U127">
        <f t="shared" si="129"/>
        <v>0</v>
      </c>
      <c r="V127">
        <f t="shared" si="130"/>
        <v>0</v>
      </c>
      <c r="W127">
        <f t="shared" ref="W127:W158" si="145">ROUND(CX127*I127,2)</f>
        <v>0</v>
      </c>
      <c r="X127">
        <f t="shared" ref="X127:X158" si="146">ROUND(CY127,2)</f>
        <v>0</v>
      </c>
      <c r="Y127">
        <f t="shared" ref="Y127:Y158" si="147">ROUND(CZ127,2)</f>
        <v>0</v>
      </c>
      <c r="AA127">
        <v>48337201</v>
      </c>
      <c r="AB127">
        <f t="shared" ref="AB127:AB158" si="148">ROUND((AC127+AD127+AF127),6)</f>
        <v>0</v>
      </c>
      <c r="AC127">
        <f t="shared" si="131"/>
        <v>0</v>
      </c>
      <c r="AD127">
        <f t="shared" si="132"/>
        <v>0</v>
      </c>
      <c r="AE127">
        <f t="shared" si="133"/>
        <v>0</v>
      </c>
      <c r="AF127">
        <f t="shared" si="134"/>
        <v>0</v>
      </c>
      <c r="AG127">
        <f t="shared" ref="AG127:AG158" si="149">ROUND((AP127),6)</f>
        <v>0</v>
      </c>
      <c r="AH127">
        <f t="shared" si="135"/>
        <v>0</v>
      </c>
      <c r="AI127">
        <f t="shared" si="136"/>
        <v>0</v>
      </c>
      <c r="AJ127">
        <f t="shared" ref="AJ127:AJ158" si="150">(AS127)</f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103</v>
      </c>
      <c r="AU127">
        <v>60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1</v>
      </c>
      <c r="BD127" t="s">
        <v>3</v>
      </c>
      <c r="BE127" t="s">
        <v>3</v>
      </c>
      <c r="BF127" t="s">
        <v>3</v>
      </c>
      <c r="BG127" t="s">
        <v>3</v>
      </c>
      <c r="BH127">
        <v>3</v>
      </c>
      <c r="BI127">
        <v>1</v>
      </c>
      <c r="BJ127" t="s">
        <v>3</v>
      </c>
      <c r="BM127">
        <v>33001</v>
      </c>
      <c r="BN127">
        <v>0</v>
      </c>
      <c r="BO127" t="s">
        <v>3</v>
      </c>
      <c r="BP127">
        <v>0</v>
      </c>
      <c r="BQ127">
        <v>2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103</v>
      </c>
      <c r="CA127">
        <v>60</v>
      </c>
      <c r="CB127" t="s">
        <v>3</v>
      </c>
      <c r="CE127">
        <v>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>
        <f t="shared" ref="CP127:CP158" si="151">(P127+Q127+S127+R127)</f>
        <v>0</v>
      </c>
      <c r="CQ127">
        <f t="shared" si="137"/>
        <v>0</v>
      </c>
      <c r="CR127">
        <f t="shared" si="138"/>
        <v>0</v>
      </c>
      <c r="CS127">
        <f t="shared" si="139"/>
        <v>0</v>
      </c>
      <c r="CT127">
        <f t="shared" si="140"/>
        <v>0</v>
      </c>
      <c r="CU127">
        <f t="shared" ref="CU127:CU158" si="152">AG127</f>
        <v>0</v>
      </c>
      <c r="CV127">
        <f t="shared" si="141"/>
        <v>0</v>
      </c>
      <c r="CW127">
        <f t="shared" si="142"/>
        <v>0</v>
      </c>
      <c r="CX127">
        <f t="shared" ref="CX127:CX158" si="153">AJ127</f>
        <v>0</v>
      </c>
      <c r="CY127">
        <f t="shared" ref="CY127:CY158" si="154">(((S127+R127)*AT127)/100)</f>
        <v>0</v>
      </c>
      <c r="CZ127">
        <f t="shared" ref="CZ127:CZ158" si="155">(((S127+R127)*AU127)/100)</f>
        <v>0</v>
      </c>
      <c r="DC127" t="s">
        <v>3</v>
      </c>
      <c r="DD127" t="s">
        <v>3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1009</v>
      </c>
      <c r="DV127" t="s">
        <v>40</v>
      </c>
      <c r="DW127" t="s">
        <v>40</v>
      </c>
      <c r="DX127">
        <v>1000</v>
      </c>
      <c r="DZ127" t="s">
        <v>3</v>
      </c>
      <c r="EA127" t="s">
        <v>3</v>
      </c>
      <c r="EB127" t="s">
        <v>3</v>
      </c>
      <c r="EC127" t="s">
        <v>3</v>
      </c>
      <c r="EE127">
        <v>46827587</v>
      </c>
      <c r="EF127">
        <v>2</v>
      </c>
      <c r="EG127" t="s">
        <v>23</v>
      </c>
      <c r="EH127">
        <v>27</v>
      </c>
      <c r="EI127" t="s">
        <v>24</v>
      </c>
      <c r="EJ127">
        <v>1</v>
      </c>
      <c r="EK127">
        <v>33001</v>
      </c>
      <c r="EL127" t="s">
        <v>24</v>
      </c>
      <c r="EM127" t="s">
        <v>25</v>
      </c>
      <c r="EO127" t="s">
        <v>3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FQ127">
        <v>0</v>
      </c>
      <c r="FR127">
        <v>0</v>
      </c>
      <c r="FS127">
        <v>0</v>
      </c>
      <c r="FX127">
        <v>103</v>
      </c>
      <c r="FY127">
        <v>60</v>
      </c>
      <c r="GA127" t="s">
        <v>3</v>
      </c>
      <c r="GD127">
        <v>1</v>
      </c>
      <c r="GF127">
        <v>1613753229</v>
      </c>
      <c r="GG127">
        <v>2</v>
      </c>
      <c r="GH127">
        <v>1</v>
      </c>
      <c r="GI127">
        <v>-2</v>
      </c>
      <c r="GJ127">
        <v>0</v>
      </c>
      <c r="GK127">
        <v>0</v>
      </c>
      <c r="GL127">
        <f t="shared" ref="GL127:GL158" si="156">ROUND(IF(AND(BH127=3,BI127=3,FS127&lt;&gt;0),P127,0),2)</f>
        <v>0</v>
      </c>
      <c r="GM127">
        <f t="shared" ref="GM127:GM158" si="157">ROUND(O127+X127+Y127,2)+GX127</f>
        <v>0</v>
      </c>
      <c r="GN127">
        <f t="shared" ref="GN127:GN158" si="158">IF(OR(BI127=0,BI127=1),GM127-GX127,0)</f>
        <v>0</v>
      </c>
      <c r="GO127">
        <f t="shared" ref="GO127:GO158" si="159">IF(BI127=2,GM127-GX127,0)</f>
        <v>0</v>
      </c>
      <c r="GP127">
        <f t="shared" ref="GP127:GP158" si="160">IF(BI127=4,GM127-GX127,0)</f>
        <v>0</v>
      </c>
      <c r="GR127">
        <v>0</v>
      </c>
      <c r="GS127">
        <v>3</v>
      </c>
      <c r="GT127">
        <v>0</v>
      </c>
      <c r="GU127" t="s">
        <v>3</v>
      </c>
      <c r="GV127">
        <f t="shared" ref="GV127:GV158" si="161">ROUND((GT127),6)</f>
        <v>0</v>
      </c>
      <c r="GW127">
        <v>1</v>
      </c>
      <c r="GX127">
        <f t="shared" ref="GX127:GX158" si="162">ROUND(HC127*I127,2)</f>
        <v>0</v>
      </c>
      <c r="HA127">
        <v>0</v>
      </c>
      <c r="HB127">
        <v>0</v>
      </c>
      <c r="HC127">
        <f t="shared" ref="HC127:HC158" si="163">GV127*GW127</f>
        <v>0</v>
      </c>
      <c r="HE127" t="s">
        <v>3</v>
      </c>
      <c r="HF127" t="s">
        <v>3</v>
      </c>
      <c r="HM127" t="s">
        <v>3</v>
      </c>
      <c r="HN127" t="s">
        <v>26</v>
      </c>
      <c r="HO127" t="s">
        <v>27</v>
      </c>
      <c r="HP127" t="s">
        <v>24</v>
      </c>
      <c r="HQ127" t="s">
        <v>24</v>
      </c>
      <c r="HS127">
        <v>0</v>
      </c>
      <c r="IK127">
        <v>0</v>
      </c>
    </row>
    <row r="128" spans="1:245" x14ac:dyDescent="0.2">
      <c r="A128">
        <v>18</v>
      </c>
      <c r="B128">
        <v>1</v>
      </c>
      <c r="C128">
        <v>165</v>
      </c>
      <c r="E128" t="s">
        <v>297</v>
      </c>
      <c r="F128" t="s">
        <v>94</v>
      </c>
      <c r="G128" t="s">
        <v>248</v>
      </c>
      <c r="H128" t="s">
        <v>21</v>
      </c>
      <c r="I128">
        <f>I122*J128</f>
        <v>0</v>
      </c>
      <c r="J128">
        <v>0</v>
      </c>
      <c r="K128">
        <v>0</v>
      </c>
      <c r="O128">
        <f t="shared" si="143"/>
        <v>0</v>
      </c>
      <c r="P128">
        <f t="shared" si="125"/>
        <v>0</v>
      </c>
      <c r="Q128">
        <f t="shared" si="126"/>
        <v>0</v>
      </c>
      <c r="R128">
        <f t="shared" si="127"/>
        <v>0</v>
      </c>
      <c r="S128">
        <f t="shared" si="128"/>
        <v>0</v>
      </c>
      <c r="T128">
        <f t="shared" si="144"/>
        <v>0</v>
      </c>
      <c r="U128">
        <f t="shared" si="129"/>
        <v>0</v>
      </c>
      <c r="V128">
        <f t="shared" si="130"/>
        <v>0</v>
      </c>
      <c r="W128">
        <f t="shared" si="145"/>
        <v>0</v>
      </c>
      <c r="X128">
        <f t="shared" si="146"/>
        <v>0</v>
      </c>
      <c r="Y128">
        <f t="shared" si="147"/>
        <v>0</v>
      </c>
      <c r="AA128">
        <v>48337201</v>
      </c>
      <c r="AB128">
        <f t="shared" si="148"/>
        <v>0</v>
      </c>
      <c r="AC128">
        <f t="shared" si="131"/>
        <v>0</v>
      </c>
      <c r="AD128">
        <f t="shared" si="132"/>
        <v>0</v>
      </c>
      <c r="AE128">
        <f t="shared" si="133"/>
        <v>0</v>
      </c>
      <c r="AF128">
        <f t="shared" si="134"/>
        <v>0</v>
      </c>
      <c r="AG128">
        <f t="shared" si="149"/>
        <v>0</v>
      </c>
      <c r="AH128">
        <f t="shared" si="135"/>
        <v>0</v>
      </c>
      <c r="AI128">
        <f t="shared" si="136"/>
        <v>0</v>
      </c>
      <c r="AJ128">
        <f t="shared" si="150"/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103</v>
      </c>
      <c r="AU128">
        <v>60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1</v>
      </c>
      <c r="BJ128" t="s">
        <v>3</v>
      </c>
      <c r="BM128">
        <v>33001</v>
      </c>
      <c r="BN128">
        <v>0</v>
      </c>
      <c r="BO128" t="s">
        <v>3</v>
      </c>
      <c r="BP128">
        <v>0</v>
      </c>
      <c r="BQ128">
        <v>2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103</v>
      </c>
      <c r="CA128">
        <v>60</v>
      </c>
      <c r="CB128" t="s">
        <v>3</v>
      </c>
      <c r="CE128">
        <v>0</v>
      </c>
      <c r="CF128">
        <v>0</v>
      </c>
      <c r="CG128">
        <v>0</v>
      </c>
      <c r="CM128">
        <v>0</v>
      </c>
      <c r="CN128" t="s">
        <v>3</v>
      </c>
      <c r="CO128">
        <v>0</v>
      </c>
      <c r="CP128">
        <f t="shared" si="151"/>
        <v>0</v>
      </c>
      <c r="CQ128">
        <f t="shared" si="137"/>
        <v>0</v>
      </c>
      <c r="CR128">
        <f t="shared" si="138"/>
        <v>0</v>
      </c>
      <c r="CS128">
        <f t="shared" si="139"/>
        <v>0</v>
      </c>
      <c r="CT128">
        <f t="shared" si="140"/>
        <v>0</v>
      </c>
      <c r="CU128">
        <f t="shared" si="152"/>
        <v>0</v>
      </c>
      <c r="CV128">
        <f t="shared" si="141"/>
        <v>0</v>
      </c>
      <c r="CW128">
        <f t="shared" si="142"/>
        <v>0</v>
      </c>
      <c r="CX128">
        <f t="shared" si="153"/>
        <v>0</v>
      </c>
      <c r="CY128">
        <f t="shared" si="154"/>
        <v>0</v>
      </c>
      <c r="CZ128">
        <f t="shared" si="155"/>
        <v>0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21</v>
      </c>
      <c r="DW128" t="s">
        <v>21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46827587</v>
      </c>
      <c r="EF128">
        <v>2</v>
      </c>
      <c r="EG128" t="s">
        <v>23</v>
      </c>
      <c r="EH128">
        <v>27</v>
      </c>
      <c r="EI128" t="s">
        <v>24</v>
      </c>
      <c r="EJ128">
        <v>1</v>
      </c>
      <c r="EK128">
        <v>33001</v>
      </c>
      <c r="EL128" t="s">
        <v>24</v>
      </c>
      <c r="EM128" t="s">
        <v>25</v>
      </c>
      <c r="EO128" t="s">
        <v>3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FQ128">
        <v>0</v>
      </c>
      <c r="FR128">
        <v>0</v>
      </c>
      <c r="FS128">
        <v>0</v>
      </c>
      <c r="FX128">
        <v>103</v>
      </c>
      <c r="FY128">
        <v>60</v>
      </c>
      <c r="GA128" t="s">
        <v>3</v>
      </c>
      <c r="GD128">
        <v>1</v>
      </c>
      <c r="GF128">
        <v>-950997571</v>
      </c>
      <c r="GG128">
        <v>2</v>
      </c>
      <c r="GH128">
        <v>1</v>
      </c>
      <c r="GI128">
        <v>-2</v>
      </c>
      <c r="GJ128">
        <v>0</v>
      </c>
      <c r="GK128">
        <v>0</v>
      </c>
      <c r="GL128">
        <f t="shared" si="156"/>
        <v>0</v>
      </c>
      <c r="GM128">
        <f t="shared" si="157"/>
        <v>0</v>
      </c>
      <c r="GN128">
        <f t="shared" si="158"/>
        <v>0</v>
      </c>
      <c r="GO128">
        <f t="shared" si="159"/>
        <v>0</v>
      </c>
      <c r="GP128">
        <f t="shared" si="160"/>
        <v>0</v>
      </c>
      <c r="GR128">
        <v>0</v>
      </c>
      <c r="GS128">
        <v>3</v>
      </c>
      <c r="GT128">
        <v>0</v>
      </c>
      <c r="GU128" t="s">
        <v>3</v>
      </c>
      <c r="GV128">
        <f t="shared" si="161"/>
        <v>0</v>
      </c>
      <c r="GW128">
        <v>1</v>
      </c>
      <c r="GX128">
        <f t="shared" si="162"/>
        <v>0</v>
      </c>
      <c r="HA128">
        <v>0</v>
      </c>
      <c r="HB128">
        <v>0</v>
      </c>
      <c r="HC128">
        <f t="shared" si="163"/>
        <v>0</v>
      </c>
      <c r="HE128" t="s">
        <v>3</v>
      </c>
      <c r="HF128" t="s">
        <v>3</v>
      </c>
      <c r="HM128" t="s">
        <v>3</v>
      </c>
      <c r="HN128" t="s">
        <v>26</v>
      </c>
      <c r="HO128" t="s">
        <v>27</v>
      </c>
      <c r="HP128" t="s">
        <v>24</v>
      </c>
      <c r="HQ128" t="s">
        <v>24</v>
      </c>
      <c r="HS128">
        <v>0</v>
      </c>
      <c r="IK128">
        <v>0</v>
      </c>
    </row>
    <row r="129" spans="1:245" x14ac:dyDescent="0.2">
      <c r="A129">
        <v>18</v>
      </c>
      <c r="B129">
        <v>1</v>
      </c>
      <c r="C129">
        <v>166</v>
      </c>
      <c r="E129" t="s">
        <v>298</v>
      </c>
      <c r="F129" t="s">
        <v>299</v>
      </c>
      <c r="G129" t="s">
        <v>300</v>
      </c>
      <c r="H129" t="s">
        <v>83</v>
      </c>
      <c r="I129">
        <f>I122*J129</f>
        <v>0</v>
      </c>
      <c r="J129">
        <v>0</v>
      </c>
      <c r="K129">
        <v>0</v>
      </c>
      <c r="O129">
        <f t="shared" si="143"/>
        <v>0</v>
      </c>
      <c r="P129">
        <f t="shared" si="125"/>
        <v>0</v>
      </c>
      <c r="Q129">
        <f t="shared" si="126"/>
        <v>0</v>
      </c>
      <c r="R129">
        <f t="shared" si="127"/>
        <v>0</v>
      </c>
      <c r="S129">
        <f t="shared" si="128"/>
        <v>0</v>
      </c>
      <c r="T129">
        <f t="shared" si="144"/>
        <v>0</v>
      </c>
      <c r="U129">
        <f t="shared" si="129"/>
        <v>0</v>
      </c>
      <c r="V129">
        <f t="shared" si="130"/>
        <v>0</v>
      </c>
      <c r="W129">
        <f t="shared" si="145"/>
        <v>0</v>
      </c>
      <c r="X129">
        <f t="shared" si="146"/>
        <v>0</v>
      </c>
      <c r="Y129">
        <f t="shared" si="147"/>
        <v>0</v>
      </c>
      <c r="AA129">
        <v>48337201</v>
      </c>
      <c r="AB129">
        <f t="shared" si="148"/>
        <v>0</v>
      </c>
      <c r="AC129">
        <f t="shared" si="131"/>
        <v>0</v>
      </c>
      <c r="AD129">
        <f t="shared" si="132"/>
        <v>0</v>
      </c>
      <c r="AE129">
        <f t="shared" si="133"/>
        <v>0</v>
      </c>
      <c r="AF129">
        <f t="shared" si="134"/>
        <v>0</v>
      </c>
      <c r="AG129">
        <f t="shared" si="149"/>
        <v>0</v>
      </c>
      <c r="AH129">
        <f t="shared" si="135"/>
        <v>0</v>
      </c>
      <c r="AI129">
        <f t="shared" si="136"/>
        <v>0</v>
      </c>
      <c r="AJ129">
        <f t="shared" si="150"/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103</v>
      </c>
      <c r="AU129">
        <v>60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1</v>
      </c>
      <c r="BD129" t="s">
        <v>3</v>
      </c>
      <c r="BE129" t="s">
        <v>3</v>
      </c>
      <c r="BF129" t="s">
        <v>3</v>
      </c>
      <c r="BG129" t="s">
        <v>3</v>
      </c>
      <c r="BH129">
        <v>3</v>
      </c>
      <c r="BI129">
        <v>1</v>
      </c>
      <c r="BJ129" t="s">
        <v>3</v>
      </c>
      <c r="BM129">
        <v>33001</v>
      </c>
      <c r="BN129">
        <v>0</v>
      </c>
      <c r="BO129" t="s">
        <v>3</v>
      </c>
      <c r="BP129">
        <v>0</v>
      </c>
      <c r="BQ129">
        <v>2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103</v>
      </c>
      <c r="CA129">
        <v>60</v>
      </c>
      <c r="CB129" t="s">
        <v>3</v>
      </c>
      <c r="CE129">
        <v>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si="151"/>
        <v>0</v>
      </c>
      <c r="CQ129">
        <f t="shared" si="137"/>
        <v>0</v>
      </c>
      <c r="CR129">
        <f t="shared" si="138"/>
        <v>0</v>
      </c>
      <c r="CS129">
        <f t="shared" si="139"/>
        <v>0</v>
      </c>
      <c r="CT129">
        <f t="shared" si="140"/>
        <v>0</v>
      </c>
      <c r="CU129">
        <f t="shared" si="152"/>
        <v>0</v>
      </c>
      <c r="CV129">
        <f t="shared" si="141"/>
        <v>0</v>
      </c>
      <c r="CW129">
        <f t="shared" si="142"/>
        <v>0</v>
      </c>
      <c r="CX129">
        <f t="shared" si="153"/>
        <v>0</v>
      </c>
      <c r="CY129">
        <f t="shared" si="154"/>
        <v>0</v>
      </c>
      <c r="CZ129">
        <f t="shared" si="155"/>
        <v>0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1009</v>
      </c>
      <c r="DV129" t="s">
        <v>83</v>
      </c>
      <c r="DW129" t="s">
        <v>83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46827587</v>
      </c>
      <c r="EF129">
        <v>2</v>
      </c>
      <c r="EG129" t="s">
        <v>23</v>
      </c>
      <c r="EH129">
        <v>27</v>
      </c>
      <c r="EI129" t="s">
        <v>24</v>
      </c>
      <c r="EJ129">
        <v>1</v>
      </c>
      <c r="EK129">
        <v>33001</v>
      </c>
      <c r="EL129" t="s">
        <v>24</v>
      </c>
      <c r="EM129" t="s">
        <v>25</v>
      </c>
      <c r="EO129" t="s">
        <v>3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FQ129">
        <v>0</v>
      </c>
      <c r="FR129">
        <v>0</v>
      </c>
      <c r="FS129">
        <v>0</v>
      </c>
      <c r="FX129">
        <v>103</v>
      </c>
      <c r="FY129">
        <v>60</v>
      </c>
      <c r="GA129" t="s">
        <v>3</v>
      </c>
      <c r="GD129">
        <v>1</v>
      </c>
      <c r="GF129">
        <v>-1204247626</v>
      </c>
      <c r="GG129">
        <v>2</v>
      </c>
      <c r="GH129">
        <v>1</v>
      </c>
      <c r="GI129">
        <v>-2</v>
      </c>
      <c r="GJ129">
        <v>0</v>
      </c>
      <c r="GK129">
        <v>0</v>
      </c>
      <c r="GL129">
        <f t="shared" si="156"/>
        <v>0</v>
      </c>
      <c r="GM129">
        <f t="shared" si="157"/>
        <v>0</v>
      </c>
      <c r="GN129">
        <f t="shared" si="158"/>
        <v>0</v>
      </c>
      <c r="GO129">
        <f t="shared" si="159"/>
        <v>0</v>
      </c>
      <c r="GP129">
        <f t="shared" si="160"/>
        <v>0</v>
      </c>
      <c r="GR129">
        <v>0</v>
      </c>
      <c r="GS129">
        <v>3</v>
      </c>
      <c r="GT129">
        <v>0</v>
      </c>
      <c r="GU129" t="s">
        <v>3</v>
      </c>
      <c r="GV129">
        <f t="shared" si="161"/>
        <v>0</v>
      </c>
      <c r="GW129">
        <v>1</v>
      </c>
      <c r="GX129">
        <f t="shared" si="162"/>
        <v>0</v>
      </c>
      <c r="HA129">
        <v>0</v>
      </c>
      <c r="HB129">
        <v>0</v>
      </c>
      <c r="HC129">
        <f t="shared" si="163"/>
        <v>0</v>
      </c>
      <c r="HE129" t="s">
        <v>3</v>
      </c>
      <c r="HF129" t="s">
        <v>3</v>
      </c>
      <c r="HM129" t="s">
        <v>3</v>
      </c>
      <c r="HN129" t="s">
        <v>26</v>
      </c>
      <c r="HO129" t="s">
        <v>27</v>
      </c>
      <c r="HP129" t="s">
        <v>24</v>
      </c>
      <c r="HQ129" t="s">
        <v>24</v>
      </c>
      <c r="HS129">
        <v>0</v>
      </c>
      <c r="IK129">
        <v>0</v>
      </c>
    </row>
    <row r="130" spans="1:245" x14ac:dyDescent="0.2">
      <c r="A130">
        <v>18</v>
      </c>
      <c r="B130">
        <v>1</v>
      </c>
      <c r="C130">
        <v>167</v>
      </c>
      <c r="E130" t="s">
        <v>301</v>
      </c>
      <c r="F130" t="s">
        <v>250</v>
      </c>
      <c r="G130" t="s">
        <v>251</v>
      </c>
      <c r="H130" t="s">
        <v>21</v>
      </c>
      <c r="I130">
        <f>I122*J130</f>
        <v>0</v>
      </c>
      <c r="J130">
        <v>0</v>
      </c>
      <c r="K130">
        <v>0</v>
      </c>
      <c r="O130">
        <f t="shared" si="143"/>
        <v>0</v>
      </c>
      <c r="P130">
        <f t="shared" si="125"/>
        <v>0</v>
      </c>
      <c r="Q130">
        <f t="shared" si="126"/>
        <v>0</v>
      </c>
      <c r="R130">
        <f t="shared" si="127"/>
        <v>0</v>
      </c>
      <c r="S130">
        <f t="shared" si="128"/>
        <v>0</v>
      </c>
      <c r="T130">
        <f t="shared" si="144"/>
        <v>0</v>
      </c>
      <c r="U130">
        <f t="shared" si="129"/>
        <v>0</v>
      </c>
      <c r="V130">
        <f t="shared" si="130"/>
        <v>0</v>
      </c>
      <c r="W130">
        <f t="shared" si="145"/>
        <v>0</v>
      </c>
      <c r="X130">
        <f t="shared" si="146"/>
        <v>0</v>
      </c>
      <c r="Y130">
        <f t="shared" si="147"/>
        <v>0</v>
      </c>
      <c r="AA130">
        <v>48337201</v>
      </c>
      <c r="AB130">
        <f t="shared" si="148"/>
        <v>0</v>
      </c>
      <c r="AC130">
        <f t="shared" si="131"/>
        <v>0</v>
      </c>
      <c r="AD130">
        <f t="shared" si="132"/>
        <v>0</v>
      </c>
      <c r="AE130">
        <f t="shared" si="133"/>
        <v>0</v>
      </c>
      <c r="AF130">
        <f t="shared" si="134"/>
        <v>0</v>
      </c>
      <c r="AG130">
        <f t="shared" si="149"/>
        <v>0</v>
      </c>
      <c r="AH130">
        <f t="shared" si="135"/>
        <v>0</v>
      </c>
      <c r="AI130">
        <f t="shared" si="136"/>
        <v>0</v>
      </c>
      <c r="AJ130">
        <f t="shared" si="150"/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103</v>
      </c>
      <c r="AU130">
        <v>60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</v>
      </c>
      <c r="BD130" t="s">
        <v>3</v>
      </c>
      <c r="BE130" t="s">
        <v>3</v>
      </c>
      <c r="BF130" t="s">
        <v>3</v>
      </c>
      <c r="BG130" t="s">
        <v>3</v>
      </c>
      <c r="BH130">
        <v>3</v>
      </c>
      <c r="BI130">
        <v>1</v>
      </c>
      <c r="BJ130" t="s">
        <v>3</v>
      </c>
      <c r="BM130">
        <v>33001</v>
      </c>
      <c r="BN130">
        <v>0</v>
      </c>
      <c r="BO130" t="s">
        <v>3</v>
      </c>
      <c r="BP130">
        <v>0</v>
      </c>
      <c r="BQ130">
        <v>2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103</v>
      </c>
      <c r="CA130">
        <v>60</v>
      </c>
      <c r="CB130" t="s">
        <v>3</v>
      </c>
      <c r="CE130">
        <v>0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 t="shared" si="151"/>
        <v>0</v>
      </c>
      <c r="CQ130">
        <f t="shared" si="137"/>
        <v>0</v>
      </c>
      <c r="CR130">
        <f t="shared" si="138"/>
        <v>0</v>
      </c>
      <c r="CS130">
        <f t="shared" si="139"/>
        <v>0</v>
      </c>
      <c r="CT130">
        <f t="shared" si="140"/>
        <v>0</v>
      </c>
      <c r="CU130">
        <f t="shared" si="152"/>
        <v>0</v>
      </c>
      <c r="CV130">
        <f t="shared" si="141"/>
        <v>0</v>
      </c>
      <c r="CW130">
        <f t="shared" si="142"/>
        <v>0</v>
      </c>
      <c r="CX130">
        <f t="shared" si="153"/>
        <v>0</v>
      </c>
      <c r="CY130">
        <f t="shared" si="154"/>
        <v>0</v>
      </c>
      <c r="CZ130">
        <f t="shared" si="155"/>
        <v>0</v>
      </c>
      <c r="DC130" t="s">
        <v>3</v>
      </c>
      <c r="DD130" t="s">
        <v>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1013</v>
      </c>
      <c r="DV130" t="s">
        <v>21</v>
      </c>
      <c r="DW130" t="s">
        <v>21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46827587</v>
      </c>
      <c r="EF130">
        <v>2</v>
      </c>
      <c r="EG130" t="s">
        <v>23</v>
      </c>
      <c r="EH130">
        <v>27</v>
      </c>
      <c r="EI130" t="s">
        <v>24</v>
      </c>
      <c r="EJ130">
        <v>1</v>
      </c>
      <c r="EK130">
        <v>33001</v>
      </c>
      <c r="EL130" t="s">
        <v>24</v>
      </c>
      <c r="EM130" t="s">
        <v>25</v>
      </c>
      <c r="EO130" t="s">
        <v>3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FQ130">
        <v>0</v>
      </c>
      <c r="FR130">
        <v>0</v>
      </c>
      <c r="FS130">
        <v>0</v>
      </c>
      <c r="FX130">
        <v>103</v>
      </c>
      <c r="FY130">
        <v>60</v>
      </c>
      <c r="GA130" t="s">
        <v>3</v>
      </c>
      <c r="GD130">
        <v>1</v>
      </c>
      <c r="GF130">
        <v>-320198552</v>
      </c>
      <c r="GG130">
        <v>2</v>
      </c>
      <c r="GH130">
        <v>1</v>
      </c>
      <c r="GI130">
        <v>-2</v>
      </c>
      <c r="GJ130">
        <v>0</v>
      </c>
      <c r="GK130">
        <v>0</v>
      </c>
      <c r="GL130">
        <f t="shared" si="156"/>
        <v>0</v>
      </c>
      <c r="GM130">
        <f t="shared" si="157"/>
        <v>0</v>
      </c>
      <c r="GN130">
        <f t="shared" si="158"/>
        <v>0</v>
      </c>
      <c r="GO130">
        <f t="shared" si="159"/>
        <v>0</v>
      </c>
      <c r="GP130">
        <f t="shared" si="160"/>
        <v>0</v>
      </c>
      <c r="GR130">
        <v>0</v>
      </c>
      <c r="GS130">
        <v>3</v>
      </c>
      <c r="GT130">
        <v>0</v>
      </c>
      <c r="GU130" t="s">
        <v>3</v>
      </c>
      <c r="GV130">
        <f t="shared" si="161"/>
        <v>0</v>
      </c>
      <c r="GW130">
        <v>1</v>
      </c>
      <c r="GX130">
        <f t="shared" si="162"/>
        <v>0</v>
      </c>
      <c r="HA130">
        <v>0</v>
      </c>
      <c r="HB130">
        <v>0</v>
      </c>
      <c r="HC130">
        <f t="shared" si="163"/>
        <v>0</v>
      </c>
      <c r="HE130" t="s">
        <v>3</v>
      </c>
      <c r="HF130" t="s">
        <v>3</v>
      </c>
      <c r="HM130" t="s">
        <v>3</v>
      </c>
      <c r="HN130" t="s">
        <v>26</v>
      </c>
      <c r="HO130" t="s">
        <v>27</v>
      </c>
      <c r="HP130" t="s">
        <v>24</v>
      </c>
      <c r="HQ130" t="s">
        <v>24</v>
      </c>
      <c r="HS130">
        <v>0</v>
      </c>
      <c r="IK130">
        <v>0</v>
      </c>
    </row>
    <row r="131" spans="1:245" x14ac:dyDescent="0.2">
      <c r="A131">
        <v>18</v>
      </c>
      <c r="B131">
        <v>1</v>
      </c>
      <c r="C131">
        <v>168</v>
      </c>
      <c r="E131" t="s">
        <v>302</v>
      </c>
      <c r="F131" t="s">
        <v>253</v>
      </c>
      <c r="G131" t="s">
        <v>254</v>
      </c>
      <c r="H131" t="s">
        <v>21</v>
      </c>
      <c r="I131">
        <f>I122*J131</f>
        <v>0</v>
      </c>
      <c r="J131">
        <v>0</v>
      </c>
      <c r="K131">
        <v>0</v>
      </c>
      <c r="O131">
        <f t="shared" si="143"/>
        <v>0</v>
      </c>
      <c r="P131">
        <f t="shared" si="125"/>
        <v>0</v>
      </c>
      <c r="Q131">
        <f t="shared" si="126"/>
        <v>0</v>
      </c>
      <c r="R131">
        <f t="shared" si="127"/>
        <v>0</v>
      </c>
      <c r="S131">
        <f t="shared" si="128"/>
        <v>0</v>
      </c>
      <c r="T131">
        <f t="shared" si="144"/>
        <v>0</v>
      </c>
      <c r="U131">
        <f t="shared" si="129"/>
        <v>0</v>
      </c>
      <c r="V131">
        <f t="shared" si="130"/>
        <v>0</v>
      </c>
      <c r="W131">
        <f t="shared" si="145"/>
        <v>0</v>
      </c>
      <c r="X131">
        <f t="shared" si="146"/>
        <v>0</v>
      </c>
      <c r="Y131">
        <f t="shared" si="147"/>
        <v>0</v>
      </c>
      <c r="AA131">
        <v>48337201</v>
      </c>
      <c r="AB131">
        <f t="shared" si="148"/>
        <v>0</v>
      </c>
      <c r="AC131">
        <f t="shared" si="131"/>
        <v>0</v>
      </c>
      <c r="AD131">
        <f t="shared" si="132"/>
        <v>0</v>
      </c>
      <c r="AE131">
        <f t="shared" si="133"/>
        <v>0</v>
      </c>
      <c r="AF131">
        <f t="shared" si="134"/>
        <v>0</v>
      </c>
      <c r="AG131">
        <f t="shared" si="149"/>
        <v>0</v>
      </c>
      <c r="AH131">
        <f t="shared" si="135"/>
        <v>0</v>
      </c>
      <c r="AI131">
        <f t="shared" si="136"/>
        <v>0</v>
      </c>
      <c r="AJ131">
        <f t="shared" si="150"/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103</v>
      </c>
      <c r="AU131">
        <v>60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1</v>
      </c>
      <c r="BD131" t="s">
        <v>3</v>
      </c>
      <c r="BE131" t="s">
        <v>3</v>
      </c>
      <c r="BF131" t="s">
        <v>3</v>
      </c>
      <c r="BG131" t="s">
        <v>3</v>
      </c>
      <c r="BH131">
        <v>3</v>
      </c>
      <c r="BI131">
        <v>1</v>
      </c>
      <c r="BJ131" t="s">
        <v>3</v>
      </c>
      <c r="BM131">
        <v>33001</v>
      </c>
      <c r="BN131">
        <v>0</v>
      </c>
      <c r="BO131" t="s">
        <v>3</v>
      </c>
      <c r="BP131">
        <v>0</v>
      </c>
      <c r="BQ131">
        <v>2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103</v>
      </c>
      <c r="CA131">
        <v>60</v>
      </c>
      <c r="CB131" t="s">
        <v>3</v>
      </c>
      <c r="CE131">
        <v>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 t="shared" si="151"/>
        <v>0</v>
      </c>
      <c r="CQ131">
        <f t="shared" si="137"/>
        <v>0</v>
      </c>
      <c r="CR131">
        <f t="shared" si="138"/>
        <v>0</v>
      </c>
      <c r="CS131">
        <f t="shared" si="139"/>
        <v>0</v>
      </c>
      <c r="CT131">
        <f t="shared" si="140"/>
        <v>0</v>
      </c>
      <c r="CU131">
        <f t="shared" si="152"/>
        <v>0</v>
      </c>
      <c r="CV131">
        <f t="shared" si="141"/>
        <v>0</v>
      </c>
      <c r="CW131">
        <f t="shared" si="142"/>
        <v>0</v>
      </c>
      <c r="CX131">
        <f t="shared" si="153"/>
        <v>0</v>
      </c>
      <c r="CY131">
        <f t="shared" si="154"/>
        <v>0</v>
      </c>
      <c r="CZ131">
        <f t="shared" si="155"/>
        <v>0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1013</v>
      </c>
      <c r="DV131" t="s">
        <v>21</v>
      </c>
      <c r="DW131" t="s">
        <v>21</v>
      </c>
      <c r="DX131">
        <v>1</v>
      </c>
      <c r="DZ131" t="s">
        <v>3</v>
      </c>
      <c r="EA131" t="s">
        <v>3</v>
      </c>
      <c r="EB131" t="s">
        <v>3</v>
      </c>
      <c r="EC131" t="s">
        <v>3</v>
      </c>
      <c r="EE131">
        <v>46827587</v>
      </c>
      <c r="EF131">
        <v>2</v>
      </c>
      <c r="EG131" t="s">
        <v>23</v>
      </c>
      <c r="EH131">
        <v>27</v>
      </c>
      <c r="EI131" t="s">
        <v>24</v>
      </c>
      <c r="EJ131">
        <v>1</v>
      </c>
      <c r="EK131">
        <v>33001</v>
      </c>
      <c r="EL131" t="s">
        <v>24</v>
      </c>
      <c r="EM131" t="s">
        <v>25</v>
      </c>
      <c r="EO131" t="s">
        <v>3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FQ131">
        <v>0</v>
      </c>
      <c r="FR131">
        <v>0</v>
      </c>
      <c r="FS131">
        <v>0</v>
      </c>
      <c r="FX131">
        <v>103</v>
      </c>
      <c r="FY131">
        <v>60</v>
      </c>
      <c r="GA131" t="s">
        <v>3</v>
      </c>
      <c r="GD131">
        <v>1</v>
      </c>
      <c r="GF131">
        <v>326010188</v>
      </c>
      <c r="GG131">
        <v>2</v>
      </c>
      <c r="GH131">
        <v>1</v>
      </c>
      <c r="GI131">
        <v>-2</v>
      </c>
      <c r="GJ131">
        <v>0</v>
      </c>
      <c r="GK131">
        <v>0</v>
      </c>
      <c r="GL131">
        <f t="shared" si="156"/>
        <v>0</v>
      </c>
      <c r="GM131">
        <f t="shared" si="157"/>
        <v>0</v>
      </c>
      <c r="GN131">
        <f t="shared" si="158"/>
        <v>0</v>
      </c>
      <c r="GO131">
        <f t="shared" si="159"/>
        <v>0</v>
      </c>
      <c r="GP131">
        <f t="shared" si="160"/>
        <v>0</v>
      </c>
      <c r="GR131">
        <v>0</v>
      </c>
      <c r="GS131">
        <v>3</v>
      </c>
      <c r="GT131">
        <v>0</v>
      </c>
      <c r="GU131" t="s">
        <v>3</v>
      </c>
      <c r="GV131">
        <f t="shared" si="161"/>
        <v>0</v>
      </c>
      <c r="GW131">
        <v>1</v>
      </c>
      <c r="GX131">
        <f t="shared" si="162"/>
        <v>0</v>
      </c>
      <c r="HA131">
        <v>0</v>
      </c>
      <c r="HB131">
        <v>0</v>
      </c>
      <c r="HC131">
        <f t="shared" si="163"/>
        <v>0</v>
      </c>
      <c r="HE131" t="s">
        <v>3</v>
      </c>
      <c r="HF131" t="s">
        <v>3</v>
      </c>
      <c r="HM131" t="s">
        <v>3</v>
      </c>
      <c r="HN131" t="s">
        <v>26</v>
      </c>
      <c r="HO131" t="s">
        <v>27</v>
      </c>
      <c r="HP131" t="s">
        <v>24</v>
      </c>
      <c r="HQ131" t="s">
        <v>24</v>
      </c>
      <c r="HS131">
        <v>0</v>
      </c>
      <c r="IK131">
        <v>0</v>
      </c>
    </row>
    <row r="132" spans="1:245" x14ac:dyDescent="0.2">
      <c r="A132">
        <v>17</v>
      </c>
      <c r="B132">
        <v>1</v>
      </c>
      <c r="C132">
        <f>ROW(SmtRes!A171)</f>
        <v>171</v>
      </c>
      <c r="D132">
        <f>ROW(EtalonRes!A171)</f>
        <v>171</v>
      </c>
      <c r="E132" t="s">
        <v>303</v>
      </c>
      <c r="F132" t="s">
        <v>304</v>
      </c>
      <c r="G132" t="s">
        <v>305</v>
      </c>
      <c r="H132" t="s">
        <v>21</v>
      </c>
      <c r="I132">
        <v>0</v>
      </c>
      <c r="J132">
        <v>0</v>
      </c>
      <c r="K132">
        <v>0</v>
      </c>
      <c r="O132">
        <f t="shared" si="143"/>
        <v>0</v>
      </c>
      <c r="P132">
        <f>SUMIF(SmtRes!AQ169:'SmtRes'!AQ171,"=1",SmtRes!DF169:'SmtRes'!DF171)</f>
        <v>0</v>
      </c>
      <c r="Q132">
        <f>SUMIF(SmtRes!AQ169:'SmtRes'!AQ171,"=1",SmtRes!DG169:'SmtRes'!DG171)</f>
        <v>0</v>
      </c>
      <c r="R132">
        <f>SUMIF(SmtRes!AQ169:'SmtRes'!AQ171,"=1",SmtRes!DH169:'SmtRes'!DH171)</f>
        <v>0</v>
      </c>
      <c r="S132">
        <f>SUMIF(SmtRes!AQ169:'SmtRes'!AQ171,"=1",SmtRes!DI169:'SmtRes'!DI171)</f>
        <v>0</v>
      </c>
      <c r="T132">
        <f t="shared" si="144"/>
        <v>0</v>
      </c>
      <c r="U132">
        <f>SUMIF(SmtRes!AQ169:'SmtRes'!AQ171,"=1",SmtRes!CV169:'SmtRes'!CV171)</f>
        <v>0</v>
      </c>
      <c r="V132">
        <f>SUMIF(SmtRes!AQ169:'SmtRes'!AQ171,"=1",SmtRes!CW169:'SmtRes'!CW171)</f>
        <v>0</v>
      </c>
      <c r="W132">
        <f t="shared" si="145"/>
        <v>0</v>
      </c>
      <c r="X132">
        <f t="shared" si="146"/>
        <v>0</v>
      </c>
      <c r="Y132">
        <f t="shared" si="147"/>
        <v>0</v>
      </c>
      <c r="AA132">
        <v>48337201</v>
      </c>
      <c r="AB132">
        <f t="shared" si="148"/>
        <v>1979.8149000000001</v>
      </c>
      <c r="AC132">
        <f>ROUND((0),6)</f>
        <v>0</v>
      </c>
      <c r="AD132">
        <f>ROUND((((SUM(SmtRes!BR169:'SmtRes'!BR171))-(SUM(SmtRes!BS169:'SmtRes'!BS171)))+AE132),6)</f>
        <v>1483.0266999999999</v>
      </c>
      <c r="AE132">
        <f>ROUND((SUM(SmtRes!BS169:'SmtRes'!BS171)),6)</f>
        <v>529.91560000000004</v>
      </c>
      <c r="AF132">
        <f>ROUND((SUM(SmtRes!BT169:'SmtRes'!BT171)),6)</f>
        <v>496.78820000000002</v>
      </c>
      <c r="AG132">
        <f t="shared" si="149"/>
        <v>0</v>
      </c>
      <c r="AH132">
        <f>(SUM(SmtRes!BU169:'SmtRes'!BU171))</f>
        <v>0.83</v>
      </c>
      <c r="AI132">
        <f>(SUM(SmtRes!BV169:'SmtRes'!BV171))</f>
        <v>0.71</v>
      </c>
      <c r="AJ132">
        <f t="shared" si="150"/>
        <v>0</v>
      </c>
      <c r="AK132">
        <v>2509.7304999999997</v>
      </c>
      <c r="AL132">
        <v>0</v>
      </c>
      <c r="AM132">
        <v>1483.0266999999999</v>
      </c>
      <c r="AN132">
        <v>529.91559999999993</v>
      </c>
      <c r="AO132">
        <v>496.78819999999996</v>
      </c>
      <c r="AP132">
        <v>0</v>
      </c>
      <c r="AQ132">
        <v>0.83</v>
      </c>
      <c r="AR132">
        <v>0.71</v>
      </c>
      <c r="AS132">
        <v>0</v>
      </c>
      <c r="AT132">
        <v>103</v>
      </c>
      <c r="AU132">
        <v>60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</v>
      </c>
      <c r="BD132" t="s">
        <v>3</v>
      </c>
      <c r="BE132" t="s">
        <v>3</v>
      </c>
      <c r="BF132" t="s">
        <v>3</v>
      </c>
      <c r="BG132" t="s">
        <v>3</v>
      </c>
      <c r="BH132">
        <v>0</v>
      </c>
      <c r="BI132">
        <v>1</v>
      </c>
      <c r="BJ132" t="s">
        <v>306</v>
      </c>
      <c r="BM132">
        <v>33001</v>
      </c>
      <c r="BN132">
        <v>33926398</v>
      </c>
      <c r="BO132" t="s">
        <v>3</v>
      </c>
      <c r="BP132">
        <v>0</v>
      </c>
      <c r="BQ132">
        <v>2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103</v>
      </c>
      <c r="CA132">
        <v>60</v>
      </c>
      <c r="CB132" t="s">
        <v>3</v>
      </c>
      <c r="CE132">
        <v>0</v>
      </c>
      <c r="CF132">
        <v>0</v>
      </c>
      <c r="CG132">
        <v>0</v>
      </c>
      <c r="CM132">
        <v>0</v>
      </c>
      <c r="CN132" t="s">
        <v>3</v>
      </c>
      <c r="CO132">
        <v>0</v>
      </c>
      <c r="CP132">
        <f t="shared" si="151"/>
        <v>0</v>
      </c>
      <c r="CQ132">
        <f>SUMIF(SmtRes!AQ169:'SmtRes'!AQ171,"=1",SmtRes!AA169:'SmtRes'!AA171)</f>
        <v>0</v>
      </c>
      <c r="CR132">
        <f>SUMIF(SmtRes!AQ169:'SmtRes'!AQ171,"=1",SmtRes!AB169:'SmtRes'!AB171)</f>
        <v>2673.63</v>
      </c>
      <c r="CS132">
        <f>SUMIF(SmtRes!AQ169:'SmtRes'!AQ171,"=1",SmtRes!AC169:'SmtRes'!AC171)</f>
        <v>746.36</v>
      </c>
      <c r="CT132">
        <f>SUMIF(SmtRes!AQ169:'SmtRes'!AQ171,"=1",SmtRes!AD169:'SmtRes'!AD171)</f>
        <v>598.54</v>
      </c>
      <c r="CU132">
        <f t="shared" si="152"/>
        <v>0</v>
      </c>
      <c r="CV132">
        <f>SUMIF(SmtRes!AQ169:'SmtRes'!AQ171,"=1",SmtRes!BU169:'SmtRes'!BU171)</f>
        <v>0.83</v>
      </c>
      <c r="CW132">
        <f>SUMIF(SmtRes!AQ169:'SmtRes'!AQ171,"=1",SmtRes!BV169:'SmtRes'!BV171)</f>
        <v>0.71</v>
      </c>
      <c r="CX132">
        <f t="shared" si="153"/>
        <v>0</v>
      </c>
      <c r="CY132">
        <f t="shared" si="154"/>
        <v>0</v>
      </c>
      <c r="CZ132">
        <f t="shared" si="155"/>
        <v>0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21</v>
      </c>
      <c r="DW132" t="s">
        <v>21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46827587</v>
      </c>
      <c r="EF132">
        <v>2</v>
      </c>
      <c r="EG132" t="s">
        <v>23</v>
      </c>
      <c r="EH132">
        <v>27</v>
      </c>
      <c r="EI132" t="s">
        <v>24</v>
      </c>
      <c r="EJ132">
        <v>1</v>
      </c>
      <c r="EK132">
        <v>33001</v>
      </c>
      <c r="EL132" t="s">
        <v>24</v>
      </c>
      <c r="EM132" t="s">
        <v>25</v>
      </c>
      <c r="EO132" t="s">
        <v>3</v>
      </c>
      <c r="EQ132">
        <v>131072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0.83</v>
      </c>
      <c r="EX132">
        <v>0.71</v>
      </c>
      <c r="EY132">
        <v>0</v>
      </c>
      <c r="FQ132">
        <v>0</v>
      </c>
      <c r="FR132">
        <v>0</v>
      </c>
      <c r="FS132">
        <v>0</v>
      </c>
      <c r="FX132">
        <v>103</v>
      </c>
      <c r="FY132">
        <v>60</v>
      </c>
      <c r="GA132" t="s">
        <v>3</v>
      </c>
      <c r="GD132">
        <v>1</v>
      </c>
      <c r="GF132">
        <v>-1407549154</v>
      </c>
      <c r="GG132">
        <v>2</v>
      </c>
      <c r="GH132">
        <v>1</v>
      </c>
      <c r="GI132">
        <v>-2</v>
      </c>
      <c r="GJ132">
        <v>0</v>
      </c>
      <c r="GK132">
        <v>0</v>
      </c>
      <c r="GL132">
        <f t="shared" si="156"/>
        <v>0</v>
      </c>
      <c r="GM132">
        <f t="shared" si="157"/>
        <v>0</v>
      </c>
      <c r="GN132">
        <f t="shared" si="158"/>
        <v>0</v>
      </c>
      <c r="GO132">
        <f t="shared" si="159"/>
        <v>0</v>
      </c>
      <c r="GP132">
        <f t="shared" si="160"/>
        <v>0</v>
      </c>
      <c r="GR132">
        <v>0</v>
      </c>
      <c r="GS132">
        <v>3</v>
      </c>
      <c r="GT132">
        <v>0</v>
      </c>
      <c r="GU132" t="s">
        <v>3</v>
      </c>
      <c r="GV132">
        <f t="shared" si="161"/>
        <v>0</v>
      </c>
      <c r="GW132">
        <v>1</v>
      </c>
      <c r="GX132">
        <f t="shared" si="162"/>
        <v>0</v>
      </c>
      <c r="HA132">
        <v>0</v>
      </c>
      <c r="HB132">
        <v>0</v>
      </c>
      <c r="HC132">
        <f t="shared" si="163"/>
        <v>0</v>
      </c>
      <c r="HE132" t="s">
        <v>3</v>
      </c>
      <c r="HF132" t="s">
        <v>3</v>
      </c>
      <c r="HM132" t="s">
        <v>3</v>
      </c>
      <c r="HN132" t="s">
        <v>26</v>
      </c>
      <c r="HO132" t="s">
        <v>27</v>
      </c>
      <c r="HP132" t="s">
        <v>24</v>
      </c>
      <c r="HQ132" t="s">
        <v>24</v>
      </c>
      <c r="HS132">
        <v>0</v>
      </c>
      <c r="IK132">
        <v>0</v>
      </c>
    </row>
    <row r="133" spans="1:245" x14ac:dyDescent="0.2">
      <c r="A133">
        <v>17</v>
      </c>
      <c r="B133">
        <v>1</v>
      </c>
      <c r="C133">
        <f>ROW(SmtRes!A174)</f>
        <v>174</v>
      </c>
      <c r="D133">
        <f>ROW(EtalonRes!A174)</f>
        <v>174</v>
      </c>
      <c r="E133" t="s">
        <v>307</v>
      </c>
      <c r="F133" t="s">
        <v>304</v>
      </c>
      <c r="G133" t="s">
        <v>305</v>
      </c>
      <c r="H133" t="s">
        <v>21</v>
      </c>
      <c r="I133">
        <v>0</v>
      </c>
      <c r="J133">
        <v>0</v>
      </c>
      <c r="K133">
        <v>0</v>
      </c>
      <c r="O133">
        <f t="shared" si="143"/>
        <v>0</v>
      </c>
      <c r="P133">
        <f>SUMIF(SmtRes!AQ172:'SmtRes'!AQ174,"=1",SmtRes!DF172:'SmtRes'!DF174)</f>
        <v>0</v>
      </c>
      <c r="Q133">
        <f>SUMIF(SmtRes!AQ172:'SmtRes'!AQ174,"=1",SmtRes!DG172:'SmtRes'!DG174)</f>
        <v>0</v>
      </c>
      <c r="R133">
        <f>SUMIF(SmtRes!AQ172:'SmtRes'!AQ174,"=1",SmtRes!DH172:'SmtRes'!DH174)</f>
        <v>0</v>
      </c>
      <c r="S133">
        <f>SUMIF(SmtRes!AQ172:'SmtRes'!AQ174,"=1",SmtRes!DI172:'SmtRes'!DI174)</f>
        <v>0</v>
      </c>
      <c r="T133">
        <f t="shared" si="144"/>
        <v>0</v>
      </c>
      <c r="U133">
        <f>SUMIF(SmtRes!AQ172:'SmtRes'!AQ174,"=1",SmtRes!CV172:'SmtRes'!CV174)</f>
        <v>0</v>
      </c>
      <c r="V133">
        <f>SUMIF(SmtRes!AQ172:'SmtRes'!AQ174,"=1",SmtRes!CW172:'SmtRes'!CW174)</f>
        <v>0</v>
      </c>
      <c r="W133">
        <f t="shared" si="145"/>
        <v>0</v>
      </c>
      <c r="X133">
        <f t="shared" si="146"/>
        <v>0</v>
      </c>
      <c r="Y133">
        <f t="shared" si="147"/>
        <v>0</v>
      </c>
      <c r="AA133">
        <v>48337201</v>
      </c>
      <c r="AB133">
        <f t="shared" si="148"/>
        <v>2474.7686250000002</v>
      </c>
      <c r="AC133">
        <f>ROUND((0),6)</f>
        <v>0</v>
      </c>
      <c r="AD133">
        <f>ROUND((((SUM(SmtRes!BR172:'SmtRes'!BR174))-(SUM(SmtRes!BS172:'SmtRes'!BS174)))+AE133),6)</f>
        <v>1853.783375</v>
      </c>
      <c r="AE133">
        <f>ROUND((SUM(SmtRes!BS172:'SmtRes'!BS174)),6)</f>
        <v>662.39449999999999</v>
      </c>
      <c r="AF133">
        <f>ROUND((SUM(SmtRes!BT172:'SmtRes'!BT174)),6)</f>
        <v>620.98524999999995</v>
      </c>
      <c r="AG133">
        <f t="shared" si="149"/>
        <v>0</v>
      </c>
      <c r="AH133">
        <f>(SUM(SmtRes!BU172:'SmtRes'!BU174))</f>
        <v>1.0374999999999999</v>
      </c>
      <c r="AI133">
        <f>(SUM(SmtRes!BV172:'SmtRes'!BV174))</f>
        <v>0.88749999999999996</v>
      </c>
      <c r="AJ133">
        <f t="shared" si="150"/>
        <v>0</v>
      </c>
      <c r="AK133">
        <v>2509.7304999999997</v>
      </c>
      <c r="AL133">
        <v>0</v>
      </c>
      <c r="AM133">
        <v>1483.0266999999999</v>
      </c>
      <c r="AN133">
        <v>529.91559999999993</v>
      </c>
      <c r="AO133">
        <v>496.78819999999996</v>
      </c>
      <c r="AP133">
        <v>0</v>
      </c>
      <c r="AQ133">
        <v>0.83</v>
      </c>
      <c r="AR133">
        <v>0.71</v>
      </c>
      <c r="AS133">
        <v>0</v>
      </c>
      <c r="AT133">
        <v>103</v>
      </c>
      <c r="AU133">
        <v>60</v>
      </c>
      <c r="AV133">
        <v>1</v>
      </c>
      <c r="AW133">
        <v>1</v>
      </c>
      <c r="AZ133">
        <v>1</v>
      </c>
      <c r="BA133">
        <v>1</v>
      </c>
      <c r="BB133">
        <v>1</v>
      </c>
      <c r="BC133">
        <v>1</v>
      </c>
      <c r="BD133" t="s">
        <v>3</v>
      </c>
      <c r="BE133" t="s">
        <v>3</v>
      </c>
      <c r="BF133" t="s">
        <v>3</v>
      </c>
      <c r="BG133" t="s">
        <v>3</v>
      </c>
      <c r="BH133">
        <v>0</v>
      </c>
      <c r="BI133">
        <v>1</v>
      </c>
      <c r="BJ133" t="s">
        <v>306</v>
      </c>
      <c r="BM133">
        <v>33001</v>
      </c>
      <c r="BN133">
        <v>33926398</v>
      </c>
      <c r="BO133" t="s">
        <v>3</v>
      </c>
      <c r="BP133">
        <v>0</v>
      </c>
      <c r="BQ133">
        <v>2</v>
      </c>
      <c r="BR133">
        <v>0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103</v>
      </c>
      <c r="CA133">
        <v>60</v>
      </c>
      <c r="CB133" t="s">
        <v>3</v>
      </c>
      <c r="CE133">
        <v>0</v>
      </c>
      <c r="CF133">
        <v>0</v>
      </c>
      <c r="CG133">
        <v>0</v>
      </c>
      <c r="CM133">
        <v>0</v>
      </c>
      <c r="CN133" t="s">
        <v>260</v>
      </c>
      <c r="CO133">
        <v>0</v>
      </c>
      <c r="CP133">
        <f t="shared" si="151"/>
        <v>0</v>
      </c>
      <c r="CQ133">
        <f>SUMIF(SmtRes!AQ172:'SmtRes'!AQ174,"=1",SmtRes!AA172:'SmtRes'!AA174)</f>
        <v>0</v>
      </c>
      <c r="CR133">
        <f>SUMIF(SmtRes!AQ172:'SmtRes'!AQ174,"=1",SmtRes!AB172:'SmtRes'!AB174)</f>
        <v>2673.63</v>
      </c>
      <c r="CS133">
        <f>SUMIF(SmtRes!AQ172:'SmtRes'!AQ174,"=1",SmtRes!AC172:'SmtRes'!AC174)</f>
        <v>746.36</v>
      </c>
      <c r="CT133">
        <f>SUMIF(SmtRes!AQ172:'SmtRes'!AQ174,"=1",SmtRes!AD172:'SmtRes'!AD174)</f>
        <v>598.54</v>
      </c>
      <c r="CU133">
        <f t="shared" si="152"/>
        <v>0</v>
      </c>
      <c r="CV133">
        <f>SUMIF(SmtRes!AQ172:'SmtRes'!AQ174,"=1",SmtRes!BU172:'SmtRes'!BU174)</f>
        <v>1.0374999999999999</v>
      </c>
      <c r="CW133">
        <f>SUMIF(SmtRes!AQ172:'SmtRes'!AQ174,"=1",SmtRes!BV172:'SmtRes'!BV174)</f>
        <v>0.88749999999999996</v>
      </c>
      <c r="CX133">
        <f t="shared" si="153"/>
        <v>0</v>
      </c>
      <c r="CY133">
        <f t="shared" si="154"/>
        <v>0</v>
      </c>
      <c r="CZ133">
        <f t="shared" si="155"/>
        <v>0</v>
      </c>
      <c r="DC133" t="s">
        <v>3</v>
      </c>
      <c r="DD133" t="s">
        <v>3</v>
      </c>
      <c r="DE133" t="s">
        <v>261</v>
      </c>
      <c r="DF133" t="s">
        <v>261</v>
      </c>
      <c r="DG133" t="s">
        <v>261</v>
      </c>
      <c r="DH133" t="s">
        <v>3</v>
      </c>
      <c r="DI133" t="s">
        <v>261</v>
      </c>
      <c r="DJ133" t="s">
        <v>261</v>
      </c>
      <c r="DK133" t="s">
        <v>3</v>
      </c>
      <c r="DL133" t="s">
        <v>3</v>
      </c>
      <c r="DM133" t="s">
        <v>3</v>
      </c>
      <c r="DN133">
        <v>0</v>
      </c>
      <c r="DO133">
        <v>0</v>
      </c>
      <c r="DP133">
        <v>1</v>
      </c>
      <c r="DQ133">
        <v>1</v>
      </c>
      <c r="DU133">
        <v>1013</v>
      </c>
      <c r="DV133" t="s">
        <v>21</v>
      </c>
      <c r="DW133" t="s">
        <v>21</v>
      </c>
      <c r="DX133">
        <v>1</v>
      </c>
      <c r="DZ133" t="s">
        <v>3</v>
      </c>
      <c r="EA133" t="s">
        <v>3</v>
      </c>
      <c r="EB133" t="s">
        <v>3</v>
      </c>
      <c r="EC133" t="s">
        <v>3</v>
      </c>
      <c r="EE133">
        <v>46827587</v>
      </c>
      <c r="EF133">
        <v>2</v>
      </c>
      <c r="EG133" t="s">
        <v>23</v>
      </c>
      <c r="EH133">
        <v>27</v>
      </c>
      <c r="EI133" t="s">
        <v>24</v>
      </c>
      <c r="EJ133">
        <v>1</v>
      </c>
      <c r="EK133">
        <v>33001</v>
      </c>
      <c r="EL133" t="s">
        <v>24</v>
      </c>
      <c r="EM133" t="s">
        <v>25</v>
      </c>
      <c r="EO133" t="s">
        <v>262</v>
      </c>
      <c r="EQ133">
        <v>131584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0.83</v>
      </c>
      <c r="EX133">
        <v>0.71</v>
      </c>
      <c r="EY133">
        <v>0</v>
      </c>
      <c r="FQ133">
        <v>0</v>
      </c>
      <c r="FR133">
        <v>0</v>
      </c>
      <c r="FS133">
        <v>0</v>
      </c>
      <c r="FX133">
        <v>103</v>
      </c>
      <c r="FY133">
        <v>60</v>
      </c>
      <c r="GA133" t="s">
        <v>3</v>
      </c>
      <c r="GD133">
        <v>1</v>
      </c>
      <c r="GF133">
        <v>-1407549154</v>
      </c>
      <c r="GG133">
        <v>2</v>
      </c>
      <c r="GH133">
        <v>1</v>
      </c>
      <c r="GI133">
        <v>-2</v>
      </c>
      <c r="GJ133">
        <v>0</v>
      </c>
      <c r="GK133">
        <v>0</v>
      </c>
      <c r="GL133">
        <f t="shared" si="156"/>
        <v>0</v>
      </c>
      <c r="GM133">
        <f t="shared" si="157"/>
        <v>0</v>
      </c>
      <c r="GN133">
        <f t="shared" si="158"/>
        <v>0</v>
      </c>
      <c r="GO133">
        <f t="shared" si="159"/>
        <v>0</v>
      </c>
      <c r="GP133">
        <f t="shared" si="160"/>
        <v>0</v>
      </c>
      <c r="GR133">
        <v>0</v>
      </c>
      <c r="GS133">
        <v>3</v>
      </c>
      <c r="GT133">
        <v>0</v>
      </c>
      <c r="GU133" t="s">
        <v>3</v>
      </c>
      <c r="GV133">
        <f t="shared" si="161"/>
        <v>0</v>
      </c>
      <c r="GW133">
        <v>1</v>
      </c>
      <c r="GX133">
        <f t="shared" si="162"/>
        <v>0</v>
      </c>
      <c r="HA133">
        <v>0</v>
      </c>
      <c r="HB133">
        <v>0</v>
      </c>
      <c r="HC133">
        <f t="shared" si="163"/>
        <v>0</v>
      </c>
      <c r="HE133" t="s">
        <v>3</v>
      </c>
      <c r="HF133" t="s">
        <v>3</v>
      </c>
      <c r="HM133" t="s">
        <v>3</v>
      </c>
      <c r="HN133" t="s">
        <v>26</v>
      </c>
      <c r="HO133" t="s">
        <v>27</v>
      </c>
      <c r="HP133" t="s">
        <v>24</v>
      </c>
      <c r="HQ133" t="s">
        <v>24</v>
      </c>
      <c r="HS133">
        <v>0</v>
      </c>
      <c r="IK133">
        <v>0</v>
      </c>
    </row>
    <row r="134" spans="1:245" x14ac:dyDescent="0.2">
      <c r="A134">
        <v>17</v>
      </c>
      <c r="B134">
        <v>1</v>
      </c>
      <c r="C134">
        <f>ROW(SmtRes!A194)</f>
        <v>194</v>
      </c>
      <c r="D134">
        <f>ROW(EtalonRes!A194)</f>
        <v>194</v>
      </c>
      <c r="E134" t="s">
        <v>308</v>
      </c>
      <c r="F134" t="s">
        <v>309</v>
      </c>
      <c r="G134" t="s">
        <v>310</v>
      </c>
      <c r="H134" t="s">
        <v>21</v>
      </c>
      <c r="I134">
        <v>1</v>
      </c>
      <c r="J134">
        <v>0</v>
      </c>
      <c r="K134">
        <v>1</v>
      </c>
      <c r="O134">
        <f t="shared" si="143"/>
        <v>19329.939999999999</v>
      </c>
      <c r="P134">
        <f>SUMIF(SmtRes!AQ175:'SmtRes'!AQ194,"=1",SmtRes!DF175:'SmtRes'!DF194)</f>
        <v>177.26</v>
      </c>
      <c r="Q134">
        <f>SUMIF(SmtRes!AQ175:'SmtRes'!AQ194,"=1",SmtRes!DG175:'SmtRes'!DG194)</f>
        <v>6201.09</v>
      </c>
      <c r="R134">
        <f>SUMIF(SmtRes!AQ175:'SmtRes'!AQ194,"=1",SmtRes!DH175:'SmtRes'!DH194)</f>
        <v>2096.31</v>
      </c>
      <c r="S134">
        <f>SUMIF(SmtRes!AQ175:'SmtRes'!AQ194,"=1",SmtRes!DI175:'SmtRes'!DI194)</f>
        <v>10855.28</v>
      </c>
      <c r="T134">
        <f t="shared" si="144"/>
        <v>0</v>
      </c>
      <c r="U134">
        <f>SUMIF(SmtRes!AQ175:'SmtRes'!AQ194,"=1",SmtRes!CV175:'SmtRes'!CV194)</f>
        <v>18.587800000000001</v>
      </c>
      <c r="V134">
        <f>SUMIF(SmtRes!AQ175:'SmtRes'!AQ194,"=1",SmtRes!CW175:'SmtRes'!CW194)</f>
        <v>2.91</v>
      </c>
      <c r="W134">
        <f t="shared" si="145"/>
        <v>0</v>
      </c>
      <c r="X134">
        <f t="shared" si="146"/>
        <v>13340.14</v>
      </c>
      <c r="Y134">
        <f t="shared" si="147"/>
        <v>7770.95</v>
      </c>
      <c r="AA134">
        <v>48337201</v>
      </c>
      <c r="AB134">
        <f t="shared" si="148"/>
        <v>15956.820653999999</v>
      </c>
      <c r="AC134">
        <f>ROUND((SUM(SmtRes!BQ175:'SmtRes'!BQ194)),6)</f>
        <v>146.206354</v>
      </c>
      <c r="AD134">
        <f>ROUND((((SUM(SmtRes!BR175:'SmtRes'!BR194))-(SUM(SmtRes!BS175:'SmtRes'!BS194)))+AE134),6)</f>
        <v>4955.3391000000001</v>
      </c>
      <c r="AE134">
        <f>ROUND((SUM(SmtRes!BS175:'SmtRes'!BS194)),6)</f>
        <v>2096.3022000000001</v>
      </c>
      <c r="AF134">
        <f>ROUND((SUM(SmtRes!BT175:'SmtRes'!BT194)),6)</f>
        <v>10855.2752</v>
      </c>
      <c r="AG134">
        <f t="shared" si="149"/>
        <v>0</v>
      </c>
      <c r="AH134">
        <f>(SUM(SmtRes!BU175:'SmtRes'!BU194))</f>
        <v>18.587799999999998</v>
      </c>
      <c r="AI134">
        <f>(SUM(SmtRes!BV175:'SmtRes'!BV194))</f>
        <v>2.91</v>
      </c>
      <c r="AJ134">
        <f t="shared" si="150"/>
        <v>0</v>
      </c>
      <c r="AK134">
        <v>16319.927654000001</v>
      </c>
      <c r="AL134">
        <v>146.20635399999998</v>
      </c>
      <c r="AM134">
        <v>4955.3391000000001</v>
      </c>
      <c r="AN134">
        <v>2096.3022000000001</v>
      </c>
      <c r="AO134">
        <v>9122.08</v>
      </c>
      <c r="AP134">
        <v>0</v>
      </c>
      <c r="AQ134">
        <v>15.62</v>
      </c>
      <c r="AR134">
        <v>2.91</v>
      </c>
      <c r="AS134">
        <v>0</v>
      </c>
      <c r="AT134">
        <v>103</v>
      </c>
      <c r="AU134">
        <v>60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</v>
      </c>
      <c r="BD134" t="s">
        <v>3</v>
      </c>
      <c r="BE134" t="s">
        <v>3</v>
      </c>
      <c r="BF134" t="s">
        <v>3</v>
      </c>
      <c r="BG134" t="s">
        <v>3</v>
      </c>
      <c r="BH134">
        <v>0</v>
      </c>
      <c r="BI134">
        <v>1</v>
      </c>
      <c r="BJ134" t="s">
        <v>311</v>
      </c>
      <c r="BM134">
        <v>33001</v>
      </c>
      <c r="BN134">
        <v>33926398</v>
      </c>
      <c r="BO134" t="s">
        <v>3</v>
      </c>
      <c r="BP134">
        <v>0</v>
      </c>
      <c r="BQ134">
        <v>2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103</v>
      </c>
      <c r="CA134">
        <v>60</v>
      </c>
      <c r="CB134" t="s">
        <v>3</v>
      </c>
      <c r="CE134">
        <v>0</v>
      </c>
      <c r="CF134">
        <v>0</v>
      </c>
      <c r="CG134">
        <v>0</v>
      </c>
      <c r="CM134">
        <v>0</v>
      </c>
      <c r="CN134" t="s">
        <v>267</v>
      </c>
      <c r="CO134">
        <v>0</v>
      </c>
      <c r="CP134">
        <f t="shared" si="151"/>
        <v>19329.940000000002</v>
      </c>
      <c r="CQ134">
        <f>SUMIF(SmtRes!AQ175:'SmtRes'!AQ194,"=1",SmtRes!AA175:'SmtRes'!AA194)</f>
        <v>198321.1</v>
      </c>
      <c r="CR134">
        <f>SUMIF(SmtRes!AQ175:'SmtRes'!AQ194,"=1",SmtRes!AB175:'SmtRes'!AB194)</f>
        <v>3322.6800000000003</v>
      </c>
      <c r="CS134">
        <f>SUMIF(SmtRes!AQ175:'SmtRes'!AQ194,"=1",SmtRes!AC175:'SmtRes'!AC194)</f>
        <v>1395.79</v>
      </c>
      <c r="CT134">
        <f>SUMIF(SmtRes!AQ175:'SmtRes'!AQ194,"=1",SmtRes!AD175:'SmtRes'!AD194)</f>
        <v>584</v>
      </c>
      <c r="CU134">
        <f t="shared" si="152"/>
        <v>0</v>
      </c>
      <c r="CV134">
        <f>SUMIF(SmtRes!AQ175:'SmtRes'!AQ194,"=1",SmtRes!BU175:'SmtRes'!BU194)</f>
        <v>18.587799999999998</v>
      </c>
      <c r="CW134">
        <f>SUMIF(SmtRes!AQ175:'SmtRes'!AQ194,"=1",SmtRes!BV175:'SmtRes'!BV194)</f>
        <v>2.91</v>
      </c>
      <c r="CX134">
        <f t="shared" si="153"/>
        <v>0</v>
      </c>
      <c r="CY134">
        <f t="shared" si="154"/>
        <v>13340.137699999999</v>
      </c>
      <c r="CZ134">
        <f t="shared" si="155"/>
        <v>7770.9540000000006</v>
      </c>
      <c r="DB134">
        <v>8</v>
      </c>
      <c r="DC134" t="s">
        <v>3</v>
      </c>
      <c r="DD134" t="s">
        <v>3</v>
      </c>
      <c r="DE134" t="s">
        <v>3</v>
      </c>
      <c r="DF134" t="s">
        <v>3</v>
      </c>
      <c r="DG134" t="s">
        <v>268</v>
      </c>
      <c r="DH134" t="s">
        <v>3</v>
      </c>
      <c r="DI134" t="s">
        <v>268</v>
      </c>
      <c r="DJ134" t="s">
        <v>3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1013</v>
      </c>
      <c r="DV134" t="s">
        <v>21</v>
      </c>
      <c r="DW134" t="s">
        <v>21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46827587</v>
      </c>
      <c r="EF134">
        <v>2</v>
      </c>
      <c r="EG134" t="s">
        <v>23</v>
      </c>
      <c r="EH134">
        <v>27</v>
      </c>
      <c r="EI134" t="s">
        <v>24</v>
      </c>
      <c r="EJ134">
        <v>1</v>
      </c>
      <c r="EK134">
        <v>33001</v>
      </c>
      <c r="EL134" t="s">
        <v>24</v>
      </c>
      <c r="EM134" t="s">
        <v>25</v>
      </c>
      <c r="EO134" t="s">
        <v>269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15.62</v>
      </c>
      <c r="EX134">
        <v>2.91</v>
      </c>
      <c r="EY134">
        <v>0</v>
      </c>
      <c r="FQ134">
        <v>0</v>
      </c>
      <c r="FR134">
        <v>0</v>
      </c>
      <c r="FS134">
        <v>0</v>
      </c>
      <c r="FX134">
        <v>103</v>
      </c>
      <c r="FY134">
        <v>60</v>
      </c>
      <c r="GA134" t="s">
        <v>3</v>
      </c>
      <c r="GD134">
        <v>1</v>
      </c>
      <c r="GF134">
        <v>-576353420</v>
      </c>
      <c r="GG134">
        <v>2</v>
      </c>
      <c r="GH134">
        <v>1</v>
      </c>
      <c r="GI134">
        <v>-2</v>
      </c>
      <c r="GJ134">
        <v>0</v>
      </c>
      <c r="GK134">
        <v>0</v>
      </c>
      <c r="GL134">
        <f t="shared" si="156"/>
        <v>0</v>
      </c>
      <c r="GM134">
        <f t="shared" si="157"/>
        <v>40441.03</v>
      </c>
      <c r="GN134">
        <f t="shared" si="158"/>
        <v>40441.03</v>
      </c>
      <c r="GO134">
        <f t="shared" si="159"/>
        <v>0</v>
      </c>
      <c r="GP134">
        <f t="shared" si="160"/>
        <v>0</v>
      </c>
      <c r="GR134">
        <v>0</v>
      </c>
      <c r="GS134">
        <v>3</v>
      </c>
      <c r="GT134">
        <v>0</v>
      </c>
      <c r="GU134" t="s">
        <v>3</v>
      </c>
      <c r="GV134">
        <f t="shared" si="161"/>
        <v>0</v>
      </c>
      <c r="GW134">
        <v>1</v>
      </c>
      <c r="GX134">
        <f t="shared" si="162"/>
        <v>0</v>
      </c>
      <c r="HA134">
        <v>0</v>
      </c>
      <c r="HB134">
        <v>0</v>
      </c>
      <c r="HC134">
        <f t="shared" si="163"/>
        <v>0</v>
      </c>
      <c r="HE134" t="s">
        <v>3</v>
      </c>
      <c r="HF134" t="s">
        <v>3</v>
      </c>
      <c r="HM134" t="s">
        <v>3</v>
      </c>
      <c r="HN134" t="s">
        <v>26</v>
      </c>
      <c r="HO134" t="s">
        <v>27</v>
      </c>
      <c r="HP134" t="s">
        <v>24</v>
      </c>
      <c r="HQ134" t="s">
        <v>24</v>
      </c>
      <c r="HS134">
        <v>0</v>
      </c>
      <c r="IK134">
        <v>0</v>
      </c>
    </row>
    <row r="135" spans="1:245" x14ac:dyDescent="0.2">
      <c r="A135">
        <v>18</v>
      </c>
      <c r="B135">
        <v>1</v>
      </c>
      <c r="C135">
        <v>181</v>
      </c>
      <c r="E135" t="s">
        <v>312</v>
      </c>
      <c r="F135" t="s">
        <v>81</v>
      </c>
      <c r="G135" t="s">
        <v>82</v>
      </c>
      <c r="H135" t="s">
        <v>83</v>
      </c>
      <c r="I135">
        <f>I134*J135</f>
        <v>0</v>
      </c>
      <c r="J135">
        <v>0</v>
      </c>
      <c r="K135">
        <v>0</v>
      </c>
      <c r="O135">
        <f t="shared" si="143"/>
        <v>0</v>
      </c>
      <c r="P135">
        <f t="shared" ref="P135:P144" si="164">ROUND(CQ135*I135,2)</f>
        <v>0</v>
      </c>
      <c r="Q135">
        <f t="shared" ref="Q135:Q144" si="165">ROUND(CR135*I135,2)</f>
        <v>0</v>
      </c>
      <c r="R135">
        <f t="shared" ref="R135:R144" si="166">ROUND(CS135*I135,2)</f>
        <v>0</v>
      </c>
      <c r="S135">
        <f t="shared" ref="S135:S144" si="167">ROUND(CT135*I135,2)</f>
        <v>0</v>
      </c>
      <c r="T135">
        <f t="shared" si="144"/>
        <v>0</v>
      </c>
      <c r="U135">
        <f t="shared" ref="U135:U144" si="168">ROUND(CV135*I135,7)</f>
        <v>0</v>
      </c>
      <c r="V135">
        <f t="shared" ref="V135:V144" si="169">ROUND(CW135*I135,7)</f>
        <v>0</v>
      </c>
      <c r="W135">
        <f t="shared" si="145"/>
        <v>0</v>
      </c>
      <c r="X135">
        <f t="shared" si="146"/>
        <v>0</v>
      </c>
      <c r="Y135">
        <f t="shared" si="147"/>
        <v>0</v>
      </c>
      <c r="AA135">
        <v>48337201</v>
      </c>
      <c r="AB135">
        <f t="shared" si="148"/>
        <v>174.93</v>
      </c>
      <c r="AC135">
        <f t="shared" ref="AC135:AC144" si="170">ROUND((ES135),6)</f>
        <v>174.93</v>
      </c>
      <c r="AD135">
        <f t="shared" ref="AD135:AD144" si="171">ROUND((((ET135)-(EU135))+AE135),6)</f>
        <v>0</v>
      </c>
      <c r="AE135">
        <f t="shared" ref="AE135:AE144" si="172">ROUND((EU135),6)</f>
        <v>0</v>
      </c>
      <c r="AF135">
        <f t="shared" ref="AF135:AF144" si="173">ROUND((EV135),6)</f>
        <v>0</v>
      </c>
      <c r="AG135">
        <f t="shared" si="149"/>
        <v>0</v>
      </c>
      <c r="AH135">
        <f t="shared" ref="AH135:AH144" si="174">(EW135)</f>
        <v>0</v>
      </c>
      <c r="AI135">
        <f t="shared" ref="AI135:AI144" si="175">(EX135)</f>
        <v>0</v>
      </c>
      <c r="AJ135">
        <f t="shared" si="150"/>
        <v>0</v>
      </c>
      <c r="AK135">
        <v>174.93</v>
      </c>
      <c r="AL135">
        <v>174.93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103</v>
      </c>
      <c r="AU135">
        <v>60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1.1100000000000001</v>
      </c>
      <c r="BD135" t="s">
        <v>3</v>
      </c>
      <c r="BE135" t="s">
        <v>3</v>
      </c>
      <c r="BF135" t="s">
        <v>3</v>
      </c>
      <c r="BG135" t="s">
        <v>3</v>
      </c>
      <c r="BH135">
        <v>3</v>
      </c>
      <c r="BI135">
        <v>1</v>
      </c>
      <c r="BJ135" t="s">
        <v>84</v>
      </c>
      <c r="BM135">
        <v>33001</v>
      </c>
      <c r="BN135">
        <v>0</v>
      </c>
      <c r="BO135" t="s">
        <v>81</v>
      </c>
      <c r="BP135">
        <v>1</v>
      </c>
      <c r="BQ135">
        <v>2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103</v>
      </c>
      <c r="CA135">
        <v>60</v>
      </c>
      <c r="CB135" t="s">
        <v>3</v>
      </c>
      <c r="CE135">
        <v>0</v>
      </c>
      <c r="CF135">
        <v>0</v>
      </c>
      <c r="CG135">
        <v>0</v>
      </c>
      <c r="CM135">
        <v>0</v>
      </c>
      <c r="CN135" t="s">
        <v>3</v>
      </c>
      <c r="CO135">
        <v>0</v>
      </c>
      <c r="CP135">
        <f t="shared" si="151"/>
        <v>0</v>
      </c>
      <c r="CQ135">
        <f t="shared" ref="CQ135:CQ144" si="176">ROUND(AL135*BC135,2)</f>
        <v>194.17</v>
      </c>
      <c r="CR135">
        <f t="shared" ref="CR135:CR144" si="177">ROUND(AM135*BB135,2)</f>
        <v>0</v>
      </c>
      <c r="CS135">
        <f t="shared" ref="CS135:CS144" si="178">ROUND(AN135*BS135,2)</f>
        <v>0</v>
      </c>
      <c r="CT135">
        <f t="shared" ref="CT135:CT144" si="179">ROUND(AO135*BA135,2)</f>
        <v>0</v>
      </c>
      <c r="CU135">
        <f t="shared" si="152"/>
        <v>0</v>
      </c>
      <c r="CV135">
        <f t="shared" ref="CV135:CV144" si="180">AH135</f>
        <v>0</v>
      </c>
      <c r="CW135">
        <f t="shared" ref="CW135:CW144" si="181">AI135</f>
        <v>0</v>
      </c>
      <c r="CX135">
        <f t="shared" si="153"/>
        <v>0</v>
      </c>
      <c r="CY135">
        <f t="shared" si="154"/>
        <v>0</v>
      </c>
      <c r="CZ135">
        <f t="shared" si="155"/>
        <v>0</v>
      </c>
      <c r="DC135" t="s">
        <v>3</v>
      </c>
      <c r="DD135" t="s">
        <v>3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1009</v>
      </c>
      <c r="DV135" t="s">
        <v>83</v>
      </c>
      <c r="DW135" t="s">
        <v>83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46827587</v>
      </c>
      <c r="EF135">
        <v>2</v>
      </c>
      <c r="EG135" t="s">
        <v>23</v>
      </c>
      <c r="EH135">
        <v>27</v>
      </c>
      <c r="EI135" t="s">
        <v>24</v>
      </c>
      <c r="EJ135">
        <v>1</v>
      </c>
      <c r="EK135">
        <v>33001</v>
      </c>
      <c r="EL135" t="s">
        <v>24</v>
      </c>
      <c r="EM135" t="s">
        <v>25</v>
      </c>
      <c r="EO135" t="s">
        <v>3</v>
      </c>
      <c r="EQ135">
        <v>0</v>
      </c>
      <c r="ER135">
        <v>174.93</v>
      </c>
      <c r="ES135">
        <v>174.93</v>
      </c>
      <c r="ET135">
        <v>0</v>
      </c>
      <c r="EU135">
        <v>0</v>
      </c>
      <c r="EV135">
        <v>0</v>
      </c>
      <c r="EW135">
        <v>0</v>
      </c>
      <c r="EX135">
        <v>0</v>
      </c>
      <c r="FQ135">
        <v>0</v>
      </c>
      <c r="FR135">
        <v>0</v>
      </c>
      <c r="FS135">
        <v>0</v>
      </c>
      <c r="FX135">
        <v>103</v>
      </c>
      <c r="FY135">
        <v>60</v>
      </c>
      <c r="GA135" t="s">
        <v>3</v>
      </c>
      <c r="GD135">
        <v>1</v>
      </c>
      <c r="GF135">
        <v>-353874833</v>
      </c>
      <c r="GG135">
        <v>2</v>
      </c>
      <c r="GH135">
        <v>1</v>
      </c>
      <c r="GI135">
        <v>2</v>
      </c>
      <c r="GJ135">
        <v>0</v>
      </c>
      <c r="GK135">
        <v>0</v>
      </c>
      <c r="GL135">
        <f t="shared" si="156"/>
        <v>0</v>
      </c>
      <c r="GM135">
        <f t="shared" si="157"/>
        <v>0</v>
      </c>
      <c r="GN135">
        <f t="shared" si="158"/>
        <v>0</v>
      </c>
      <c r="GO135">
        <f t="shared" si="159"/>
        <v>0</v>
      </c>
      <c r="GP135">
        <f t="shared" si="160"/>
        <v>0</v>
      </c>
      <c r="GR135">
        <v>0</v>
      </c>
      <c r="GS135">
        <v>3</v>
      </c>
      <c r="GT135">
        <v>0</v>
      </c>
      <c r="GU135" t="s">
        <v>3</v>
      </c>
      <c r="GV135">
        <f t="shared" si="161"/>
        <v>0</v>
      </c>
      <c r="GW135">
        <v>1</v>
      </c>
      <c r="GX135">
        <f t="shared" si="162"/>
        <v>0</v>
      </c>
      <c r="HA135">
        <v>0</v>
      </c>
      <c r="HB135">
        <v>0</v>
      </c>
      <c r="HC135">
        <f t="shared" si="163"/>
        <v>0</v>
      </c>
      <c r="HE135" t="s">
        <v>3</v>
      </c>
      <c r="HF135" t="s">
        <v>3</v>
      </c>
      <c r="HM135" t="s">
        <v>3</v>
      </c>
      <c r="HN135" t="s">
        <v>26</v>
      </c>
      <c r="HO135" t="s">
        <v>27</v>
      </c>
      <c r="HP135" t="s">
        <v>24</v>
      </c>
      <c r="HQ135" t="s">
        <v>24</v>
      </c>
      <c r="HS135">
        <v>0</v>
      </c>
      <c r="IK135">
        <v>0</v>
      </c>
    </row>
    <row r="136" spans="1:245" x14ac:dyDescent="0.2">
      <c r="A136">
        <v>18</v>
      </c>
      <c r="B136">
        <v>1</v>
      </c>
      <c r="C136">
        <v>183</v>
      </c>
      <c r="E136" t="s">
        <v>313</v>
      </c>
      <c r="F136" t="s">
        <v>272</v>
      </c>
      <c r="G136" t="s">
        <v>273</v>
      </c>
      <c r="H136" t="s">
        <v>21</v>
      </c>
      <c r="I136">
        <f>I134*J136</f>
        <v>0</v>
      </c>
      <c r="J136">
        <v>0</v>
      </c>
      <c r="K136">
        <v>0</v>
      </c>
      <c r="O136">
        <f t="shared" si="143"/>
        <v>0</v>
      </c>
      <c r="P136">
        <f t="shared" si="164"/>
        <v>0</v>
      </c>
      <c r="Q136">
        <f t="shared" si="165"/>
        <v>0</v>
      </c>
      <c r="R136">
        <f t="shared" si="166"/>
        <v>0</v>
      </c>
      <c r="S136">
        <f t="shared" si="167"/>
        <v>0</v>
      </c>
      <c r="T136">
        <f t="shared" si="144"/>
        <v>0</v>
      </c>
      <c r="U136">
        <f t="shared" si="168"/>
        <v>0</v>
      </c>
      <c r="V136">
        <f t="shared" si="169"/>
        <v>0</v>
      </c>
      <c r="W136">
        <f t="shared" si="145"/>
        <v>0</v>
      </c>
      <c r="X136">
        <f t="shared" si="146"/>
        <v>0</v>
      </c>
      <c r="Y136">
        <f t="shared" si="147"/>
        <v>0</v>
      </c>
      <c r="AA136">
        <v>48337201</v>
      </c>
      <c r="AB136">
        <f t="shared" si="148"/>
        <v>0</v>
      </c>
      <c r="AC136">
        <f t="shared" si="170"/>
        <v>0</v>
      </c>
      <c r="AD136">
        <f t="shared" si="171"/>
        <v>0</v>
      </c>
      <c r="AE136">
        <f t="shared" si="172"/>
        <v>0</v>
      </c>
      <c r="AF136">
        <f t="shared" si="173"/>
        <v>0</v>
      </c>
      <c r="AG136">
        <f t="shared" si="149"/>
        <v>0</v>
      </c>
      <c r="AH136">
        <f t="shared" si="174"/>
        <v>0</v>
      </c>
      <c r="AI136">
        <f t="shared" si="175"/>
        <v>0</v>
      </c>
      <c r="AJ136">
        <f t="shared" si="150"/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103</v>
      </c>
      <c r="AU136">
        <v>60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</v>
      </c>
      <c r="BD136" t="s">
        <v>3</v>
      </c>
      <c r="BE136" t="s">
        <v>3</v>
      </c>
      <c r="BF136" t="s">
        <v>3</v>
      </c>
      <c r="BG136" t="s">
        <v>3</v>
      </c>
      <c r="BH136">
        <v>3</v>
      </c>
      <c r="BI136">
        <v>1</v>
      </c>
      <c r="BJ136" t="s">
        <v>3</v>
      </c>
      <c r="BM136">
        <v>33001</v>
      </c>
      <c r="BN136">
        <v>0</v>
      </c>
      <c r="BO136" t="s">
        <v>3</v>
      </c>
      <c r="BP136">
        <v>0</v>
      </c>
      <c r="BQ136">
        <v>2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103</v>
      </c>
      <c r="CA136">
        <v>60</v>
      </c>
      <c r="CB136" t="s">
        <v>3</v>
      </c>
      <c r="CE136">
        <v>0</v>
      </c>
      <c r="CF136">
        <v>0</v>
      </c>
      <c r="CG136">
        <v>0</v>
      </c>
      <c r="CM136">
        <v>0</v>
      </c>
      <c r="CN136" t="s">
        <v>3</v>
      </c>
      <c r="CO136">
        <v>0</v>
      </c>
      <c r="CP136">
        <f t="shared" si="151"/>
        <v>0</v>
      </c>
      <c r="CQ136">
        <f t="shared" si="176"/>
        <v>0</v>
      </c>
      <c r="CR136">
        <f t="shared" si="177"/>
        <v>0</v>
      </c>
      <c r="CS136">
        <f t="shared" si="178"/>
        <v>0</v>
      </c>
      <c r="CT136">
        <f t="shared" si="179"/>
        <v>0</v>
      </c>
      <c r="CU136">
        <f t="shared" si="152"/>
        <v>0</v>
      </c>
      <c r="CV136">
        <f t="shared" si="180"/>
        <v>0</v>
      </c>
      <c r="CW136">
        <f t="shared" si="181"/>
        <v>0</v>
      </c>
      <c r="CX136">
        <f t="shared" si="153"/>
        <v>0</v>
      </c>
      <c r="CY136">
        <f t="shared" si="154"/>
        <v>0</v>
      </c>
      <c r="CZ136">
        <f t="shared" si="155"/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21</v>
      </c>
      <c r="DW136" t="s">
        <v>21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46827587</v>
      </c>
      <c r="EF136">
        <v>2</v>
      </c>
      <c r="EG136" t="s">
        <v>23</v>
      </c>
      <c r="EH136">
        <v>27</v>
      </c>
      <c r="EI136" t="s">
        <v>24</v>
      </c>
      <c r="EJ136">
        <v>1</v>
      </c>
      <c r="EK136">
        <v>33001</v>
      </c>
      <c r="EL136" t="s">
        <v>24</v>
      </c>
      <c r="EM136" t="s">
        <v>25</v>
      </c>
      <c r="EO136" t="s">
        <v>3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FQ136">
        <v>0</v>
      </c>
      <c r="FR136">
        <v>0</v>
      </c>
      <c r="FS136">
        <v>0</v>
      </c>
      <c r="FX136">
        <v>103</v>
      </c>
      <c r="FY136">
        <v>60</v>
      </c>
      <c r="GA136" t="s">
        <v>3</v>
      </c>
      <c r="GD136">
        <v>1</v>
      </c>
      <c r="GF136">
        <v>-1729700736</v>
      </c>
      <c r="GG136">
        <v>2</v>
      </c>
      <c r="GH136">
        <v>1</v>
      </c>
      <c r="GI136">
        <v>-2</v>
      </c>
      <c r="GJ136">
        <v>0</v>
      </c>
      <c r="GK136">
        <v>0</v>
      </c>
      <c r="GL136">
        <f t="shared" si="156"/>
        <v>0</v>
      </c>
      <c r="GM136">
        <f t="shared" si="157"/>
        <v>0</v>
      </c>
      <c r="GN136">
        <f t="shared" si="158"/>
        <v>0</v>
      </c>
      <c r="GO136">
        <f t="shared" si="159"/>
        <v>0</v>
      </c>
      <c r="GP136">
        <f t="shared" si="160"/>
        <v>0</v>
      </c>
      <c r="GR136">
        <v>0</v>
      </c>
      <c r="GS136">
        <v>3</v>
      </c>
      <c r="GT136">
        <v>0</v>
      </c>
      <c r="GU136" t="s">
        <v>3</v>
      </c>
      <c r="GV136">
        <f t="shared" si="161"/>
        <v>0</v>
      </c>
      <c r="GW136">
        <v>1</v>
      </c>
      <c r="GX136">
        <f t="shared" si="162"/>
        <v>0</v>
      </c>
      <c r="HA136">
        <v>0</v>
      </c>
      <c r="HB136">
        <v>0</v>
      </c>
      <c r="HC136">
        <f t="shared" si="163"/>
        <v>0</v>
      </c>
      <c r="HE136" t="s">
        <v>3</v>
      </c>
      <c r="HF136" t="s">
        <v>3</v>
      </c>
      <c r="HM136" t="s">
        <v>3</v>
      </c>
      <c r="HN136" t="s">
        <v>26</v>
      </c>
      <c r="HO136" t="s">
        <v>27</v>
      </c>
      <c r="HP136" t="s">
        <v>24</v>
      </c>
      <c r="HQ136" t="s">
        <v>24</v>
      </c>
      <c r="HS136">
        <v>0</v>
      </c>
      <c r="IK136">
        <v>0</v>
      </c>
    </row>
    <row r="137" spans="1:245" x14ac:dyDescent="0.2">
      <c r="A137">
        <v>18</v>
      </c>
      <c r="B137">
        <v>1</v>
      </c>
      <c r="C137">
        <v>184</v>
      </c>
      <c r="E137" t="s">
        <v>314</v>
      </c>
      <c r="F137" t="s">
        <v>240</v>
      </c>
      <c r="G137" t="s">
        <v>241</v>
      </c>
      <c r="H137" t="s">
        <v>21</v>
      </c>
      <c r="I137">
        <f>I134*J137</f>
        <v>0</v>
      </c>
      <c r="J137">
        <v>0</v>
      </c>
      <c r="K137">
        <v>0</v>
      </c>
      <c r="O137">
        <f t="shared" si="143"/>
        <v>0</v>
      </c>
      <c r="P137">
        <f t="shared" si="164"/>
        <v>0</v>
      </c>
      <c r="Q137">
        <f t="shared" si="165"/>
        <v>0</v>
      </c>
      <c r="R137">
        <f t="shared" si="166"/>
        <v>0</v>
      </c>
      <c r="S137">
        <f t="shared" si="167"/>
        <v>0</v>
      </c>
      <c r="T137">
        <f t="shared" si="144"/>
        <v>0</v>
      </c>
      <c r="U137">
        <f t="shared" si="168"/>
        <v>0</v>
      </c>
      <c r="V137">
        <f t="shared" si="169"/>
        <v>0</v>
      </c>
      <c r="W137">
        <f t="shared" si="145"/>
        <v>0</v>
      </c>
      <c r="X137">
        <f t="shared" si="146"/>
        <v>0</v>
      </c>
      <c r="Y137">
        <f t="shared" si="147"/>
        <v>0</v>
      </c>
      <c r="AA137">
        <v>48337201</v>
      </c>
      <c r="AB137">
        <f t="shared" si="148"/>
        <v>0</v>
      </c>
      <c r="AC137">
        <f t="shared" si="170"/>
        <v>0</v>
      </c>
      <c r="AD137">
        <f t="shared" si="171"/>
        <v>0</v>
      </c>
      <c r="AE137">
        <f t="shared" si="172"/>
        <v>0</v>
      </c>
      <c r="AF137">
        <f t="shared" si="173"/>
        <v>0</v>
      </c>
      <c r="AG137">
        <f t="shared" si="149"/>
        <v>0</v>
      </c>
      <c r="AH137">
        <f t="shared" si="174"/>
        <v>0</v>
      </c>
      <c r="AI137">
        <f t="shared" si="175"/>
        <v>0</v>
      </c>
      <c r="AJ137">
        <f t="shared" si="150"/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103</v>
      </c>
      <c r="AU137">
        <v>60</v>
      </c>
      <c r="AV137">
        <v>1</v>
      </c>
      <c r="AW137">
        <v>1</v>
      </c>
      <c r="AZ137">
        <v>1</v>
      </c>
      <c r="BA137">
        <v>1</v>
      </c>
      <c r="BB137">
        <v>1</v>
      </c>
      <c r="BC137">
        <v>1</v>
      </c>
      <c r="BD137" t="s">
        <v>3</v>
      </c>
      <c r="BE137" t="s">
        <v>3</v>
      </c>
      <c r="BF137" t="s">
        <v>3</v>
      </c>
      <c r="BG137" t="s">
        <v>3</v>
      </c>
      <c r="BH137">
        <v>3</v>
      </c>
      <c r="BI137">
        <v>1</v>
      </c>
      <c r="BJ137" t="s">
        <v>3</v>
      </c>
      <c r="BM137">
        <v>33001</v>
      </c>
      <c r="BN137">
        <v>0</v>
      </c>
      <c r="BO137" t="s">
        <v>3</v>
      </c>
      <c r="BP137">
        <v>0</v>
      </c>
      <c r="BQ137">
        <v>2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103</v>
      </c>
      <c r="CA137">
        <v>60</v>
      </c>
      <c r="CB137" t="s">
        <v>3</v>
      </c>
      <c r="CE137">
        <v>0</v>
      </c>
      <c r="CF137">
        <v>0</v>
      </c>
      <c r="CG137">
        <v>0</v>
      </c>
      <c r="CM137">
        <v>0</v>
      </c>
      <c r="CN137" t="s">
        <v>3</v>
      </c>
      <c r="CO137">
        <v>0</v>
      </c>
      <c r="CP137">
        <f t="shared" si="151"/>
        <v>0</v>
      </c>
      <c r="CQ137">
        <f t="shared" si="176"/>
        <v>0</v>
      </c>
      <c r="CR137">
        <f t="shared" si="177"/>
        <v>0</v>
      </c>
      <c r="CS137">
        <f t="shared" si="178"/>
        <v>0</v>
      </c>
      <c r="CT137">
        <f t="shared" si="179"/>
        <v>0</v>
      </c>
      <c r="CU137">
        <f t="shared" si="152"/>
        <v>0</v>
      </c>
      <c r="CV137">
        <f t="shared" si="180"/>
        <v>0</v>
      </c>
      <c r="CW137">
        <f t="shared" si="181"/>
        <v>0</v>
      </c>
      <c r="CX137">
        <f t="shared" si="153"/>
        <v>0</v>
      </c>
      <c r="CY137">
        <f t="shared" si="154"/>
        <v>0</v>
      </c>
      <c r="CZ137">
        <f t="shared" si="155"/>
        <v>0</v>
      </c>
      <c r="DC137" t="s">
        <v>3</v>
      </c>
      <c r="DD137" t="s">
        <v>3</v>
      </c>
      <c r="DE137" t="s">
        <v>3</v>
      </c>
      <c r="DF137" t="s">
        <v>3</v>
      </c>
      <c r="DG137" t="s">
        <v>3</v>
      </c>
      <c r="DH137" t="s">
        <v>3</v>
      </c>
      <c r="DI137" t="s">
        <v>3</v>
      </c>
      <c r="DJ137" t="s">
        <v>3</v>
      </c>
      <c r="DK137" t="s">
        <v>3</v>
      </c>
      <c r="DL137" t="s">
        <v>3</v>
      </c>
      <c r="DM137" t="s">
        <v>3</v>
      </c>
      <c r="DN137">
        <v>0</v>
      </c>
      <c r="DO137">
        <v>0</v>
      </c>
      <c r="DP137">
        <v>1</v>
      </c>
      <c r="DQ137">
        <v>1</v>
      </c>
      <c r="DU137">
        <v>1013</v>
      </c>
      <c r="DV137" t="s">
        <v>21</v>
      </c>
      <c r="DW137" t="s">
        <v>21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46827587</v>
      </c>
      <c r="EF137">
        <v>2</v>
      </c>
      <c r="EG137" t="s">
        <v>23</v>
      </c>
      <c r="EH137">
        <v>27</v>
      </c>
      <c r="EI137" t="s">
        <v>24</v>
      </c>
      <c r="EJ137">
        <v>1</v>
      </c>
      <c r="EK137">
        <v>33001</v>
      </c>
      <c r="EL137" t="s">
        <v>24</v>
      </c>
      <c r="EM137" t="s">
        <v>25</v>
      </c>
      <c r="EO137" t="s">
        <v>3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FQ137">
        <v>0</v>
      </c>
      <c r="FR137">
        <v>0</v>
      </c>
      <c r="FS137">
        <v>0</v>
      </c>
      <c r="FX137">
        <v>103</v>
      </c>
      <c r="FY137">
        <v>60</v>
      </c>
      <c r="GA137" t="s">
        <v>3</v>
      </c>
      <c r="GD137">
        <v>1</v>
      </c>
      <c r="GF137">
        <v>457934895</v>
      </c>
      <c r="GG137">
        <v>2</v>
      </c>
      <c r="GH137">
        <v>1</v>
      </c>
      <c r="GI137">
        <v>-2</v>
      </c>
      <c r="GJ137">
        <v>0</v>
      </c>
      <c r="GK137">
        <v>0</v>
      </c>
      <c r="GL137">
        <f t="shared" si="156"/>
        <v>0</v>
      </c>
      <c r="GM137">
        <f t="shared" si="157"/>
        <v>0</v>
      </c>
      <c r="GN137">
        <f t="shared" si="158"/>
        <v>0</v>
      </c>
      <c r="GO137">
        <f t="shared" si="159"/>
        <v>0</v>
      </c>
      <c r="GP137">
        <f t="shared" si="160"/>
        <v>0</v>
      </c>
      <c r="GR137">
        <v>0</v>
      </c>
      <c r="GS137">
        <v>3</v>
      </c>
      <c r="GT137">
        <v>0</v>
      </c>
      <c r="GU137" t="s">
        <v>3</v>
      </c>
      <c r="GV137">
        <f t="shared" si="161"/>
        <v>0</v>
      </c>
      <c r="GW137">
        <v>1</v>
      </c>
      <c r="GX137">
        <f t="shared" si="162"/>
        <v>0</v>
      </c>
      <c r="HA137">
        <v>0</v>
      </c>
      <c r="HB137">
        <v>0</v>
      </c>
      <c r="HC137">
        <f t="shared" si="163"/>
        <v>0</v>
      </c>
      <c r="HE137" t="s">
        <v>3</v>
      </c>
      <c r="HF137" t="s">
        <v>3</v>
      </c>
      <c r="HM137" t="s">
        <v>3</v>
      </c>
      <c r="HN137" t="s">
        <v>26</v>
      </c>
      <c r="HO137" t="s">
        <v>27</v>
      </c>
      <c r="HP137" t="s">
        <v>24</v>
      </c>
      <c r="HQ137" t="s">
        <v>24</v>
      </c>
      <c r="HS137">
        <v>0</v>
      </c>
      <c r="IK137">
        <v>0</v>
      </c>
    </row>
    <row r="138" spans="1:245" x14ac:dyDescent="0.2">
      <c r="A138">
        <v>18</v>
      </c>
      <c r="B138">
        <v>1</v>
      </c>
      <c r="C138">
        <v>185</v>
      </c>
      <c r="E138" t="s">
        <v>315</v>
      </c>
      <c r="F138" t="s">
        <v>243</v>
      </c>
      <c r="G138" t="s">
        <v>244</v>
      </c>
      <c r="H138" t="s">
        <v>40</v>
      </c>
      <c r="I138">
        <f>I134*J138</f>
        <v>0</v>
      </c>
      <c r="J138">
        <v>0</v>
      </c>
      <c r="K138">
        <v>0</v>
      </c>
      <c r="O138">
        <f t="shared" si="143"/>
        <v>0</v>
      </c>
      <c r="P138">
        <f t="shared" si="164"/>
        <v>0</v>
      </c>
      <c r="Q138">
        <f t="shared" si="165"/>
        <v>0</v>
      </c>
      <c r="R138">
        <f t="shared" si="166"/>
        <v>0</v>
      </c>
      <c r="S138">
        <f t="shared" si="167"/>
        <v>0</v>
      </c>
      <c r="T138">
        <f t="shared" si="144"/>
        <v>0</v>
      </c>
      <c r="U138">
        <f t="shared" si="168"/>
        <v>0</v>
      </c>
      <c r="V138">
        <f t="shared" si="169"/>
        <v>0</v>
      </c>
      <c r="W138">
        <f t="shared" si="145"/>
        <v>0</v>
      </c>
      <c r="X138">
        <f t="shared" si="146"/>
        <v>0</v>
      </c>
      <c r="Y138">
        <f t="shared" si="147"/>
        <v>0</v>
      </c>
      <c r="AA138">
        <v>48337201</v>
      </c>
      <c r="AB138">
        <f t="shared" si="148"/>
        <v>0</v>
      </c>
      <c r="AC138">
        <f t="shared" si="170"/>
        <v>0</v>
      </c>
      <c r="AD138">
        <f t="shared" si="171"/>
        <v>0</v>
      </c>
      <c r="AE138">
        <f t="shared" si="172"/>
        <v>0</v>
      </c>
      <c r="AF138">
        <f t="shared" si="173"/>
        <v>0</v>
      </c>
      <c r="AG138">
        <f t="shared" si="149"/>
        <v>0</v>
      </c>
      <c r="AH138">
        <f t="shared" si="174"/>
        <v>0</v>
      </c>
      <c r="AI138">
        <f t="shared" si="175"/>
        <v>0</v>
      </c>
      <c r="AJ138">
        <f t="shared" si="150"/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103</v>
      </c>
      <c r="AU138">
        <v>60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1</v>
      </c>
      <c r="BD138" t="s">
        <v>3</v>
      </c>
      <c r="BE138" t="s">
        <v>3</v>
      </c>
      <c r="BF138" t="s">
        <v>3</v>
      </c>
      <c r="BG138" t="s">
        <v>3</v>
      </c>
      <c r="BH138">
        <v>3</v>
      </c>
      <c r="BI138">
        <v>1</v>
      </c>
      <c r="BJ138" t="s">
        <v>3</v>
      </c>
      <c r="BM138">
        <v>33001</v>
      </c>
      <c r="BN138">
        <v>0</v>
      </c>
      <c r="BO138" t="s">
        <v>3</v>
      </c>
      <c r="BP138">
        <v>0</v>
      </c>
      <c r="BQ138">
        <v>2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103</v>
      </c>
      <c r="CA138">
        <v>60</v>
      </c>
      <c r="CB138" t="s">
        <v>3</v>
      </c>
      <c r="CE138">
        <v>0</v>
      </c>
      <c r="CF138">
        <v>0</v>
      </c>
      <c r="CG138">
        <v>0</v>
      </c>
      <c r="CM138">
        <v>0</v>
      </c>
      <c r="CN138" t="s">
        <v>3</v>
      </c>
      <c r="CO138">
        <v>0</v>
      </c>
      <c r="CP138">
        <f t="shared" si="151"/>
        <v>0</v>
      </c>
      <c r="CQ138">
        <f t="shared" si="176"/>
        <v>0</v>
      </c>
      <c r="CR138">
        <f t="shared" si="177"/>
        <v>0</v>
      </c>
      <c r="CS138">
        <f t="shared" si="178"/>
        <v>0</v>
      </c>
      <c r="CT138">
        <f t="shared" si="179"/>
        <v>0</v>
      </c>
      <c r="CU138">
        <f t="shared" si="152"/>
        <v>0</v>
      </c>
      <c r="CV138">
        <f t="shared" si="180"/>
        <v>0</v>
      </c>
      <c r="CW138">
        <f t="shared" si="181"/>
        <v>0</v>
      </c>
      <c r="CX138">
        <f t="shared" si="153"/>
        <v>0</v>
      </c>
      <c r="CY138">
        <f t="shared" si="154"/>
        <v>0</v>
      </c>
      <c r="CZ138">
        <f t="shared" si="155"/>
        <v>0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1009</v>
      </c>
      <c r="DV138" t="s">
        <v>40</v>
      </c>
      <c r="DW138" t="s">
        <v>40</v>
      </c>
      <c r="DX138">
        <v>1000</v>
      </c>
      <c r="DZ138" t="s">
        <v>3</v>
      </c>
      <c r="EA138" t="s">
        <v>3</v>
      </c>
      <c r="EB138" t="s">
        <v>3</v>
      </c>
      <c r="EC138" t="s">
        <v>3</v>
      </c>
      <c r="EE138">
        <v>46827587</v>
      </c>
      <c r="EF138">
        <v>2</v>
      </c>
      <c r="EG138" t="s">
        <v>23</v>
      </c>
      <c r="EH138">
        <v>27</v>
      </c>
      <c r="EI138" t="s">
        <v>24</v>
      </c>
      <c r="EJ138">
        <v>1</v>
      </c>
      <c r="EK138">
        <v>33001</v>
      </c>
      <c r="EL138" t="s">
        <v>24</v>
      </c>
      <c r="EM138" t="s">
        <v>25</v>
      </c>
      <c r="EO138" t="s">
        <v>3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FQ138">
        <v>0</v>
      </c>
      <c r="FR138">
        <v>0</v>
      </c>
      <c r="FS138">
        <v>0</v>
      </c>
      <c r="FX138">
        <v>103</v>
      </c>
      <c r="FY138">
        <v>60</v>
      </c>
      <c r="GA138" t="s">
        <v>3</v>
      </c>
      <c r="GD138">
        <v>1</v>
      </c>
      <c r="GF138">
        <v>1602794472</v>
      </c>
      <c r="GG138">
        <v>2</v>
      </c>
      <c r="GH138">
        <v>1</v>
      </c>
      <c r="GI138">
        <v>-2</v>
      </c>
      <c r="GJ138">
        <v>0</v>
      </c>
      <c r="GK138">
        <v>0</v>
      </c>
      <c r="GL138">
        <f t="shared" si="156"/>
        <v>0</v>
      </c>
      <c r="GM138">
        <f t="shared" si="157"/>
        <v>0</v>
      </c>
      <c r="GN138">
        <f t="shared" si="158"/>
        <v>0</v>
      </c>
      <c r="GO138">
        <f t="shared" si="159"/>
        <v>0</v>
      </c>
      <c r="GP138">
        <f t="shared" si="160"/>
        <v>0</v>
      </c>
      <c r="GR138">
        <v>0</v>
      </c>
      <c r="GS138">
        <v>3</v>
      </c>
      <c r="GT138">
        <v>0</v>
      </c>
      <c r="GU138" t="s">
        <v>3</v>
      </c>
      <c r="GV138">
        <f t="shared" si="161"/>
        <v>0</v>
      </c>
      <c r="GW138">
        <v>1</v>
      </c>
      <c r="GX138">
        <f t="shared" si="162"/>
        <v>0</v>
      </c>
      <c r="HA138">
        <v>0</v>
      </c>
      <c r="HB138">
        <v>0</v>
      </c>
      <c r="HC138">
        <f t="shared" si="163"/>
        <v>0</v>
      </c>
      <c r="HE138" t="s">
        <v>3</v>
      </c>
      <c r="HF138" t="s">
        <v>3</v>
      </c>
      <c r="HM138" t="s">
        <v>3</v>
      </c>
      <c r="HN138" t="s">
        <v>26</v>
      </c>
      <c r="HO138" t="s">
        <v>27</v>
      </c>
      <c r="HP138" t="s">
        <v>24</v>
      </c>
      <c r="HQ138" t="s">
        <v>24</v>
      </c>
      <c r="HS138">
        <v>0</v>
      </c>
      <c r="IK138">
        <v>0</v>
      </c>
    </row>
    <row r="139" spans="1:245" x14ac:dyDescent="0.2">
      <c r="A139">
        <v>18</v>
      </c>
      <c r="B139">
        <v>1</v>
      </c>
      <c r="C139">
        <v>186</v>
      </c>
      <c r="E139" t="s">
        <v>316</v>
      </c>
      <c r="F139" t="s">
        <v>86</v>
      </c>
      <c r="G139" t="s">
        <v>87</v>
      </c>
      <c r="H139" t="s">
        <v>83</v>
      </c>
      <c r="I139">
        <f>I134*J139</f>
        <v>0</v>
      </c>
      <c r="J139">
        <v>0</v>
      </c>
      <c r="K139">
        <v>0</v>
      </c>
      <c r="O139">
        <f t="shared" si="143"/>
        <v>0</v>
      </c>
      <c r="P139">
        <f t="shared" si="164"/>
        <v>0</v>
      </c>
      <c r="Q139">
        <f t="shared" si="165"/>
        <v>0</v>
      </c>
      <c r="R139">
        <f t="shared" si="166"/>
        <v>0</v>
      </c>
      <c r="S139">
        <f t="shared" si="167"/>
        <v>0</v>
      </c>
      <c r="T139">
        <f t="shared" si="144"/>
        <v>0</v>
      </c>
      <c r="U139">
        <f t="shared" si="168"/>
        <v>0</v>
      </c>
      <c r="V139">
        <f t="shared" si="169"/>
        <v>0</v>
      </c>
      <c r="W139">
        <f t="shared" si="145"/>
        <v>0</v>
      </c>
      <c r="X139">
        <f t="shared" si="146"/>
        <v>0</v>
      </c>
      <c r="Y139">
        <f t="shared" si="147"/>
        <v>0</v>
      </c>
      <c r="AA139">
        <v>48337201</v>
      </c>
      <c r="AB139">
        <f t="shared" si="148"/>
        <v>0</v>
      </c>
      <c r="AC139">
        <f t="shared" si="170"/>
        <v>0</v>
      </c>
      <c r="AD139">
        <f t="shared" si="171"/>
        <v>0</v>
      </c>
      <c r="AE139">
        <f t="shared" si="172"/>
        <v>0</v>
      </c>
      <c r="AF139">
        <f t="shared" si="173"/>
        <v>0</v>
      </c>
      <c r="AG139">
        <f t="shared" si="149"/>
        <v>0</v>
      </c>
      <c r="AH139">
        <f t="shared" si="174"/>
        <v>0</v>
      </c>
      <c r="AI139">
        <f t="shared" si="175"/>
        <v>0</v>
      </c>
      <c r="AJ139">
        <f t="shared" si="150"/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103</v>
      </c>
      <c r="AU139">
        <v>60</v>
      </c>
      <c r="AV139">
        <v>1</v>
      </c>
      <c r="AW139">
        <v>1</v>
      </c>
      <c r="AZ139">
        <v>1</v>
      </c>
      <c r="BA139">
        <v>1</v>
      </c>
      <c r="BB139">
        <v>1</v>
      </c>
      <c r="BC139">
        <v>1</v>
      </c>
      <c r="BD139" t="s">
        <v>3</v>
      </c>
      <c r="BE139" t="s">
        <v>3</v>
      </c>
      <c r="BF139" t="s">
        <v>3</v>
      </c>
      <c r="BG139" t="s">
        <v>3</v>
      </c>
      <c r="BH139">
        <v>3</v>
      </c>
      <c r="BI139">
        <v>1</v>
      </c>
      <c r="BJ139" t="s">
        <v>3</v>
      </c>
      <c r="BM139">
        <v>33001</v>
      </c>
      <c r="BN139">
        <v>0</v>
      </c>
      <c r="BO139" t="s">
        <v>3</v>
      </c>
      <c r="BP139">
        <v>0</v>
      </c>
      <c r="BQ139">
        <v>2</v>
      </c>
      <c r="BR139">
        <v>0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103</v>
      </c>
      <c r="CA139">
        <v>60</v>
      </c>
      <c r="CB139" t="s">
        <v>3</v>
      </c>
      <c r="CE139">
        <v>0</v>
      </c>
      <c r="CF139">
        <v>0</v>
      </c>
      <c r="CG139">
        <v>0</v>
      </c>
      <c r="CM139">
        <v>0</v>
      </c>
      <c r="CN139" t="s">
        <v>3</v>
      </c>
      <c r="CO139">
        <v>0</v>
      </c>
      <c r="CP139">
        <f t="shared" si="151"/>
        <v>0</v>
      </c>
      <c r="CQ139">
        <f t="shared" si="176"/>
        <v>0</v>
      </c>
      <c r="CR139">
        <f t="shared" si="177"/>
        <v>0</v>
      </c>
      <c r="CS139">
        <f t="shared" si="178"/>
        <v>0</v>
      </c>
      <c r="CT139">
        <f t="shared" si="179"/>
        <v>0</v>
      </c>
      <c r="CU139">
        <f t="shared" si="152"/>
        <v>0</v>
      </c>
      <c r="CV139">
        <f t="shared" si="180"/>
        <v>0</v>
      </c>
      <c r="CW139">
        <f t="shared" si="181"/>
        <v>0</v>
      </c>
      <c r="CX139">
        <f t="shared" si="153"/>
        <v>0</v>
      </c>
      <c r="CY139">
        <f t="shared" si="154"/>
        <v>0</v>
      </c>
      <c r="CZ139">
        <f t="shared" si="155"/>
        <v>0</v>
      </c>
      <c r="DC139" t="s">
        <v>3</v>
      </c>
      <c r="DD139" t="s">
        <v>3</v>
      </c>
      <c r="DE139" t="s">
        <v>3</v>
      </c>
      <c r="DF139" t="s">
        <v>3</v>
      </c>
      <c r="DG139" t="s">
        <v>3</v>
      </c>
      <c r="DH139" t="s">
        <v>3</v>
      </c>
      <c r="DI139" t="s">
        <v>3</v>
      </c>
      <c r="DJ139" t="s">
        <v>3</v>
      </c>
      <c r="DK139" t="s">
        <v>3</v>
      </c>
      <c r="DL139" t="s">
        <v>3</v>
      </c>
      <c r="DM139" t="s">
        <v>3</v>
      </c>
      <c r="DN139">
        <v>0</v>
      </c>
      <c r="DO139">
        <v>0</v>
      </c>
      <c r="DP139">
        <v>1</v>
      </c>
      <c r="DQ139">
        <v>1</v>
      </c>
      <c r="DU139">
        <v>1009</v>
      </c>
      <c r="DV139" t="s">
        <v>83</v>
      </c>
      <c r="DW139" t="s">
        <v>83</v>
      </c>
      <c r="DX139">
        <v>1</v>
      </c>
      <c r="DZ139" t="s">
        <v>3</v>
      </c>
      <c r="EA139" t="s">
        <v>3</v>
      </c>
      <c r="EB139" t="s">
        <v>3</v>
      </c>
      <c r="EC139" t="s">
        <v>3</v>
      </c>
      <c r="EE139">
        <v>46827587</v>
      </c>
      <c r="EF139">
        <v>2</v>
      </c>
      <c r="EG139" t="s">
        <v>23</v>
      </c>
      <c r="EH139">
        <v>27</v>
      </c>
      <c r="EI139" t="s">
        <v>24</v>
      </c>
      <c r="EJ139">
        <v>1</v>
      </c>
      <c r="EK139">
        <v>33001</v>
      </c>
      <c r="EL139" t="s">
        <v>24</v>
      </c>
      <c r="EM139" t="s">
        <v>25</v>
      </c>
      <c r="EO139" t="s">
        <v>3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FQ139">
        <v>0</v>
      </c>
      <c r="FR139">
        <v>0</v>
      </c>
      <c r="FS139">
        <v>0</v>
      </c>
      <c r="FX139">
        <v>103</v>
      </c>
      <c r="FY139">
        <v>60</v>
      </c>
      <c r="GA139" t="s">
        <v>3</v>
      </c>
      <c r="GD139">
        <v>1</v>
      </c>
      <c r="GF139">
        <v>-1111733769</v>
      </c>
      <c r="GG139">
        <v>2</v>
      </c>
      <c r="GH139">
        <v>1</v>
      </c>
      <c r="GI139">
        <v>-2</v>
      </c>
      <c r="GJ139">
        <v>0</v>
      </c>
      <c r="GK139">
        <v>0</v>
      </c>
      <c r="GL139">
        <f t="shared" si="156"/>
        <v>0</v>
      </c>
      <c r="GM139">
        <f t="shared" si="157"/>
        <v>0</v>
      </c>
      <c r="GN139">
        <f t="shared" si="158"/>
        <v>0</v>
      </c>
      <c r="GO139">
        <f t="shared" si="159"/>
        <v>0</v>
      </c>
      <c r="GP139">
        <f t="shared" si="160"/>
        <v>0</v>
      </c>
      <c r="GR139">
        <v>0</v>
      </c>
      <c r="GS139">
        <v>3</v>
      </c>
      <c r="GT139">
        <v>0</v>
      </c>
      <c r="GU139" t="s">
        <v>3</v>
      </c>
      <c r="GV139">
        <f t="shared" si="161"/>
        <v>0</v>
      </c>
      <c r="GW139">
        <v>1</v>
      </c>
      <c r="GX139">
        <f t="shared" si="162"/>
        <v>0</v>
      </c>
      <c r="HA139">
        <v>0</v>
      </c>
      <c r="HB139">
        <v>0</v>
      </c>
      <c r="HC139">
        <f t="shared" si="163"/>
        <v>0</v>
      </c>
      <c r="HE139" t="s">
        <v>3</v>
      </c>
      <c r="HF139" t="s">
        <v>3</v>
      </c>
      <c r="HM139" t="s">
        <v>3</v>
      </c>
      <c r="HN139" t="s">
        <v>26</v>
      </c>
      <c r="HO139" t="s">
        <v>27</v>
      </c>
      <c r="HP139" t="s">
        <v>24</v>
      </c>
      <c r="HQ139" t="s">
        <v>24</v>
      </c>
      <c r="HS139">
        <v>0</v>
      </c>
      <c r="IK139">
        <v>0</v>
      </c>
    </row>
    <row r="140" spans="1:245" x14ac:dyDescent="0.2">
      <c r="A140">
        <v>18</v>
      </c>
      <c r="B140">
        <v>1</v>
      </c>
      <c r="C140">
        <v>187</v>
      </c>
      <c r="E140" t="s">
        <v>317</v>
      </c>
      <c r="F140" t="s">
        <v>89</v>
      </c>
      <c r="G140" t="s">
        <v>90</v>
      </c>
      <c r="H140" t="s">
        <v>40</v>
      </c>
      <c r="I140">
        <f>I134*J140</f>
        <v>0</v>
      </c>
      <c r="J140">
        <v>0</v>
      </c>
      <c r="K140">
        <v>0</v>
      </c>
      <c r="O140">
        <f t="shared" si="143"/>
        <v>0</v>
      </c>
      <c r="P140">
        <f t="shared" si="164"/>
        <v>0</v>
      </c>
      <c r="Q140">
        <f t="shared" si="165"/>
        <v>0</v>
      </c>
      <c r="R140">
        <f t="shared" si="166"/>
        <v>0</v>
      </c>
      <c r="S140">
        <f t="shared" si="167"/>
        <v>0</v>
      </c>
      <c r="T140">
        <f t="shared" si="144"/>
        <v>0</v>
      </c>
      <c r="U140">
        <f t="shared" si="168"/>
        <v>0</v>
      </c>
      <c r="V140">
        <f t="shared" si="169"/>
        <v>0</v>
      </c>
      <c r="W140">
        <f t="shared" si="145"/>
        <v>0</v>
      </c>
      <c r="X140">
        <f t="shared" si="146"/>
        <v>0</v>
      </c>
      <c r="Y140">
        <f t="shared" si="147"/>
        <v>0</v>
      </c>
      <c r="AA140">
        <v>48337201</v>
      </c>
      <c r="AB140">
        <f t="shared" si="148"/>
        <v>0</v>
      </c>
      <c r="AC140">
        <f t="shared" si="170"/>
        <v>0</v>
      </c>
      <c r="AD140">
        <f t="shared" si="171"/>
        <v>0</v>
      </c>
      <c r="AE140">
        <f t="shared" si="172"/>
        <v>0</v>
      </c>
      <c r="AF140">
        <f t="shared" si="173"/>
        <v>0</v>
      </c>
      <c r="AG140">
        <f t="shared" si="149"/>
        <v>0</v>
      </c>
      <c r="AH140">
        <f t="shared" si="174"/>
        <v>0</v>
      </c>
      <c r="AI140">
        <f t="shared" si="175"/>
        <v>0</v>
      </c>
      <c r="AJ140">
        <f t="shared" si="150"/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103</v>
      </c>
      <c r="AU140">
        <v>60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1</v>
      </c>
      <c r="BD140" t="s">
        <v>3</v>
      </c>
      <c r="BE140" t="s">
        <v>3</v>
      </c>
      <c r="BF140" t="s">
        <v>3</v>
      </c>
      <c r="BG140" t="s">
        <v>3</v>
      </c>
      <c r="BH140">
        <v>3</v>
      </c>
      <c r="BI140">
        <v>1</v>
      </c>
      <c r="BJ140" t="s">
        <v>3</v>
      </c>
      <c r="BM140">
        <v>33001</v>
      </c>
      <c r="BN140">
        <v>0</v>
      </c>
      <c r="BO140" t="s">
        <v>3</v>
      </c>
      <c r="BP140">
        <v>0</v>
      </c>
      <c r="BQ140">
        <v>2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103</v>
      </c>
      <c r="CA140">
        <v>60</v>
      </c>
      <c r="CB140" t="s">
        <v>3</v>
      </c>
      <c r="CE140">
        <v>0</v>
      </c>
      <c r="CF140">
        <v>0</v>
      </c>
      <c r="CG140">
        <v>0</v>
      </c>
      <c r="CM140">
        <v>0</v>
      </c>
      <c r="CN140" t="s">
        <v>3</v>
      </c>
      <c r="CO140">
        <v>0</v>
      </c>
      <c r="CP140">
        <f t="shared" si="151"/>
        <v>0</v>
      </c>
      <c r="CQ140">
        <f t="shared" si="176"/>
        <v>0</v>
      </c>
      <c r="CR140">
        <f t="shared" si="177"/>
        <v>0</v>
      </c>
      <c r="CS140">
        <f t="shared" si="178"/>
        <v>0</v>
      </c>
      <c r="CT140">
        <f t="shared" si="179"/>
        <v>0</v>
      </c>
      <c r="CU140">
        <f t="shared" si="152"/>
        <v>0</v>
      </c>
      <c r="CV140">
        <f t="shared" si="180"/>
        <v>0</v>
      </c>
      <c r="CW140">
        <f t="shared" si="181"/>
        <v>0</v>
      </c>
      <c r="CX140">
        <f t="shared" si="153"/>
        <v>0</v>
      </c>
      <c r="CY140">
        <f t="shared" si="154"/>
        <v>0</v>
      </c>
      <c r="CZ140">
        <f t="shared" si="155"/>
        <v>0</v>
      </c>
      <c r="DC140" t="s">
        <v>3</v>
      </c>
      <c r="DD140" t="s">
        <v>3</v>
      </c>
      <c r="DE140" t="s">
        <v>3</v>
      </c>
      <c r="DF140" t="s">
        <v>3</v>
      </c>
      <c r="DG140" t="s">
        <v>3</v>
      </c>
      <c r="DH140" t="s">
        <v>3</v>
      </c>
      <c r="DI140" t="s">
        <v>3</v>
      </c>
      <c r="DJ140" t="s">
        <v>3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1009</v>
      </c>
      <c r="DV140" t="s">
        <v>40</v>
      </c>
      <c r="DW140" t="s">
        <v>40</v>
      </c>
      <c r="DX140">
        <v>1000</v>
      </c>
      <c r="DZ140" t="s">
        <v>3</v>
      </c>
      <c r="EA140" t="s">
        <v>3</v>
      </c>
      <c r="EB140" t="s">
        <v>3</v>
      </c>
      <c r="EC140" t="s">
        <v>3</v>
      </c>
      <c r="EE140">
        <v>46827587</v>
      </c>
      <c r="EF140">
        <v>2</v>
      </c>
      <c r="EG140" t="s">
        <v>23</v>
      </c>
      <c r="EH140">
        <v>27</v>
      </c>
      <c r="EI140" t="s">
        <v>24</v>
      </c>
      <c r="EJ140">
        <v>1</v>
      </c>
      <c r="EK140">
        <v>33001</v>
      </c>
      <c r="EL140" t="s">
        <v>24</v>
      </c>
      <c r="EM140" t="s">
        <v>25</v>
      </c>
      <c r="EO140" t="s">
        <v>3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FQ140">
        <v>0</v>
      </c>
      <c r="FR140">
        <v>0</v>
      </c>
      <c r="FS140">
        <v>0</v>
      </c>
      <c r="FX140">
        <v>103</v>
      </c>
      <c r="FY140">
        <v>60</v>
      </c>
      <c r="GA140" t="s">
        <v>3</v>
      </c>
      <c r="GD140">
        <v>1</v>
      </c>
      <c r="GF140">
        <v>1613753229</v>
      </c>
      <c r="GG140">
        <v>2</v>
      </c>
      <c r="GH140">
        <v>1</v>
      </c>
      <c r="GI140">
        <v>-2</v>
      </c>
      <c r="GJ140">
        <v>0</v>
      </c>
      <c r="GK140">
        <v>0</v>
      </c>
      <c r="GL140">
        <f t="shared" si="156"/>
        <v>0</v>
      </c>
      <c r="GM140">
        <f t="shared" si="157"/>
        <v>0</v>
      </c>
      <c r="GN140">
        <f t="shared" si="158"/>
        <v>0</v>
      </c>
      <c r="GO140">
        <f t="shared" si="159"/>
        <v>0</v>
      </c>
      <c r="GP140">
        <f t="shared" si="160"/>
        <v>0</v>
      </c>
      <c r="GR140">
        <v>0</v>
      </c>
      <c r="GS140">
        <v>3</v>
      </c>
      <c r="GT140">
        <v>0</v>
      </c>
      <c r="GU140" t="s">
        <v>3</v>
      </c>
      <c r="GV140">
        <f t="shared" si="161"/>
        <v>0</v>
      </c>
      <c r="GW140">
        <v>1</v>
      </c>
      <c r="GX140">
        <f t="shared" si="162"/>
        <v>0</v>
      </c>
      <c r="HA140">
        <v>0</v>
      </c>
      <c r="HB140">
        <v>0</v>
      </c>
      <c r="HC140">
        <f t="shared" si="163"/>
        <v>0</v>
      </c>
      <c r="HE140" t="s">
        <v>3</v>
      </c>
      <c r="HF140" t="s">
        <v>3</v>
      </c>
      <c r="HM140" t="s">
        <v>3</v>
      </c>
      <c r="HN140" t="s">
        <v>26</v>
      </c>
      <c r="HO140" t="s">
        <v>27</v>
      </c>
      <c r="HP140" t="s">
        <v>24</v>
      </c>
      <c r="HQ140" t="s">
        <v>24</v>
      </c>
      <c r="HS140">
        <v>0</v>
      </c>
      <c r="IK140">
        <v>0</v>
      </c>
    </row>
    <row r="141" spans="1:245" x14ac:dyDescent="0.2">
      <c r="A141">
        <v>18</v>
      </c>
      <c r="B141">
        <v>1</v>
      </c>
      <c r="C141">
        <v>191</v>
      </c>
      <c r="E141" t="s">
        <v>318</v>
      </c>
      <c r="F141" t="s">
        <v>94</v>
      </c>
      <c r="G141" t="s">
        <v>248</v>
      </c>
      <c r="H141" t="s">
        <v>21</v>
      </c>
      <c r="I141">
        <f>I134*J141</f>
        <v>0</v>
      </c>
      <c r="J141">
        <v>0</v>
      </c>
      <c r="K141">
        <v>0</v>
      </c>
      <c r="O141">
        <f t="shared" si="143"/>
        <v>0</v>
      </c>
      <c r="P141">
        <f t="shared" si="164"/>
        <v>0</v>
      </c>
      <c r="Q141">
        <f t="shared" si="165"/>
        <v>0</v>
      </c>
      <c r="R141">
        <f t="shared" si="166"/>
        <v>0</v>
      </c>
      <c r="S141">
        <f t="shared" si="167"/>
        <v>0</v>
      </c>
      <c r="T141">
        <f t="shared" si="144"/>
        <v>0</v>
      </c>
      <c r="U141">
        <f t="shared" si="168"/>
        <v>0</v>
      </c>
      <c r="V141">
        <f t="shared" si="169"/>
        <v>0</v>
      </c>
      <c r="W141">
        <f t="shared" si="145"/>
        <v>0</v>
      </c>
      <c r="X141">
        <f t="shared" si="146"/>
        <v>0</v>
      </c>
      <c r="Y141">
        <f t="shared" si="147"/>
        <v>0</v>
      </c>
      <c r="AA141">
        <v>48337201</v>
      </c>
      <c r="AB141">
        <f t="shared" si="148"/>
        <v>0</v>
      </c>
      <c r="AC141">
        <f t="shared" si="170"/>
        <v>0</v>
      </c>
      <c r="AD141">
        <f t="shared" si="171"/>
        <v>0</v>
      </c>
      <c r="AE141">
        <f t="shared" si="172"/>
        <v>0</v>
      </c>
      <c r="AF141">
        <f t="shared" si="173"/>
        <v>0</v>
      </c>
      <c r="AG141">
        <f t="shared" si="149"/>
        <v>0</v>
      </c>
      <c r="AH141">
        <f t="shared" si="174"/>
        <v>0</v>
      </c>
      <c r="AI141">
        <f t="shared" si="175"/>
        <v>0</v>
      </c>
      <c r="AJ141">
        <f t="shared" si="150"/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103</v>
      </c>
      <c r="AU141">
        <v>60</v>
      </c>
      <c r="AV141">
        <v>1</v>
      </c>
      <c r="AW141">
        <v>1</v>
      </c>
      <c r="AZ141">
        <v>1</v>
      </c>
      <c r="BA141">
        <v>1</v>
      </c>
      <c r="BB141">
        <v>1</v>
      </c>
      <c r="BC141">
        <v>1</v>
      </c>
      <c r="BD141" t="s">
        <v>3</v>
      </c>
      <c r="BE141" t="s">
        <v>3</v>
      </c>
      <c r="BF141" t="s">
        <v>3</v>
      </c>
      <c r="BG141" t="s">
        <v>3</v>
      </c>
      <c r="BH141">
        <v>3</v>
      </c>
      <c r="BI141">
        <v>1</v>
      </c>
      <c r="BJ141" t="s">
        <v>3</v>
      </c>
      <c r="BM141">
        <v>33001</v>
      </c>
      <c r="BN141">
        <v>0</v>
      </c>
      <c r="BO141" t="s">
        <v>3</v>
      </c>
      <c r="BP141">
        <v>0</v>
      </c>
      <c r="BQ141">
        <v>2</v>
      </c>
      <c r="BR141">
        <v>0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103</v>
      </c>
      <c r="CA141">
        <v>60</v>
      </c>
      <c r="CB141" t="s">
        <v>3</v>
      </c>
      <c r="CE141">
        <v>0</v>
      </c>
      <c r="CF141">
        <v>0</v>
      </c>
      <c r="CG141">
        <v>0</v>
      </c>
      <c r="CM141">
        <v>0</v>
      </c>
      <c r="CN141" t="s">
        <v>3</v>
      </c>
      <c r="CO141">
        <v>0</v>
      </c>
      <c r="CP141">
        <f t="shared" si="151"/>
        <v>0</v>
      </c>
      <c r="CQ141">
        <f t="shared" si="176"/>
        <v>0</v>
      </c>
      <c r="CR141">
        <f t="shared" si="177"/>
        <v>0</v>
      </c>
      <c r="CS141">
        <f t="shared" si="178"/>
        <v>0</v>
      </c>
      <c r="CT141">
        <f t="shared" si="179"/>
        <v>0</v>
      </c>
      <c r="CU141">
        <f t="shared" si="152"/>
        <v>0</v>
      </c>
      <c r="CV141">
        <f t="shared" si="180"/>
        <v>0</v>
      </c>
      <c r="CW141">
        <f t="shared" si="181"/>
        <v>0</v>
      </c>
      <c r="CX141">
        <f t="shared" si="153"/>
        <v>0</v>
      </c>
      <c r="CY141">
        <f t="shared" si="154"/>
        <v>0</v>
      </c>
      <c r="CZ141">
        <f t="shared" si="155"/>
        <v>0</v>
      </c>
      <c r="DC141" t="s">
        <v>3</v>
      </c>
      <c r="DD141" t="s">
        <v>3</v>
      </c>
      <c r="DE141" t="s">
        <v>3</v>
      </c>
      <c r="DF141" t="s">
        <v>3</v>
      </c>
      <c r="DG141" t="s">
        <v>3</v>
      </c>
      <c r="DH141" t="s">
        <v>3</v>
      </c>
      <c r="DI141" t="s">
        <v>3</v>
      </c>
      <c r="DJ141" t="s">
        <v>3</v>
      </c>
      <c r="DK141" t="s">
        <v>3</v>
      </c>
      <c r="DL141" t="s">
        <v>3</v>
      </c>
      <c r="DM141" t="s">
        <v>3</v>
      </c>
      <c r="DN141">
        <v>0</v>
      </c>
      <c r="DO141">
        <v>0</v>
      </c>
      <c r="DP141">
        <v>1</v>
      </c>
      <c r="DQ141">
        <v>1</v>
      </c>
      <c r="DU141">
        <v>1013</v>
      </c>
      <c r="DV141" t="s">
        <v>21</v>
      </c>
      <c r="DW141" t="s">
        <v>21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46827587</v>
      </c>
      <c r="EF141">
        <v>2</v>
      </c>
      <c r="EG141" t="s">
        <v>23</v>
      </c>
      <c r="EH141">
        <v>27</v>
      </c>
      <c r="EI141" t="s">
        <v>24</v>
      </c>
      <c r="EJ141">
        <v>1</v>
      </c>
      <c r="EK141">
        <v>33001</v>
      </c>
      <c r="EL141" t="s">
        <v>24</v>
      </c>
      <c r="EM141" t="s">
        <v>25</v>
      </c>
      <c r="EO141" t="s">
        <v>3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FQ141">
        <v>0</v>
      </c>
      <c r="FR141">
        <v>0</v>
      </c>
      <c r="FS141">
        <v>0</v>
      </c>
      <c r="FX141">
        <v>103</v>
      </c>
      <c r="FY141">
        <v>60</v>
      </c>
      <c r="GA141" t="s">
        <v>3</v>
      </c>
      <c r="GD141">
        <v>1</v>
      </c>
      <c r="GF141">
        <v>-950997571</v>
      </c>
      <c r="GG141">
        <v>2</v>
      </c>
      <c r="GH141">
        <v>1</v>
      </c>
      <c r="GI141">
        <v>-2</v>
      </c>
      <c r="GJ141">
        <v>0</v>
      </c>
      <c r="GK141">
        <v>0</v>
      </c>
      <c r="GL141">
        <f t="shared" si="156"/>
        <v>0</v>
      </c>
      <c r="GM141">
        <f t="shared" si="157"/>
        <v>0</v>
      </c>
      <c r="GN141">
        <f t="shared" si="158"/>
        <v>0</v>
      </c>
      <c r="GO141">
        <f t="shared" si="159"/>
        <v>0</v>
      </c>
      <c r="GP141">
        <f t="shared" si="160"/>
        <v>0</v>
      </c>
      <c r="GR141">
        <v>0</v>
      </c>
      <c r="GS141">
        <v>3</v>
      </c>
      <c r="GT141">
        <v>0</v>
      </c>
      <c r="GU141" t="s">
        <v>3</v>
      </c>
      <c r="GV141">
        <f t="shared" si="161"/>
        <v>0</v>
      </c>
      <c r="GW141">
        <v>1</v>
      </c>
      <c r="GX141">
        <f t="shared" si="162"/>
        <v>0</v>
      </c>
      <c r="HA141">
        <v>0</v>
      </c>
      <c r="HB141">
        <v>0</v>
      </c>
      <c r="HC141">
        <f t="shared" si="163"/>
        <v>0</v>
      </c>
      <c r="HE141" t="s">
        <v>3</v>
      </c>
      <c r="HF141" t="s">
        <v>3</v>
      </c>
      <c r="HM141" t="s">
        <v>3</v>
      </c>
      <c r="HN141" t="s">
        <v>26</v>
      </c>
      <c r="HO141" t="s">
        <v>27</v>
      </c>
      <c r="HP141" t="s">
        <v>24</v>
      </c>
      <c r="HQ141" t="s">
        <v>24</v>
      </c>
      <c r="HS141">
        <v>0</v>
      </c>
      <c r="IK141">
        <v>0</v>
      </c>
    </row>
    <row r="142" spans="1:245" x14ac:dyDescent="0.2">
      <c r="A142">
        <v>18</v>
      </c>
      <c r="B142">
        <v>1</v>
      </c>
      <c r="C142">
        <v>192</v>
      </c>
      <c r="E142" t="s">
        <v>319</v>
      </c>
      <c r="F142" t="s">
        <v>320</v>
      </c>
      <c r="G142" t="s">
        <v>98</v>
      </c>
      <c r="H142" t="s">
        <v>83</v>
      </c>
      <c r="I142">
        <f>I134*J142</f>
        <v>0</v>
      </c>
      <c r="J142">
        <v>0</v>
      </c>
      <c r="K142">
        <v>0</v>
      </c>
      <c r="O142">
        <f t="shared" si="143"/>
        <v>0</v>
      </c>
      <c r="P142">
        <f t="shared" si="164"/>
        <v>0</v>
      </c>
      <c r="Q142">
        <f t="shared" si="165"/>
        <v>0</v>
      </c>
      <c r="R142">
        <f t="shared" si="166"/>
        <v>0</v>
      </c>
      <c r="S142">
        <f t="shared" si="167"/>
        <v>0</v>
      </c>
      <c r="T142">
        <f t="shared" si="144"/>
        <v>0</v>
      </c>
      <c r="U142">
        <f t="shared" si="168"/>
        <v>0</v>
      </c>
      <c r="V142">
        <f t="shared" si="169"/>
        <v>0</v>
      </c>
      <c r="W142">
        <f t="shared" si="145"/>
        <v>0</v>
      </c>
      <c r="X142">
        <f t="shared" si="146"/>
        <v>0</v>
      </c>
      <c r="Y142">
        <f t="shared" si="147"/>
        <v>0</v>
      </c>
      <c r="AA142">
        <v>48337201</v>
      </c>
      <c r="AB142">
        <f t="shared" si="148"/>
        <v>0</v>
      </c>
      <c r="AC142">
        <f t="shared" si="170"/>
        <v>0</v>
      </c>
      <c r="AD142">
        <f t="shared" si="171"/>
        <v>0</v>
      </c>
      <c r="AE142">
        <f t="shared" si="172"/>
        <v>0</v>
      </c>
      <c r="AF142">
        <f t="shared" si="173"/>
        <v>0</v>
      </c>
      <c r="AG142">
        <f t="shared" si="149"/>
        <v>0</v>
      </c>
      <c r="AH142">
        <f t="shared" si="174"/>
        <v>0</v>
      </c>
      <c r="AI142">
        <f t="shared" si="175"/>
        <v>0</v>
      </c>
      <c r="AJ142">
        <f t="shared" si="150"/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103</v>
      </c>
      <c r="AU142">
        <v>60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1</v>
      </c>
      <c r="BD142" t="s">
        <v>3</v>
      </c>
      <c r="BE142" t="s">
        <v>3</v>
      </c>
      <c r="BF142" t="s">
        <v>3</v>
      </c>
      <c r="BG142" t="s">
        <v>3</v>
      </c>
      <c r="BH142">
        <v>3</v>
      </c>
      <c r="BI142">
        <v>1</v>
      </c>
      <c r="BJ142" t="s">
        <v>3</v>
      </c>
      <c r="BM142">
        <v>33001</v>
      </c>
      <c r="BN142">
        <v>0</v>
      </c>
      <c r="BO142" t="s">
        <v>3</v>
      </c>
      <c r="BP142">
        <v>0</v>
      </c>
      <c r="BQ142">
        <v>2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103</v>
      </c>
      <c r="CA142">
        <v>60</v>
      </c>
      <c r="CB142" t="s">
        <v>3</v>
      </c>
      <c r="CE142">
        <v>0</v>
      </c>
      <c r="CF142">
        <v>0</v>
      </c>
      <c r="CG142">
        <v>0</v>
      </c>
      <c r="CM142">
        <v>0</v>
      </c>
      <c r="CN142" t="s">
        <v>3</v>
      </c>
      <c r="CO142">
        <v>0</v>
      </c>
      <c r="CP142">
        <f t="shared" si="151"/>
        <v>0</v>
      </c>
      <c r="CQ142">
        <f t="shared" si="176"/>
        <v>0</v>
      </c>
      <c r="CR142">
        <f t="shared" si="177"/>
        <v>0</v>
      </c>
      <c r="CS142">
        <f t="shared" si="178"/>
        <v>0</v>
      </c>
      <c r="CT142">
        <f t="shared" si="179"/>
        <v>0</v>
      </c>
      <c r="CU142">
        <f t="shared" si="152"/>
        <v>0</v>
      </c>
      <c r="CV142">
        <f t="shared" si="180"/>
        <v>0</v>
      </c>
      <c r="CW142">
        <f t="shared" si="181"/>
        <v>0</v>
      </c>
      <c r="CX142">
        <f t="shared" si="153"/>
        <v>0</v>
      </c>
      <c r="CY142">
        <f t="shared" si="154"/>
        <v>0</v>
      </c>
      <c r="CZ142">
        <f t="shared" si="155"/>
        <v>0</v>
      </c>
      <c r="DC142" t="s">
        <v>3</v>
      </c>
      <c r="DD142" t="s">
        <v>3</v>
      </c>
      <c r="DE142" t="s">
        <v>3</v>
      </c>
      <c r="DF142" t="s">
        <v>3</v>
      </c>
      <c r="DG142" t="s">
        <v>3</v>
      </c>
      <c r="DH142" t="s">
        <v>3</v>
      </c>
      <c r="DI142" t="s">
        <v>3</v>
      </c>
      <c r="DJ142" t="s">
        <v>3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1009</v>
      </c>
      <c r="DV142" t="s">
        <v>83</v>
      </c>
      <c r="DW142" t="s">
        <v>83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46827587</v>
      </c>
      <c r="EF142">
        <v>2</v>
      </c>
      <c r="EG142" t="s">
        <v>23</v>
      </c>
      <c r="EH142">
        <v>27</v>
      </c>
      <c r="EI142" t="s">
        <v>24</v>
      </c>
      <c r="EJ142">
        <v>1</v>
      </c>
      <c r="EK142">
        <v>33001</v>
      </c>
      <c r="EL142" t="s">
        <v>24</v>
      </c>
      <c r="EM142" t="s">
        <v>25</v>
      </c>
      <c r="EO142" t="s">
        <v>3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FQ142">
        <v>0</v>
      </c>
      <c r="FR142">
        <v>0</v>
      </c>
      <c r="FS142">
        <v>0</v>
      </c>
      <c r="FX142">
        <v>103</v>
      </c>
      <c r="FY142">
        <v>60</v>
      </c>
      <c r="GA142" t="s">
        <v>3</v>
      </c>
      <c r="GD142">
        <v>1</v>
      </c>
      <c r="GF142">
        <v>644915416</v>
      </c>
      <c r="GG142">
        <v>2</v>
      </c>
      <c r="GH142">
        <v>1</v>
      </c>
      <c r="GI142">
        <v>-2</v>
      </c>
      <c r="GJ142">
        <v>0</v>
      </c>
      <c r="GK142">
        <v>0</v>
      </c>
      <c r="GL142">
        <f t="shared" si="156"/>
        <v>0</v>
      </c>
      <c r="GM142">
        <f t="shared" si="157"/>
        <v>0</v>
      </c>
      <c r="GN142">
        <f t="shared" si="158"/>
        <v>0</v>
      </c>
      <c r="GO142">
        <f t="shared" si="159"/>
        <v>0</v>
      </c>
      <c r="GP142">
        <f t="shared" si="160"/>
        <v>0</v>
      </c>
      <c r="GR142">
        <v>0</v>
      </c>
      <c r="GS142">
        <v>3</v>
      </c>
      <c r="GT142">
        <v>0</v>
      </c>
      <c r="GU142" t="s">
        <v>3</v>
      </c>
      <c r="GV142">
        <f t="shared" si="161"/>
        <v>0</v>
      </c>
      <c r="GW142">
        <v>1</v>
      </c>
      <c r="GX142">
        <f t="shared" si="162"/>
        <v>0</v>
      </c>
      <c r="HA142">
        <v>0</v>
      </c>
      <c r="HB142">
        <v>0</v>
      </c>
      <c r="HC142">
        <f t="shared" si="163"/>
        <v>0</v>
      </c>
      <c r="HE142" t="s">
        <v>3</v>
      </c>
      <c r="HF142" t="s">
        <v>3</v>
      </c>
      <c r="HM142" t="s">
        <v>3</v>
      </c>
      <c r="HN142" t="s">
        <v>26</v>
      </c>
      <c r="HO142" t="s">
        <v>27</v>
      </c>
      <c r="HP142" t="s">
        <v>24</v>
      </c>
      <c r="HQ142" t="s">
        <v>24</v>
      </c>
      <c r="HS142">
        <v>0</v>
      </c>
      <c r="IK142">
        <v>0</v>
      </c>
    </row>
    <row r="143" spans="1:245" x14ac:dyDescent="0.2">
      <c r="A143">
        <v>18</v>
      </c>
      <c r="B143">
        <v>1</v>
      </c>
      <c r="C143">
        <v>193</v>
      </c>
      <c r="E143" t="s">
        <v>321</v>
      </c>
      <c r="F143" t="s">
        <v>250</v>
      </c>
      <c r="G143" t="s">
        <v>251</v>
      </c>
      <c r="H143" t="s">
        <v>21</v>
      </c>
      <c r="I143">
        <f>I134*J143</f>
        <v>0</v>
      </c>
      <c r="J143">
        <v>0</v>
      </c>
      <c r="K143">
        <v>0</v>
      </c>
      <c r="O143">
        <f t="shared" si="143"/>
        <v>0</v>
      </c>
      <c r="P143">
        <f t="shared" si="164"/>
        <v>0</v>
      </c>
      <c r="Q143">
        <f t="shared" si="165"/>
        <v>0</v>
      </c>
      <c r="R143">
        <f t="shared" si="166"/>
        <v>0</v>
      </c>
      <c r="S143">
        <f t="shared" si="167"/>
        <v>0</v>
      </c>
      <c r="T143">
        <f t="shared" si="144"/>
        <v>0</v>
      </c>
      <c r="U143">
        <f t="shared" si="168"/>
        <v>0</v>
      </c>
      <c r="V143">
        <f t="shared" si="169"/>
        <v>0</v>
      </c>
      <c r="W143">
        <f t="shared" si="145"/>
        <v>0</v>
      </c>
      <c r="X143">
        <f t="shared" si="146"/>
        <v>0</v>
      </c>
      <c r="Y143">
        <f t="shared" si="147"/>
        <v>0</v>
      </c>
      <c r="AA143">
        <v>48337201</v>
      </c>
      <c r="AB143">
        <f t="shared" si="148"/>
        <v>0</v>
      </c>
      <c r="AC143">
        <f t="shared" si="170"/>
        <v>0</v>
      </c>
      <c r="AD143">
        <f t="shared" si="171"/>
        <v>0</v>
      </c>
      <c r="AE143">
        <f t="shared" si="172"/>
        <v>0</v>
      </c>
      <c r="AF143">
        <f t="shared" si="173"/>
        <v>0</v>
      </c>
      <c r="AG143">
        <f t="shared" si="149"/>
        <v>0</v>
      </c>
      <c r="AH143">
        <f t="shared" si="174"/>
        <v>0</v>
      </c>
      <c r="AI143">
        <f t="shared" si="175"/>
        <v>0</v>
      </c>
      <c r="AJ143">
        <f t="shared" si="150"/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103</v>
      </c>
      <c r="AU143">
        <v>60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1</v>
      </c>
      <c r="BD143" t="s">
        <v>3</v>
      </c>
      <c r="BE143" t="s">
        <v>3</v>
      </c>
      <c r="BF143" t="s">
        <v>3</v>
      </c>
      <c r="BG143" t="s">
        <v>3</v>
      </c>
      <c r="BH143">
        <v>3</v>
      </c>
      <c r="BI143">
        <v>1</v>
      </c>
      <c r="BJ143" t="s">
        <v>3</v>
      </c>
      <c r="BM143">
        <v>33001</v>
      </c>
      <c r="BN143">
        <v>0</v>
      </c>
      <c r="BO143" t="s">
        <v>3</v>
      </c>
      <c r="BP143">
        <v>0</v>
      </c>
      <c r="BQ143">
        <v>2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103</v>
      </c>
      <c r="CA143">
        <v>60</v>
      </c>
      <c r="CB143" t="s">
        <v>3</v>
      </c>
      <c r="CE143">
        <v>0</v>
      </c>
      <c r="CF143">
        <v>0</v>
      </c>
      <c r="CG143">
        <v>0</v>
      </c>
      <c r="CM143">
        <v>0</v>
      </c>
      <c r="CN143" t="s">
        <v>3</v>
      </c>
      <c r="CO143">
        <v>0</v>
      </c>
      <c r="CP143">
        <f t="shared" si="151"/>
        <v>0</v>
      </c>
      <c r="CQ143">
        <f t="shared" si="176"/>
        <v>0</v>
      </c>
      <c r="CR143">
        <f t="shared" si="177"/>
        <v>0</v>
      </c>
      <c r="CS143">
        <f t="shared" si="178"/>
        <v>0</v>
      </c>
      <c r="CT143">
        <f t="shared" si="179"/>
        <v>0</v>
      </c>
      <c r="CU143">
        <f t="shared" si="152"/>
        <v>0</v>
      </c>
      <c r="CV143">
        <f t="shared" si="180"/>
        <v>0</v>
      </c>
      <c r="CW143">
        <f t="shared" si="181"/>
        <v>0</v>
      </c>
      <c r="CX143">
        <f t="shared" si="153"/>
        <v>0</v>
      </c>
      <c r="CY143">
        <f t="shared" si="154"/>
        <v>0</v>
      </c>
      <c r="CZ143">
        <f t="shared" si="155"/>
        <v>0</v>
      </c>
      <c r="DC143" t="s">
        <v>3</v>
      </c>
      <c r="DD143" t="s">
        <v>3</v>
      </c>
      <c r="DE143" t="s">
        <v>3</v>
      </c>
      <c r="DF143" t="s">
        <v>3</v>
      </c>
      <c r="DG143" t="s">
        <v>3</v>
      </c>
      <c r="DH143" t="s">
        <v>3</v>
      </c>
      <c r="DI143" t="s">
        <v>3</v>
      </c>
      <c r="DJ143" t="s">
        <v>3</v>
      </c>
      <c r="DK143" t="s">
        <v>3</v>
      </c>
      <c r="DL143" t="s">
        <v>3</v>
      </c>
      <c r="DM143" t="s">
        <v>3</v>
      </c>
      <c r="DN143">
        <v>0</v>
      </c>
      <c r="DO143">
        <v>0</v>
      </c>
      <c r="DP143">
        <v>1</v>
      </c>
      <c r="DQ143">
        <v>1</v>
      </c>
      <c r="DU143">
        <v>1013</v>
      </c>
      <c r="DV143" t="s">
        <v>21</v>
      </c>
      <c r="DW143" t="s">
        <v>21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46827587</v>
      </c>
      <c r="EF143">
        <v>2</v>
      </c>
      <c r="EG143" t="s">
        <v>23</v>
      </c>
      <c r="EH143">
        <v>27</v>
      </c>
      <c r="EI143" t="s">
        <v>24</v>
      </c>
      <c r="EJ143">
        <v>1</v>
      </c>
      <c r="EK143">
        <v>33001</v>
      </c>
      <c r="EL143" t="s">
        <v>24</v>
      </c>
      <c r="EM143" t="s">
        <v>25</v>
      </c>
      <c r="EO143" t="s">
        <v>3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FQ143">
        <v>0</v>
      </c>
      <c r="FR143">
        <v>0</v>
      </c>
      <c r="FS143">
        <v>0</v>
      </c>
      <c r="FX143">
        <v>103</v>
      </c>
      <c r="FY143">
        <v>60</v>
      </c>
      <c r="GA143" t="s">
        <v>3</v>
      </c>
      <c r="GD143">
        <v>1</v>
      </c>
      <c r="GF143">
        <v>-320198552</v>
      </c>
      <c r="GG143">
        <v>2</v>
      </c>
      <c r="GH143">
        <v>1</v>
      </c>
      <c r="GI143">
        <v>-2</v>
      </c>
      <c r="GJ143">
        <v>0</v>
      </c>
      <c r="GK143">
        <v>0</v>
      </c>
      <c r="GL143">
        <f t="shared" si="156"/>
        <v>0</v>
      </c>
      <c r="GM143">
        <f t="shared" si="157"/>
        <v>0</v>
      </c>
      <c r="GN143">
        <f t="shared" si="158"/>
        <v>0</v>
      </c>
      <c r="GO143">
        <f t="shared" si="159"/>
        <v>0</v>
      </c>
      <c r="GP143">
        <f t="shared" si="160"/>
        <v>0</v>
      </c>
      <c r="GR143">
        <v>0</v>
      </c>
      <c r="GS143">
        <v>3</v>
      </c>
      <c r="GT143">
        <v>0</v>
      </c>
      <c r="GU143" t="s">
        <v>3</v>
      </c>
      <c r="GV143">
        <f t="shared" si="161"/>
        <v>0</v>
      </c>
      <c r="GW143">
        <v>1</v>
      </c>
      <c r="GX143">
        <f t="shared" si="162"/>
        <v>0</v>
      </c>
      <c r="HA143">
        <v>0</v>
      </c>
      <c r="HB143">
        <v>0</v>
      </c>
      <c r="HC143">
        <f t="shared" si="163"/>
        <v>0</v>
      </c>
      <c r="HE143" t="s">
        <v>3</v>
      </c>
      <c r="HF143" t="s">
        <v>3</v>
      </c>
      <c r="HM143" t="s">
        <v>3</v>
      </c>
      <c r="HN143" t="s">
        <v>26</v>
      </c>
      <c r="HO143" t="s">
        <v>27</v>
      </c>
      <c r="HP143" t="s">
        <v>24</v>
      </c>
      <c r="HQ143" t="s">
        <v>24</v>
      </c>
      <c r="HS143">
        <v>0</v>
      </c>
      <c r="IK143">
        <v>0</v>
      </c>
    </row>
    <row r="144" spans="1:245" x14ac:dyDescent="0.2">
      <c r="A144">
        <v>18</v>
      </c>
      <c r="B144">
        <v>1</v>
      </c>
      <c r="C144">
        <v>194</v>
      </c>
      <c r="E144" t="s">
        <v>322</v>
      </c>
      <c r="F144" t="s">
        <v>253</v>
      </c>
      <c r="G144" t="s">
        <v>254</v>
      </c>
      <c r="H144" t="s">
        <v>21</v>
      </c>
      <c r="I144">
        <f>I134*J144</f>
        <v>0</v>
      </c>
      <c r="J144">
        <v>0</v>
      </c>
      <c r="K144">
        <v>0</v>
      </c>
      <c r="O144">
        <f t="shared" si="143"/>
        <v>0</v>
      </c>
      <c r="P144">
        <f t="shared" si="164"/>
        <v>0</v>
      </c>
      <c r="Q144">
        <f t="shared" si="165"/>
        <v>0</v>
      </c>
      <c r="R144">
        <f t="shared" si="166"/>
        <v>0</v>
      </c>
      <c r="S144">
        <f t="shared" si="167"/>
        <v>0</v>
      </c>
      <c r="T144">
        <f t="shared" si="144"/>
        <v>0</v>
      </c>
      <c r="U144">
        <f t="shared" si="168"/>
        <v>0</v>
      </c>
      <c r="V144">
        <f t="shared" si="169"/>
        <v>0</v>
      </c>
      <c r="W144">
        <f t="shared" si="145"/>
        <v>0</v>
      </c>
      <c r="X144">
        <f t="shared" si="146"/>
        <v>0</v>
      </c>
      <c r="Y144">
        <f t="shared" si="147"/>
        <v>0</v>
      </c>
      <c r="AA144">
        <v>48337201</v>
      </c>
      <c r="AB144">
        <f t="shared" si="148"/>
        <v>0</v>
      </c>
      <c r="AC144">
        <f t="shared" si="170"/>
        <v>0</v>
      </c>
      <c r="AD144">
        <f t="shared" si="171"/>
        <v>0</v>
      </c>
      <c r="AE144">
        <f t="shared" si="172"/>
        <v>0</v>
      </c>
      <c r="AF144">
        <f t="shared" si="173"/>
        <v>0</v>
      </c>
      <c r="AG144">
        <f t="shared" si="149"/>
        <v>0</v>
      </c>
      <c r="AH144">
        <f t="shared" si="174"/>
        <v>0</v>
      </c>
      <c r="AI144">
        <f t="shared" si="175"/>
        <v>0</v>
      </c>
      <c r="AJ144">
        <f t="shared" si="150"/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103</v>
      </c>
      <c r="AU144">
        <v>60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1</v>
      </c>
      <c r="BD144" t="s">
        <v>3</v>
      </c>
      <c r="BE144" t="s">
        <v>3</v>
      </c>
      <c r="BF144" t="s">
        <v>3</v>
      </c>
      <c r="BG144" t="s">
        <v>3</v>
      </c>
      <c r="BH144">
        <v>3</v>
      </c>
      <c r="BI144">
        <v>1</v>
      </c>
      <c r="BJ144" t="s">
        <v>3</v>
      </c>
      <c r="BM144">
        <v>33001</v>
      </c>
      <c r="BN144">
        <v>0</v>
      </c>
      <c r="BO144" t="s">
        <v>3</v>
      </c>
      <c r="BP144">
        <v>0</v>
      </c>
      <c r="BQ144">
        <v>2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103</v>
      </c>
      <c r="CA144">
        <v>60</v>
      </c>
      <c r="CB144" t="s">
        <v>3</v>
      </c>
      <c r="CE144">
        <v>0</v>
      </c>
      <c r="CF144">
        <v>0</v>
      </c>
      <c r="CG144">
        <v>0</v>
      </c>
      <c r="CM144">
        <v>0</v>
      </c>
      <c r="CN144" t="s">
        <v>3</v>
      </c>
      <c r="CO144">
        <v>0</v>
      </c>
      <c r="CP144">
        <f t="shared" si="151"/>
        <v>0</v>
      </c>
      <c r="CQ144">
        <f t="shared" si="176"/>
        <v>0</v>
      </c>
      <c r="CR144">
        <f t="shared" si="177"/>
        <v>0</v>
      </c>
      <c r="CS144">
        <f t="shared" si="178"/>
        <v>0</v>
      </c>
      <c r="CT144">
        <f t="shared" si="179"/>
        <v>0</v>
      </c>
      <c r="CU144">
        <f t="shared" si="152"/>
        <v>0</v>
      </c>
      <c r="CV144">
        <f t="shared" si="180"/>
        <v>0</v>
      </c>
      <c r="CW144">
        <f t="shared" si="181"/>
        <v>0</v>
      </c>
      <c r="CX144">
        <f t="shared" si="153"/>
        <v>0</v>
      </c>
      <c r="CY144">
        <f t="shared" si="154"/>
        <v>0</v>
      </c>
      <c r="CZ144">
        <f t="shared" si="155"/>
        <v>0</v>
      </c>
      <c r="DC144" t="s">
        <v>3</v>
      </c>
      <c r="DD144" t="s">
        <v>3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21</v>
      </c>
      <c r="DW144" t="s">
        <v>21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46827587</v>
      </c>
      <c r="EF144">
        <v>2</v>
      </c>
      <c r="EG144" t="s">
        <v>23</v>
      </c>
      <c r="EH144">
        <v>27</v>
      </c>
      <c r="EI144" t="s">
        <v>24</v>
      </c>
      <c r="EJ144">
        <v>1</v>
      </c>
      <c r="EK144">
        <v>33001</v>
      </c>
      <c r="EL144" t="s">
        <v>24</v>
      </c>
      <c r="EM144" t="s">
        <v>25</v>
      </c>
      <c r="EO144" t="s">
        <v>3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FQ144">
        <v>0</v>
      </c>
      <c r="FR144">
        <v>0</v>
      </c>
      <c r="FS144">
        <v>0</v>
      </c>
      <c r="FX144">
        <v>103</v>
      </c>
      <c r="FY144">
        <v>60</v>
      </c>
      <c r="GA144" t="s">
        <v>3</v>
      </c>
      <c r="GD144">
        <v>1</v>
      </c>
      <c r="GF144">
        <v>326010188</v>
      </c>
      <c r="GG144">
        <v>2</v>
      </c>
      <c r="GH144">
        <v>1</v>
      </c>
      <c r="GI144">
        <v>-2</v>
      </c>
      <c r="GJ144">
        <v>0</v>
      </c>
      <c r="GK144">
        <v>0</v>
      </c>
      <c r="GL144">
        <f t="shared" si="156"/>
        <v>0</v>
      </c>
      <c r="GM144">
        <f t="shared" si="157"/>
        <v>0</v>
      </c>
      <c r="GN144">
        <f t="shared" si="158"/>
        <v>0</v>
      </c>
      <c r="GO144">
        <f t="shared" si="159"/>
        <v>0</v>
      </c>
      <c r="GP144">
        <f t="shared" si="160"/>
        <v>0</v>
      </c>
      <c r="GR144">
        <v>0</v>
      </c>
      <c r="GS144">
        <v>3</v>
      </c>
      <c r="GT144">
        <v>0</v>
      </c>
      <c r="GU144" t="s">
        <v>3</v>
      </c>
      <c r="GV144">
        <f t="shared" si="161"/>
        <v>0</v>
      </c>
      <c r="GW144">
        <v>1</v>
      </c>
      <c r="GX144">
        <f t="shared" si="162"/>
        <v>0</v>
      </c>
      <c r="HA144">
        <v>0</v>
      </c>
      <c r="HB144">
        <v>0</v>
      </c>
      <c r="HC144">
        <f t="shared" si="163"/>
        <v>0</v>
      </c>
      <c r="HE144" t="s">
        <v>3</v>
      </c>
      <c r="HF144" t="s">
        <v>3</v>
      </c>
      <c r="HM144" t="s">
        <v>3</v>
      </c>
      <c r="HN144" t="s">
        <v>26</v>
      </c>
      <c r="HO144" t="s">
        <v>27</v>
      </c>
      <c r="HP144" t="s">
        <v>24</v>
      </c>
      <c r="HQ144" t="s">
        <v>24</v>
      </c>
      <c r="HS144">
        <v>0</v>
      </c>
      <c r="IK144">
        <v>0</v>
      </c>
    </row>
    <row r="145" spans="1:245" x14ac:dyDescent="0.2">
      <c r="A145">
        <v>17</v>
      </c>
      <c r="B145">
        <v>1</v>
      </c>
      <c r="C145">
        <f>ROW(SmtRes!A197)</f>
        <v>197</v>
      </c>
      <c r="D145">
        <f>ROW(EtalonRes!A197)</f>
        <v>197</v>
      </c>
      <c r="E145" t="s">
        <v>323</v>
      </c>
      <c r="F145" t="s">
        <v>324</v>
      </c>
      <c r="G145" t="s">
        <v>325</v>
      </c>
      <c r="H145" t="s">
        <v>21</v>
      </c>
      <c r="I145">
        <v>-1</v>
      </c>
      <c r="J145">
        <v>0</v>
      </c>
      <c r="K145">
        <v>-1</v>
      </c>
      <c r="O145">
        <f t="shared" si="143"/>
        <v>-4456.95</v>
      </c>
      <c r="P145">
        <f>SUMIF(SmtRes!AQ195:'SmtRes'!AQ197,"=1",SmtRes!DF195:'SmtRes'!DF197)</f>
        <v>0</v>
      </c>
      <c r="Q145">
        <f>SUMIF(SmtRes!AQ195:'SmtRes'!AQ197,"=1",SmtRes!DG195:'SmtRes'!DG197)</f>
        <v>-2940.99</v>
      </c>
      <c r="R145">
        <f>SUMIF(SmtRes!AQ195:'SmtRes'!AQ197,"=1",SmtRes!DH195:'SmtRes'!DH197)</f>
        <v>-821</v>
      </c>
      <c r="S145">
        <f>SUMIF(SmtRes!AQ195:'SmtRes'!AQ197,"=1",SmtRes!DI195:'SmtRes'!DI197)</f>
        <v>-694.96</v>
      </c>
      <c r="T145">
        <f t="shared" si="144"/>
        <v>0</v>
      </c>
      <c r="U145">
        <f>SUMIF(SmtRes!AQ195:'SmtRes'!AQ197,"=1",SmtRes!CV195:'SmtRes'!CV197)</f>
        <v>-1.19</v>
      </c>
      <c r="V145">
        <f>SUMIF(SmtRes!AQ195:'SmtRes'!AQ197,"=1",SmtRes!CW195:'SmtRes'!CW197)</f>
        <v>-1.1000000000000001</v>
      </c>
      <c r="W145">
        <f t="shared" si="145"/>
        <v>0</v>
      </c>
      <c r="X145">
        <f t="shared" si="146"/>
        <v>-1561.44</v>
      </c>
      <c r="Y145">
        <f t="shared" si="147"/>
        <v>-909.58</v>
      </c>
      <c r="AA145">
        <v>48337201</v>
      </c>
      <c r="AB145">
        <f t="shared" si="148"/>
        <v>2992.607</v>
      </c>
      <c r="AC145">
        <f>ROUND((0),6)</f>
        <v>0</v>
      </c>
      <c r="AD145">
        <f>ROUND((((SUM(SmtRes!BR195:'SmtRes'!BR197))-(SUM(SmtRes!BS195:'SmtRes'!BS197)))+AE145),6)</f>
        <v>2297.6469999999999</v>
      </c>
      <c r="AE145">
        <f>ROUND((SUM(SmtRes!BS195:'SmtRes'!BS197)),6)</f>
        <v>820.99599999999998</v>
      </c>
      <c r="AF145">
        <f>ROUND((SUM(SmtRes!BT195:'SmtRes'!BT197)),6)</f>
        <v>694.96</v>
      </c>
      <c r="AG145">
        <f t="shared" si="149"/>
        <v>0</v>
      </c>
      <c r="AH145">
        <f>(SUM(SmtRes!BU195:'SmtRes'!BU197))</f>
        <v>1.19</v>
      </c>
      <c r="AI145">
        <f>(SUM(SmtRes!BV195:'SmtRes'!BV197))</f>
        <v>1.1000000000000001</v>
      </c>
      <c r="AJ145">
        <f t="shared" si="150"/>
        <v>0</v>
      </c>
      <c r="AK145">
        <v>3813.6030000000005</v>
      </c>
      <c r="AL145">
        <v>0</v>
      </c>
      <c r="AM145">
        <v>2297.6470000000004</v>
      </c>
      <c r="AN145">
        <v>820.99600000000009</v>
      </c>
      <c r="AO145">
        <v>694.95999999999992</v>
      </c>
      <c r="AP145">
        <v>0</v>
      </c>
      <c r="AQ145">
        <v>1.19</v>
      </c>
      <c r="AR145">
        <v>1.1000000000000001</v>
      </c>
      <c r="AS145">
        <v>0</v>
      </c>
      <c r="AT145">
        <v>103</v>
      </c>
      <c r="AU145">
        <v>60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1</v>
      </c>
      <c r="BD145" t="s">
        <v>3</v>
      </c>
      <c r="BE145" t="s">
        <v>3</v>
      </c>
      <c r="BF145" t="s">
        <v>3</v>
      </c>
      <c r="BG145" t="s">
        <v>3</v>
      </c>
      <c r="BH145">
        <v>0</v>
      </c>
      <c r="BI145">
        <v>1</v>
      </c>
      <c r="BJ145" t="s">
        <v>326</v>
      </c>
      <c r="BM145">
        <v>33001</v>
      </c>
      <c r="BN145">
        <v>33926398</v>
      </c>
      <c r="BO145" t="s">
        <v>3</v>
      </c>
      <c r="BP145">
        <v>0</v>
      </c>
      <c r="BQ145">
        <v>2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103</v>
      </c>
      <c r="CA145">
        <v>60</v>
      </c>
      <c r="CB145" t="s">
        <v>3</v>
      </c>
      <c r="CE145">
        <v>0</v>
      </c>
      <c r="CF145">
        <v>0</v>
      </c>
      <c r="CG145">
        <v>0</v>
      </c>
      <c r="CM145">
        <v>0</v>
      </c>
      <c r="CN145" t="s">
        <v>3</v>
      </c>
      <c r="CO145">
        <v>0</v>
      </c>
      <c r="CP145">
        <f t="shared" si="151"/>
        <v>-4456.95</v>
      </c>
      <c r="CQ145">
        <f>SUMIF(SmtRes!AQ195:'SmtRes'!AQ197,"=1",SmtRes!AA195:'SmtRes'!AA197)</f>
        <v>0</v>
      </c>
      <c r="CR145">
        <f>SUMIF(SmtRes!AQ195:'SmtRes'!AQ197,"=1",SmtRes!AB195:'SmtRes'!AB197)</f>
        <v>2673.63</v>
      </c>
      <c r="CS145">
        <f>SUMIF(SmtRes!AQ195:'SmtRes'!AQ197,"=1",SmtRes!AC195:'SmtRes'!AC197)</f>
        <v>746.36</v>
      </c>
      <c r="CT145">
        <f>SUMIF(SmtRes!AQ195:'SmtRes'!AQ197,"=1",SmtRes!AD195:'SmtRes'!AD197)</f>
        <v>584</v>
      </c>
      <c r="CU145">
        <f t="shared" si="152"/>
        <v>0</v>
      </c>
      <c r="CV145">
        <f>SUMIF(SmtRes!AQ195:'SmtRes'!AQ197,"=1",SmtRes!BU195:'SmtRes'!BU197)</f>
        <v>1.19</v>
      </c>
      <c r="CW145">
        <f>SUMIF(SmtRes!AQ195:'SmtRes'!AQ197,"=1",SmtRes!BV195:'SmtRes'!BV197)</f>
        <v>1.1000000000000001</v>
      </c>
      <c r="CX145">
        <f t="shared" si="153"/>
        <v>0</v>
      </c>
      <c r="CY145">
        <f t="shared" si="154"/>
        <v>-1561.4388000000001</v>
      </c>
      <c r="CZ145">
        <f t="shared" si="155"/>
        <v>-909.57600000000002</v>
      </c>
      <c r="DC145" t="s">
        <v>3</v>
      </c>
      <c r="DD145" t="s">
        <v>3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1013</v>
      </c>
      <c r="DV145" t="s">
        <v>21</v>
      </c>
      <c r="DW145" t="s">
        <v>21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46827587</v>
      </c>
      <c r="EF145">
        <v>2</v>
      </c>
      <c r="EG145" t="s">
        <v>23</v>
      </c>
      <c r="EH145">
        <v>27</v>
      </c>
      <c r="EI145" t="s">
        <v>24</v>
      </c>
      <c r="EJ145">
        <v>1</v>
      </c>
      <c r="EK145">
        <v>33001</v>
      </c>
      <c r="EL145" t="s">
        <v>24</v>
      </c>
      <c r="EM145" t="s">
        <v>25</v>
      </c>
      <c r="EO145" t="s">
        <v>3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1.19</v>
      </c>
      <c r="EX145">
        <v>1.1000000000000001</v>
      </c>
      <c r="EY145">
        <v>0</v>
      </c>
      <c r="FQ145">
        <v>0</v>
      </c>
      <c r="FR145">
        <v>0</v>
      </c>
      <c r="FS145">
        <v>0</v>
      </c>
      <c r="FX145">
        <v>103</v>
      </c>
      <c r="FY145">
        <v>60</v>
      </c>
      <c r="GA145" t="s">
        <v>3</v>
      </c>
      <c r="GD145">
        <v>1</v>
      </c>
      <c r="GF145">
        <v>605523730</v>
      </c>
      <c r="GG145">
        <v>2</v>
      </c>
      <c r="GH145">
        <v>1</v>
      </c>
      <c r="GI145">
        <v>-2</v>
      </c>
      <c r="GJ145">
        <v>0</v>
      </c>
      <c r="GK145">
        <v>0</v>
      </c>
      <c r="GL145">
        <f t="shared" si="156"/>
        <v>0</v>
      </c>
      <c r="GM145">
        <f t="shared" si="157"/>
        <v>-6927.97</v>
      </c>
      <c r="GN145">
        <f t="shared" si="158"/>
        <v>-6927.97</v>
      </c>
      <c r="GO145">
        <f t="shared" si="159"/>
        <v>0</v>
      </c>
      <c r="GP145">
        <f t="shared" si="160"/>
        <v>0</v>
      </c>
      <c r="GR145">
        <v>0</v>
      </c>
      <c r="GS145">
        <v>3</v>
      </c>
      <c r="GT145">
        <v>0</v>
      </c>
      <c r="GU145" t="s">
        <v>3</v>
      </c>
      <c r="GV145">
        <f t="shared" si="161"/>
        <v>0</v>
      </c>
      <c r="GW145">
        <v>1</v>
      </c>
      <c r="GX145">
        <f t="shared" si="162"/>
        <v>0</v>
      </c>
      <c r="HA145">
        <v>0</v>
      </c>
      <c r="HB145">
        <v>0</v>
      </c>
      <c r="HC145">
        <f t="shared" si="163"/>
        <v>0</v>
      </c>
      <c r="HE145" t="s">
        <v>3</v>
      </c>
      <c r="HF145" t="s">
        <v>3</v>
      </c>
      <c r="HM145" t="s">
        <v>3</v>
      </c>
      <c r="HN145" t="s">
        <v>26</v>
      </c>
      <c r="HO145" t="s">
        <v>27</v>
      </c>
      <c r="HP145" t="s">
        <v>24</v>
      </c>
      <c r="HQ145" t="s">
        <v>24</v>
      </c>
      <c r="HS145">
        <v>0</v>
      </c>
      <c r="IK145">
        <v>0</v>
      </c>
    </row>
    <row r="146" spans="1:245" x14ac:dyDescent="0.2">
      <c r="A146">
        <v>17</v>
      </c>
      <c r="B146">
        <v>1</v>
      </c>
      <c r="C146">
        <f>ROW(SmtRes!A200)</f>
        <v>200</v>
      </c>
      <c r="D146">
        <f>ROW(EtalonRes!A200)</f>
        <v>200</v>
      </c>
      <c r="E146" t="s">
        <v>327</v>
      </c>
      <c r="F146" t="s">
        <v>324</v>
      </c>
      <c r="G146" t="s">
        <v>325</v>
      </c>
      <c r="H146" t="s">
        <v>21</v>
      </c>
      <c r="I146">
        <v>1</v>
      </c>
      <c r="J146">
        <v>0</v>
      </c>
      <c r="K146">
        <v>1</v>
      </c>
      <c r="O146">
        <f t="shared" si="143"/>
        <v>5571.19</v>
      </c>
      <c r="P146">
        <f>SUMIF(SmtRes!AQ198:'SmtRes'!AQ200,"=1",SmtRes!DF198:'SmtRes'!DF200)</f>
        <v>0</v>
      </c>
      <c r="Q146">
        <f>SUMIF(SmtRes!AQ198:'SmtRes'!AQ200,"=1",SmtRes!DG198:'SmtRes'!DG200)</f>
        <v>3676.24</v>
      </c>
      <c r="R146">
        <f>SUMIF(SmtRes!AQ198:'SmtRes'!AQ200,"=1",SmtRes!DH198:'SmtRes'!DH200)</f>
        <v>1026.25</v>
      </c>
      <c r="S146">
        <f>SUMIF(SmtRes!AQ198:'SmtRes'!AQ200,"=1",SmtRes!DI198:'SmtRes'!DI200)</f>
        <v>868.7</v>
      </c>
      <c r="T146">
        <f t="shared" si="144"/>
        <v>0</v>
      </c>
      <c r="U146">
        <f>SUMIF(SmtRes!AQ198:'SmtRes'!AQ200,"=1",SmtRes!CV198:'SmtRes'!CV200)</f>
        <v>1.4875</v>
      </c>
      <c r="V146">
        <f>SUMIF(SmtRes!AQ198:'SmtRes'!AQ200,"=1",SmtRes!CW198:'SmtRes'!CW200)</f>
        <v>1.375</v>
      </c>
      <c r="W146">
        <f t="shared" si="145"/>
        <v>0</v>
      </c>
      <c r="X146">
        <f t="shared" si="146"/>
        <v>1951.8</v>
      </c>
      <c r="Y146">
        <f t="shared" si="147"/>
        <v>1136.97</v>
      </c>
      <c r="AA146">
        <v>48337201</v>
      </c>
      <c r="AB146">
        <f t="shared" si="148"/>
        <v>3740.75875</v>
      </c>
      <c r="AC146">
        <f>ROUND((0),6)</f>
        <v>0</v>
      </c>
      <c r="AD146">
        <f>ROUND((((SUM(SmtRes!BR198:'SmtRes'!BR200))-(SUM(SmtRes!BS198:'SmtRes'!BS200)))+AE146),6)</f>
        <v>2872.0587500000001</v>
      </c>
      <c r="AE146">
        <f>ROUND((SUM(SmtRes!BS198:'SmtRes'!BS200)),6)</f>
        <v>1026.2449999999999</v>
      </c>
      <c r="AF146">
        <f>ROUND((SUM(SmtRes!BT198:'SmtRes'!BT200)),6)</f>
        <v>868.7</v>
      </c>
      <c r="AG146">
        <f t="shared" si="149"/>
        <v>0</v>
      </c>
      <c r="AH146">
        <f>(SUM(SmtRes!BU198:'SmtRes'!BU200))</f>
        <v>1.4874999999999998</v>
      </c>
      <c r="AI146">
        <f>(SUM(SmtRes!BV198:'SmtRes'!BV200))</f>
        <v>1.375</v>
      </c>
      <c r="AJ146">
        <f t="shared" si="150"/>
        <v>0</v>
      </c>
      <c r="AK146">
        <v>3813.6030000000005</v>
      </c>
      <c r="AL146">
        <v>0</v>
      </c>
      <c r="AM146">
        <v>2297.6470000000004</v>
      </c>
      <c r="AN146">
        <v>820.99600000000009</v>
      </c>
      <c r="AO146">
        <v>694.95999999999992</v>
      </c>
      <c r="AP146">
        <v>0</v>
      </c>
      <c r="AQ146">
        <v>1.19</v>
      </c>
      <c r="AR146">
        <v>1.1000000000000001</v>
      </c>
      <c r="AS146">
        <v>0</v>
      </c>
      <c r="AT146">
        <v>103</v>
      </c>
      <c r="AU146">
        <v>60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1</v>
      </c>
      <c r="BD146" t="s">
        <v>3</v>
      </c>
      <c r="BE146" t="s">
        <v>3</v>
      </c>
      <c r="BF146" t="s">
        <v>3</v>
      </c>
      <c r="BG146" t="s">
        <v>3</v>
      </c>
      <c r="BH146">
        <v>0</v>
      </c>
      <c r="BI146">
        <v>1</v>
      </c>
      <c r="BJ146" t="s">
        <v>326</v>
      </c>
      <c r="BM146">
        <v>33001</v>
      </c>
      <c r="BN146">
        <v>33926398</v>
      </c>
      <c r="BO146" t="s">
        <v>3</v>
      </c>
      <c r="BP146">
        <v>0</v>
      </c>
      <c r="BQ146">
        <v>2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103</v>
      </c>
      <c r="CA146">
        <v>60</v>
      </c>
      <c r="CB146" t="s">
        <v>3</v>
      </c>
      <c r="CE146">
        <v>0</v>
      </c>
      <c r="CF146">
        <v>0</v>
      </c>
      <c r="CG146">
        <v>0</v>
      </c>
      <c r="CM146">
        <v>0</v>
      </c>
      <c r="CN146" t="s">
        <v>286</v>
      </c>
      <c r="CO146">
        <v>0</v>
      </c>
      <c r="CP146">
        <f t="shared" si="151"/>
        <v>5571.19</v>
      </c>
      <c r="CQ146">
        <f>SUMIF(SmtRes!AQ198:'SmtRes'!AQ200,"=1",SmtRes!AA198:'SmtRes'!AA200)</f>
        <v>0</v>
      </c>
      <c r="CR146">
        <f>SUMIF(SmtRes!AQ198:'SmtRes'!AQ200,"=1",SmtRes!AB198:'SmtRes'!AB200)</f>
        <v>2673.63</v>
      </c>
      <c r="CS146">
        <f>SUMIF(SmtRes!AQ198:'SmtRes'!AQ200,"=1",SmtRes!AC198:'SmtRes'!AC200)</f>
        <v>746.36</v>
      </c>
      <c r="CT146">
        <f>SUMIF(SmtRes!AQ198:'SmtRes'!AQ200,"=1",SmtRes!AD198:'SmtRes'!AD200)</f>
        <v>584</v>
      </c>
      <c r="CU146">
        <f t="shared" si="152"/>
        <v>0</v>
      </c>
      <c r="CV146">
        <f>SUMIF(SmtRes!AQ198:'SmtRes'!AQ200,"=1",SmtRes!BU198:'SmtRes'!BU200)</f>
        <v>1.4874999999999998</v>
      </c>
      <c r="CW146">
        <f>SUMIF(SmtRes!AQ198:'SmtRes'!AQ200,"=1",SmtRes!BV198:'SmtRes'!BV200)</f>
        <v>1.375</v>
      </c>
      <c r="CX146">
        <f t="shared" si="153"/>
        <v>0</v>
      </c>
      <c r="CY146">
        <f t="shared" si="154"/>
        <v>1951.7985000000001</v>
      </c>
      <c r="CZ146">
        <f t="shared" si="155"/>
        <v>1136.97</v>
      </c>
      <c r="DB146">
        <v>9</v>
      </c>
      <c r="DC146" t="s">
        <v>3</v>
      </c>
      <c r="DD146" t="s">
        <v>3</v>
      </c>
      <c r="DE146" t="s">
        <v>287</v>
      </c>
      <c r="DF146" t="s">
        <v>287</v>
      </c>
      <c r="DG146" t="s">
        <v>287</v>
      </c>
      <c r="DH146" t="s">
        <v>3</v>
      </c>
      <c r="DI146" t="s">
        <v>287</v>
      </c>
      <c r="DJ146" t="s">
        <v>287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21</v>
      </c>
      <c r="DW146" t="s">
        <v>21</v>
      </c>
      <c r="DX146">
        <v>1</v>
      </c>
      <c r="DZ146" t="s">
        <v>3</v>
      </c>
      <c r="EA146" t="s">
        <v>3</v>
      </c>
      <c r="EB146" t="s">
        <v>3</v>
      </c>
      <c r="EC146" t="s">
        <v>3</v>
      </c>
      <c r="EE146">
        <v>46827587</v>
      </c>
      <c r="EF146">
        <v>2</v>
      </c>
      <c r="EG146" t="s">
        <v>23</v>
      </c>
      <c r="EH146">
        <v>27</v>
      </c>
      <c r="EI146" t="s">
        <v>24</v>
      </c>
      <c r="EJ146">
        <v>1</v>
      </c>
      <c r="EK146">
        <v>33001</v>
      </c>
      <c r="EL146" t="s">
        <v>24</v>
      </c>
      <c r="EM146" t="s">
        <v>25</v>
      </c>
      <c r="EO146" t="s">
        <v>262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1.19</v>
      </c>
      <c r="EX146">
        <v>1.1000000000000001</v>
      </c>
      <c r="EY146">
        <v>0</v>
      </c>
      <c r="FQ146">
        <v>0</v>
      </c>
      <c r="FR146">
        <v>0</v>
      </c>
      <c r="FS146">
        <v>0</v>
      </c>
      <c r="FX146">
        <v>103</v>
      </c>
      <c r="FY146">
        <v>60</v>
      </c>
      <c r="GA146" t="s">
        <v>3</v>
      </c>
      <c r="GD146">
        <v>1</v>
      </c>
      <c r="GF146">
        <v>605523730</v>
      </c>
      <c r="GG146">
        <v>2</v>
      </c>
      <c r="GH146">
        <v>1</v>
      </c>
      <c r="GI146">
        <v>-2</v>
      </c>
      <c r="GJ146">
        <v>0</v>
      </c>
      <c r="GK146">
        <v>0</v>
      </c>
      <c r="GL146">
        <f t="shared" si="156"/>
        <v>0</v>
      </c>
      <c r="GM146">
        <f t="shared" si="157"/>
        <v>8659.9599999999991</v>
      </c>
      <c r="GN146">
        <f t="shared" si="158"/>
        <v>8659.9599999999991</v>
      </c>
      <c r="GO146">
        <f t="shared" si="159"/>
        <v>0</v>
      </c>
      <c r="GP146">
        <f t="shared" si="160"/>
        <v>0</v>
      </c>
      <c r="GR146">
        <v>0</v>
      </c>
      <c r="GS146">
        <v>3</v>
      </c>
      <c r="GT146">
        <v>0</v>
      </c>
      <c r="GU146" t="s">
        <v>3</v>
      </c>
      <c r="GV146">
        <f t="shared" si="161"/>
        <v>0</v>
      </c>
      <c r="GW146">
        <v>1</v>
      </c>
      <c r="GX146">
        <f t="shared" si="162"/>
        <v>0</v>
      </c>
      <c r="HA146">
        <v>0</v>
      </c>
      <c r="HB146">
        <v>0</v>
      </c>
      <c r="HC146">
        <f t="shared" si="163"/>
        <v>0</v>
      </c>
      <c r="HE146" t="s">
        <v>3</v>
      </c>
      <c r="HF146" t="s">
        <v>3</v>
      </c>
      <c r="HM146" t="s">
        <v>3</v>
      </c>
      <c r="HN146" t="s">
        <v>26</v>
      </c>
      <c r="HO146" t="s">
        <v>27</v>
      </c>
      <c r="HP146" t="s">
        <v>24</v>
      </c>
      <c r="HQ146" t="s">
        <v>24</v>
      </c>
      <c r="HS146">
        <v>0</v>
      </c>
      <c r="IK146">
        <v>0</v>
      </c>
    </row>
    <row r="147" spans="1:245" x14ac:dyDescent="0.2">
      <c r="A147">
        <v>17</v>
      </c>
      <c r="B147">
        <v>1</v>
      </c>
      <c r="C147">
        <f>ROW(SmtRes!A219)</f>
        <v>219</v>
      </c>
      <c r="D147">
        <f>ROW(EtalonRes!A219)</f>
        <v>219</v>
      </c>
      <c r="E147" t="s">
        <v>328</v>
      </c>
      <c r="F147" t="s">
        <v>329</v>
      </c>
      <c r="G147" t="s">
        <v>330</v>
      </c>
      <c r="H147" t="s">
        <v>21</v>
      </c>
      <c r="I147">
        <v>0</v>
      </c>
      <c r="J147">
        <v>0</v>
      </c>
      <c r="K147">
        <v>0</v>
      </c>
      <c r="O147">
        <f t="shared" si="143"/>
        <v>0</v>
      </c>
      <c r="P147">
        <f>SUMIF(SmtRes!AQ201:'SmtRes'!AQ219,"=1",SmtRes!DF201:'SmtRes'!DF219)</f>
        <v>0</v>
      </c>
      <c r="Q147">
        <f>SUMIF(SmtRes!AQ201:'SmtRes'!AQ219,"=1",SmtRes!DG201:'SmtRes'!DG219)</f>
        <v>0</v>
      </c>
      <c r="R147">
        <f>SUMIF(SmtRes!AQ201:'SmtRes'!AQ219,"=1",SmtRes!DH201:'SmtRes'!DH219)</f>
        <v>0</v>
      </c>
      <c r="S147">
        <f>SUMIF(SmtRes!AQ201:'SmtRes'!AQ219,"=1",SmtRes!DI201:'SmtRes'!DI219)</f>
        <v>0</v>
      </c>
      <c r="T147">
        <f t="shared" si="144"/>
        <v>0</v>
      </c>
      <c r="U147">
        <f>SUMIF(SmtRes!AQ201:'SmtRes'!AQ219,"=1",SmtRes!CV201:'SmtRes'!CV219)</f>
        <v>0</v>
      </c>
      <c r="V147">
        <f>SUMIF(SmtRes!AQ201:'SmtRes'!AQ219,"=1",SmtRes!CW201:'SmtRes'!CW219)</f>
        <v>0</v>
      </c>
      <c r="W147">
        <f t="shared" si="145"/>
        <v>0</v>
      </c>
      <c r="X147">
        <f t="shared" si="146"/>
        <v>0</v>
      </c>
      <c r="Y147">
        <f t="shared" si="147"/>
        <v>0</v>
      </c>
      <c r="AA147">
        <v>48337201</v>
      </c>
      <c r="AB147">
        <f t="shared" si="148"/>
        <v>11359.788854</v>
      </c>
      <c r="AC147">
        <f>ROUND((SUM(SmtRes!BQ201:'SmtRes'!BQ219)),6)</f>
        <v>146.206354</v>
      </c>
      <c r="AD147">
        <f>ROUND((((SUM(SmtRes!BR201:'SmtRes'!BR219))-(SUM(SmtRes!BS201:'SmtRes'!BS219)))+AE147),6)</f>
        <v>5826.7224999999999</v>
      </c>
      <c r="AE147">
        <f>ROUND((SUM(SmtRes!BS201:'SmtRes'!BS219)),6)</f>
        <v>2336.6882999999998</v>
      </c>
      <c r="AF147">
        <f>ROUND((SUM(SmtRes!BT201:'SmtRes'!BT219)),6)</f>
        <v>5386.86</v>
      </c>
      <c r="AG147">
        <f t="shared" si="149"/>
        <v>0</v>
      </c>
      <c r="AH147">
        <f>(SUM(SmtRes!BU201:'SmtRes'!BU219))</f>
        <v>9</v>
      </c>
      <c r="AI147">
        <f>(SUM(SmtRes!BV201:'SmtRes'!BV219))</f>
        <v>3.21</v>
      </c>
      <c r="AJ147">
        <f t="shared" si="150"/>
        <v>0</v>
      </c>
      <c r="AK147">
        <v>13696.477154</v>
      </c>
      <c r="AL147">
        <v>146.20635399999998</v>
      </c>
      <c r="AM147">
        <v>5826.7225000000008</v>
      </c>
      <c r="AN147">
        <v>2336.6882999999998</v>
      </c>
      <c r="AO147">
        <v>5386.86</v>
      </c>
      <c r="AP147">
        <v>0</v>
      </c>
      <c r="AQ147">
        <v>9</v>
      </c>
      <c r="AR147">
        <v>3.21</v>
      </c>
      <c r="AS147">
        <v>0</v>
      </c>
      <c r="AT147">
        <v>103</v>
      </c>
      <c r="AU147">
        <v>60</v>
      </c>
      <c r="AV147">
        <v>1</v>
      </c>
      <c r="AW147">
        <v>1</v>
      </c>
      <c r="AZ147">
        <v>1</v>
      </c>
      <c r="BA147">
        <v>1</v>
      </c>
      <c r="BB147">
        <v>1</v>
      </c>
      <c r="BC147">
        <v>1</v>
      </c>
      <c r="BD147" t="s">
        <v>3</v>
      </c>
      <c r="BE147" t="s">
        <v>3</v>
      </c>
      <c r="BF147" t="s">
        <v>3</v>
      </c>
      <c r="BG147" t="s">
        <v>3</v>
      </c>
      <c r="BH147">
        <v>0</v>
      </c>
      <c r="BI147">
        <v>1</v>
      </c>
      <c r="BJ147" t="s">
        <v>331</v>
      </c>
      <c r="BM147">
        <v>33001</v>
      </c>
      <c r="BN147">
        <v>33926398</v>
      </c>
      <c r="BO147" t="s">
        <v>3</v>
      </c>
      <c r="BP147">
        <v>0</v>
      </c>
      <c r="BQ147">
        <v>2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103</v>
      </c>
      <c r="CA147">
        <v>60</v>
      </c>
      <c r="CB147" t="s">
        <v>3</v>
      </c>
      <c r="CE147">
        <v>0</v>
      </c>
      <c r="CF147">
        <v>0</v>
      </c>
      <c r="CG147">
        <v>0</v>
      </c>
      <c r="CM147">
        <v>0</v>
      </c>
      <c r="CN147" t="s">
        <v>3</v>
      </c>
      <c r="CO147">
        <v>0</v>
      </c>
      <c r="CP147">
        <f t="shared" si="151"/>
        <v>0</v>
      </c>
      <c r="CQ147">
        <f>SUMIF(SmtRes!AQ201:'SmtRes'!AQ219,"=1",SmtRes!AA201:'SmtRes'!AA219)</f>
        <v>198321.1</v>
      </c>
      <c r="CR147">
        <f>SUMIF(SmtRes!AQ201:'SmtRes'!AQ219,"=1",SmtRes!AB201:'SmtRes'!AB219)</f>
        <v>3322.6800000000003</v>
      </c>
      <c r="CS147">
        <f>SUMIF(SmtRes!AQ201:'SmtRes'!AQ219,"=1",SmtRes!AC201:'SmtRes'!AC219)</f>
        <v>1395.79</v>
      </c>
      <c r="CT147">
        <f>SUMIF(SmtRes!AQ201:'SmtRes'!AQ219,"=1",SmtRes!AD201:'SmtRes'!AD219)</f>
        <v>598.54</v>
      </c>
      <c r="CU147">
        <f t="shared" si="152"/>
        <v>0</v>
      </c>
      <c r="CV147">
        <f>SUMIF(SmtRes!AQ201:'SmtRes'!AQ219,"=1",SmtRes!BU201:'SmtRes'!BU219)</f>
        <v>9</v>
      </c>
      <c r="CW147">
        <f>SUMIF(SmtRes!AQ201:'SmtRes'!AQ219,"=1",SmtRes!BV201:'SmtRes'!BV219)</f>
        <v>3.21</v>
      </c>
      <c r="CX147">
        <f t="shared" si="153"/>
        <v>0</v>
      </c>
      <c r="CY147">
        <f t="shared" si="154"/>
        <v>0</v>
      </c>
      <c r="CZ147">
        <f t="shared" si="155"/>
        <v>0</v>
      </c>
      <c r="DC147" t="s">
        <v>3</v>
      </c>
      <c r="DD147" t="s">
        <v>3</v>
      </c>
      <c r="DE147" t="s">
        <v>3</v>
      </c>
      <c r="DF147" t="s">
        <v>3</v>
      </c>
      <c r="DG147" t="s">
        <v>3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1013</v>
      </c>
      <c r="DV147" t="s">
        <v>21</v>
      </c>
      <c r="DW147" t="s">
        <v>21</v>
      </c>
      <c r="DX147">
        <v>1</v>
      </c>
      <c r="DZ147" t="s">
        <v>3</v>
      </c>
      <c r="EA147" t="s">
        <v>3</v>
      </c>
      <c r="EB147" t="s">
        <v>3</v>
      </c>
      <c r="EC147" t="s">
        <v>3</v>
      </c>
      <c r="EE147">
        <v>46827587</v>
      </c>
      <c r="EF147">
        <v>2</v>
      </c>
      <c r="EG147" t="s">
        <v>23</v>
      </c>
      <c r="EH147">
        <v>27</v>
      </c>
      <c r="EI147" t="s">
        <v>24</v>
      </c>
      <c r="EJ147">
        <v>1</v>
      </c>
      <c r="EK147">
        <v>33001</v>
      </c>
      <c r="EL147" t="s">
        <v>24</v>
      </c>
      <c r="EM147" t="s">
        <v>25</v>
      </c>
      <c r="EO147" t="s">
        <v>3</v>
      </c>
      <c r="EQ147">
        <v>131584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9</v>
      </c>
      <c r="EX147">
        <v>3.21</v>
      </c>
      <c r="EY147">
        <v>0</v>
      </c>
      <c r="FQ147">
        <v>0</v>
      </c>
      <c r="FR147">
        <v>0</v>
      </c>
      <c r="FS147">
        <v>0</v>
      </c>
      <c r="FX147">
        <v>103</v>
      </c>
      <c r="FY147">
        <v>60</v>
      </c>
      <c r="GA147" t="s">
        <v>3</v>
      </c>
      <c r="GD147">
        <v>1</v>
      </c>
      <c r="GF147">
        <v>-1279449932</v>
      </c>
      <c r="GG147">
        <v>2</v>
      </c>
      <c r="GH147">
        <v>1</v>
      </c>
      <c r="GI147">
        <v>-2</v>
      </c>
      <c r="GJ147">
        <v>0</v>
      </c>
      <c r="GK147">
        <v>0</v>
      </c>
      <c r="GL147">
        <f t="shared" si="156"/>
        <v>0</v>
      </c>
      <c r="GM147">
        <f t="shared" si="157"/>
        <v>0</v>
      </c>
      <c r="GN147">
        <f t="shared" si="158"/>
        <v>0</v>
      </c>
      <c r="GO147">
        <f t="shared" si="159"/>
        <v>0</v>
      </c>
      <c r="GP147">
        <f t="shared" si="160"/>
        <v>0</v>
      </c>
      <c r="GR147">
        <v>0</v>
      </c>
      <c r="GS147">
        <v>3</v>
      </c>
      <c r="GT147">
        <v>0</v>
      </c>
      <c r="GU147" t="s">
        <v>3</v>
      </c>
      <c r="GV147">
        <f t="shared" si="161"/>
        <v>0</v>
      </c>
      <c r="GW147">
        <v>1</v>
      </c>
      <c r="GX147">
        <f t="shared" si="162"/>
        <v>0</v>
      </c>
      <c r="HA147">
        <v>0</v>
      </c>
      <c r="HB147">
        <v>0</v>
      </c>
      <c r="HC147">
        <f t="shared" si="163"/>
        <v>0</v>
      </c>
      <c r="HE147" t="s">
        <v>3</v>
      </c>
      <c r="HF147" t="s">
        <v>3</v>
      </c>
      <c r="HM147" t="s">
        <v>3</v>
      </c>
      <c r="HN147" t="s">
        <v>26</v>
      </c>
      <c r="HO147" t="s">
        <v>27</v>
      </c>
      <c r="HP147" t="s">
        <v>24</v>
      </c>
      <c r="HQ147" t="s">
        <v>24</v>
      </c>
      <c r="HS147">
        <v>0</v>
      </c>
      <c r="IK147">
        <v>0</v>
      </c>
    </row>
    <row r="148" spans="1:245" x14ac:dyDescent="0.2">
      <c r="A148">
        <v>18</v>
      </c>
      <c r="B148">
        <v>1</v>
      </c>
      <c r="C148">
        <v>207</v>
      </c>
      <c r="E148" t="s">
        <v>332</v>
      </c>
      <c r="F148" t="s">
        <v>81</v>
      </c>
      <c r="G148" t="s">
        <v>82</v>
      </c>
      <c r="H148" t="s">
        <v>83</v>
      </c>
      <c r="I148">
        <f>I147*J148</f>
        <v>0</v>
      </c>
      <c r="J148">
        <v>0</v>
      </c>
      <c r="K148">
        <v>0</v>
      </c>
      <c r="O148">
        <f t="shared" si="143"/>
        <v>0</v>
      </c>
      <c r="P148">
        <f t="shared" ref="P148:P156" si="182">ROUND(CQ148*I148,2)</f>
        <v>0</v>
      </c>
      <c r="Q148">
        <f t="shared" ref="Q148:Q156" si="183">ROUND(CR148*I148,2)</f>
        <v>0</v>
      </c>
      <c r="R148">
        <f t="shared" ref="R148:R156" si="184">ROUND(CS148*I148,2)</f>
        <v>0</v>
      </c>
      <c r="S148">
        <f t="shared" ref="S148:S156" si="185">ROUND(CT148*I148,2)</f>
        <v>0</v>
      </c>
      <c r="T148">
        <f t="shared" si="144"/>
        <v>0</v>
      </c>
      <c r="U148">
        <f t="shared" ref="U148:U156" si="186">ROUND(CV148*I148,7)</f>
        <v>0</v>
      </c>
      <c r="V148">
        <f t="shared" ref="V148:V156" si="187">ROUND(CW148*I148,7)</f>
        <v>0</v>
      </c>
      <c r="W148">
        <f t="shared" si="145"/>
        <v>0</v>
      </c>
      <c r="X148">
        <f t="shared" si="146"/>
        <v>0</v>
      </c>
      <c r="Y148">
        <f t="shared" si="147"/>
        <v>0</v>
      </c>
      <c r="AA148">
        <v>48337201</v>
      </c>
      <c r="AB148">
        <f t="shared" si="148"/>
        <v>174.93</v>
      </c>
      <c r="AC148">
        <f t="shared" ref="AC148:AC156" si="188">ROUND((ES148),6)</f>
        <v>174.93</v>
      </c>
      <c r="AD148">
        <f t="shared" ref="AD148:AD156" si="189">ROUND((((ET148)-(EU148))+AE148),6)</f>
        <v>0</v>
      </c>
      <c r="AE148">
        <f t="shared" ref="AE148:AE156" si="190">ROUND((EU148),6)</f>
        <v>0</v>
      </c>
      <c r="AF148">
        <f t="shared" ref="AF148:AF156" si="191">ROUND((EV148),6)</f>
        <v>0</v>
      </c>
      <c r="AG148">
        <f t="shared" si="149"/>
        <v>0</v>
      </c>
      <c r="AH148">
        <f t="shared" ref="AH148:AH156" si="192">(EW148)</f>
        <v>0</v>
      </c>
      <c r="AI148">
        <f t="shared" ref="AI148:AI156" si="193">(EX148)</f>
        <v>0</v>
      </c>
      <c r="AJ148">
        <f t="shared" si="150"/>
        <v>0</v>
      </c>
      <c r="AK148">
        <v>174.93</v>
      </c>
      <c r="AL148">
        <v>174.93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103</v>
      </c>
      <c r="AU148">
        <v>60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1.1100000000000001</v>
      </c>
      <c r="BD148" t="s">
        <v>3</v>
      </c>
      <c r="BE148" t="s">
        <v>3</v>
      </c>
      <c r="BF148" t="s">
        <v>3</v>
      </c>
      <c r="BG148" t="s">
        <v>3</v>
      </c>
      <c r="BH148">
        <v>3</v>
      </c>
      <c r="BI148">
        <v>1</v>
      </c>
      <c r="BJ148" t="s">
        <v>84</v>
      </c>
      <c r="BM148">
        <v>33001</v>
      </c>
      <c r="BN148">
        <v>0</v>
      </c>
      <c r="BO148" t="s">
        <v>81</v>
      </c>
      <c r="BP148">
        <v>1</v>
      </c>
      <c r="BQ148">
        <v>2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103</v>
      </c>
      <c r="CA148">
        <v>60</v>
      </c>
      <c r="CB148" t="s">
        <v>3</v>
      </c>
      <c r="CE148">
        <v>0</v>
      </c>
      <c r="CF148">
        <v>0</v>
      </c>
      <c r="CG148">
        <v>0</v>
      </c>
      <c r="CM148">
        <v>0</v>
      </c>
      <c r="CN148" t="s">
        <v>3</v>
      </c>
      <c r="CO148">
        <v>0</v>
      </c>
      <c r="CP148">
        <f t="shared" si="151"/>
        <v>0</v>
      </c>
      <c r="CQ148">
        <f t="shared" ref="CQ148:CQ156" si="194">ROUND(AL148*BC148,2)</f>
        <v>194.17</v>
      </c>
      <c r="CR148">
        <f t="shared" ref="CR148:CR156" si="195">ROUND(AM148*BB148,2)</f>
        <v>0</v>
      </c>
      <c r="CS148">
        <f t="shared" ref="CS148:CS156" si="196">ROUND(AN148*BS148,2)</f>
        <v>0</v>
      </c>
      <c r="CT148">
        <f t="shared" ref="CT148:CT156" si="197">ROUND(AO148*BA148,2)</f>
        <v>0</v>
      </c>
      <c r="CU148">
        <f t="shared" si="152"/>
        <v>0</v>
      </c>
      <c r="CV148">
        <f t="shared" ref="CV148:CV156" si="198">AH148</f>
        <v>0</v>
      </c>
      <c r="CW148">
        <f t="shared" ref="CW148:CW156" si="199">AI148</f>
        <v>0</v>
      </c>
      <c r="CX148">
        <f t="shared" si="153"/>
        <v>0</v>
      </c>
      <c r="CY148">
        <f t="shared" si="154"/>
        <v>0</v>
      </c>
      <c r="CZ148">
        <f t="shared" si="155"/>
        <v>0</v>
      </c>
      <c r="DC148" t="s">
        <v>3</v>
      </c>
      <c r="DD148" t="s">
        <v>3</v>
      </c>
      <c r="DE148" t="s">
        <v>3</v>
      </c>
      <c r="DF148" t="s">
        <v>3</v>
      </c>
      <c r="DG148" t="s">
        <v>3</v>
      </c>
      <c r="DH148" t="s">
        <v>3</v>
      </c>
      <c r="DI148" t="s">
        <v>3</v>
      </c>
      <c r="DJ148" t="s">
        <v>3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1009</v>
      </c>
      <c r="DV148" t="s">
        <v>83</v>
      </c>
      <c r="DW148" t="s">
        <v>83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46827587</v>
      </c>
      <c r="EF148">
        <v>2</v>
      </c>
      <c r="EG148" t="s">
        <v>23</v>
      </c>
      <c r="EH148">
        <v>27</v>
      </c>
      <c r="EI148" t="s">
        <v>24</v>
      </c>
      <c r="EJ148">
        <v>1</v>
      </c>
      <c r="EK148">
        <v>33001</v>
      </c>
      <c r="EL148" t="s">
        <v>24</v>
      </c>
      <c r="EM148" t="s">
        <v>25</v>
      </c>
      <c r="EO148" t="s">
        <v>3</v>
      </c>
      <c r="EQ148">
        <v>512</v>
      </c>
      <c r="ER148">
        <v>174.93</v>
      </c>
      <c r="ES148">
        <v>174.93</v>
      </c>
      <c r="ET148">
        <v>0</v>
      </c>
      <c r="EU148">
        <v>0</v>
      </c>
      <c r="EV148">
        <v>0</v>
      </c>
      <c r="EW148">
        <v>0</v>
      </c>
      <c r="EX148">
        <v>0</v>
      </c>
      <c r="FQ148">
        <v>0</v>
      </c>
      <c r="FR148">
        <v>0</v>
      </c>
      <c r="FS148">
        <v>0</v>
      </c>
      <c r="FX148">
        <v>103</v>
      </c>
      <c r="FY148">
        <v>60</v>
      </c>
      <c r="GA148" t="s">
        <v>3</v>
      </c>
      <c r="GD148">
        <v>1</v>
      </c>
      <c r="GF148">
        <v>-353874833</v>
      </c>
      <c r="GG148">
        <v>2</v>
      </c>
      <c r="GH148">
        <v>1</v>
      </c>
      <c r="GI148">
        <v>2</v>
      </c>
      <c r="GJ148">
        <v>0</v>
      </c>
      <c r="GK148">
        <v>0</v>
      </c>
      <c r="GL148">
        <f t="shared" si="156"/>
        <v>0</v>
      </c>
      <c r="GM148">
        <f t="shared" si="157"/>
        <v>0</v>
      </c>
      <c r="GN148">
        <f t="shared" si="158"/>
        <v>0</v>
      </c>
      <c r="GO148">
        <f t="shared" si="159"/>
        <v>0</v>
      </c>
      <c r="GP148">
        <f t="shared" si="160"/>
        <v>0</v>
      </c>
      <c r="GR148">
        <v>0</v>
      </c>
      <c r="GS148">
        <v>3</v>
      </c>
      <c r="GT148">
        <v>0</v>
      </c>
      <c r="GU148" t="s">
        <v>3</v>
      </c>
      <c r="GV148">
        <f t="shared" si="161"/>
        <v>0</v>
      </c>
      <c r="GW148">
        <v>1</v>
      </c>
      <c r="GX148">
        <f t="shared" si="162"/>
        <v>0</v>
      </c>
      <c r="HA148">
        <v>0</v>
      </c>
      <c r="HB148">
        <v>0</v>
      </c>
      <c r="HC148">
        <f t="shared" si="163"/>
        <v>0</v>
      </c>
      <c r="HE148" t="s">
        <v>3</v>
      </c>
      <c r="HF148" t="s">
        <v>3</v>
      </c>
      <c r="HM148" t="s">
        <v>3</v>
      </c>
      <c r="HN148" t="s">
        <v>26</v>
      </c>
      <c r="HO148" t="s">
        <v>27</v>
      </c>
      <c r="HP148" t="s">
        <v>24</v>
      </c>
      <c r="HQ148" t="s">
        <v>24</v>
      </c>
      <c r="HS148">
        <v>0</v>
      </c>
      <c r="IK148">
        <v>0</v>
      </c>
    </row>
    <row r="149" spans="1:245" x14ac:dyDescent="0.2">
      <c r="A149">
        <v>18</v>
      </c>
      <c r="B149">
        <v>1</v>
      </c>
      <c r="C149">
        <v>209</v>
      </c>
      <c r="E149" t="s">
        <v>333</v>
      </c>
      <c r="F149" t="s">
        <v>240</v>
      </c>
      <c r="G149" t="s">
        <v>241</v>
      </c>
      <c r="H149" t="s">
        <v>21</v>
      </c>
      <c r="I149">
        <f>I147*J149</f>
        <v>0</v>
      </c>
      <c r="J149">
        <v>0</v>
      </c>
      <c r="K149">
        <v>0</v>
      </c>
      <c r="O149">
        <f t="shared" si="143"/>
        <v>0</v>
      </c>
      <c r="P149">
        <f t="shared" si="182"/>
        <v>0</v>
      </c>
      <c r="Q149">
        <f t="shared" si="183"/>
        <v>0</v>
      </c>
      <c r="R149">
        <f t="shared" si="184"/>
        <v>0</v>
      </c>
      <c r="S149">
        <f t="shared" si="185"/>
        <v>0</v>
      </c>
      <c r="T149">
        <f t="shared" si="144"/>
        <v>0</v>
      </c>
      <c r="U149">
        <f t="shared" si="186"/>
        <v>0</v>
      </c>
      <c r="V149">
        <f t="shared" si="187"/>
        <v>0</v>
      </c>
      <c r="W149">
        <f t="shared" si="145"/>
        <v>0</v>
      </c>
      <c r="X149">
        <f t="shared" si="146"/>
        <v>0</v>
      </c>
      <c r="Y149">
        <f t="shared" si="147"/>
        <v>0</v>
      </c>
      <c r="AA149">
        <v>48337201</v>
      </c>
      <c r="AB149">
        <f t="shared" si="148"/>
        <v>0</v>
      </c>
      <c r="AC149">
        <f t="shared" si="188"/>
        <v>0</v>
      </c>
      <c r="AD149">
        <f t="shared" si="189"/>
        <v>0</v>
      </c>
      <c r="AE149">
        <f t="shared" si="190"/>
        <v>0</v>
      </c>
      <c r="AF149">
        <f t="shared" si="191"/>
        <v>0</v>
      </c>
      <c r="AG149">
        <f t="shared" si="149"/>
        <v>0</v>
      </c>
      <c r="AH149">
        <f t="shared" si="192"/>
        <v>0</v>
      </c>
      <c r="AI149">
        <f t="shared" si="193"/>
        <v>0</v>
      </c>
      <c r="AJ149">
        <f t="shared" si="150"/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103</v>
      </c>
      <c r="AU149">
        <v>60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1</v>
      </c>
      <c r="BD149" t="s">
        <v>3</v>
      </c>
      <c r="BE149" t="s">
        <v>3</v>
      </c>
      <c r="BF149" t="s">
        <v>3</v>
      </c>
      <c r="BG149" t="s">
        <v>3</v>
      </c>
      <c r="BH149">
        <v>3</v>
      </c>
      <c r="BI149">
        <v>1</v>
      </c>
      <c r="BJ149" t="s">
        <v>3</v>
      </c>
      <c r="BM149">
        <v>33001</v>
      </c>
      <c r="BN149">
        <v>0</v>
      </c>
      <c r="BO149" t="s">
        <v>3</v>
      </c>
      <c r="BP149">
        <v>0</v>
      </c>
      <c r="BQ149">
        <v>2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103</v>
      </c>
      <c r="CA149">
        <v>60</v>
      </c>
      <c r="CB149" t="s">
        <v>3</v>
      </c>
      <c r="CE149">
        <v>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 t="shared" si="151"/>
        <v>0</v>
      </c>
      <c r="CQ149">
        <f t="shared" si="194"/>
        <v>0</v>
      </c>
      <c r="CR149">
        <f t="shared" si="195"/>
        <v>0</v>
      </c>
      <c r="CS149">
        <f t="shared" si="196"/>
        <v>0</v>
      </c>
      <c r="CT149">
        <f t="shared" si="197"/>
        <v>0</v>
      </c>
      <c r="CU149">
        <f t="shared" si="152"/>
        <v>0</v>
      </c>
      <c r="CV149">
        <f t="shared" si="198"/>
        <v>0</v>
      </c>
      <c r="CW149">
        <f t="shared" si="199"/>
        <v>0</v>
      </c>
      <c r="CX149">
        <f t="shared" si="153"/>
        <v>0</v>
      </c>
      <c r="CY149">
        <f t="shared" si="154"/>
        <v>0</v>
      </c>
      <c r="CZ149">
        <f t="shared" si="155"/>
        <v>0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1013</v>
      </c>
      <c r="DV149" t="s">
        <v>21</v>
      </c>
      <c r="DW149" t="s">
        <v>21</v>
      </c>
      <c r="DX149">
        <v>1</v>
      </c>
      <c r="DZ149" t="s">
        <v>3</v>
      </c>
      <c r="EA149" t="s">
        <v>3</v>
      </c>
      <c r="EB149" t="s">
        <v>3</v>
      </c>
      <c r="EC149" t="s">
        <v>3</v>
      </c>
      <c r="EE149">
        <v>46827587</v>
      </c>
      <c r="EF149">
        <v>2</v>
      </c>
      <c r="EG149" t="s">
        <v>23</v>
      </c>
      <c r="EH149">
        <v>27</v>
      </c>
      <c r="EI149" t="s">
        <v>24</v>
      </c>
      <c r="EJ149">
        <v>1</v>
      </c>
      <c r="EK149">
        <v>33001</v>
      </c>
      <c r="EL149" t="s">
        <v>24</v>
      </c>
      <c r="EM149" t="s">
        <v>25</v>
      </c>
      <c r="EO149" t="s">
        <v>3</v>
      </c>
      <c r="EQ149">
        <v>512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0</v>
      </c>
      <c r="EX149">
        <v>0</v>
      </c>
      <c r="FQ149">
        <v>0</v>
      </c>
      <c r="FR149">
        <v>0</v>
      </c>
      <c r="FS149">
        <v>0</v>
      </c>
      <c r="FX149">
        <v>103</v>
      </c>
      <c r="FY149">
        <v>60</v>
      </c>
      <c r="GA149" t="s">
        <v>3</v>
      </c>
      <c r="GD149">
        <v>1</v>
      </c>
      <c r="GF149">
        <v>457934895</v>
      </c>
      <c r="GG149">
        <v>2</v>
      </c>
      <c r="GH149">
        <v>1</v>
      </c>
      <c r="GI149">
        <v>-2</v>
      </c>
      <c r="GJ149">
        <v>0</v>
      </c>
      <c r="GK149">
        <v>0</v>
      </c>
      <c r="GL149">
        <f t="shared" si="156"/>
        <v>0</v>
      </c>
      <c r="GM149">
        <f t="shared" si="157"/>
        <v>0</v>
      </c>
      <c r="GN149">
        <f t="shared" si="158"/>
        <v>0</v>
      </c>
      <c r="GO149">
        <f t="shared" si="159"/>
        <v>0</v>
      </c>
      <c r="GP149">
        <f t="shared" si="160"/>
        <v>0</v>
      </c>
      <c r="GR149">
        <v>0</v>
      </c>
      <c r="GS149">
        <v>3</v>
      </c>
      <c r="GT149">
        <v>0</v>
      </c>
      <c r="GU149" t="s">
        <v>3</v>
      </c>
      <c r="GV149">
        <f t="shared" si="161"/>
        <v>0</v>
      </c>
      <c r="GW149">
        <v>1</v>
      </c>
      <c r="GX149">
        <f t="shared" si="162"/>
        <v>0</v>
      </c>
      <c r="HA149">
        <v>0</v>
      </c>
      <c r="HB149">
        <v>0</v>
      </c>
      <c r="HC149">
        <f t="shared" si="163"/>
        <v>0</v>
      </c>
      <c r="HE149" t="s">
        <v>3</v>
      </c>
      <c r="HF149" t="s">
        <v>3</v>
      </c>
      <c r="HM149" t="s">
        <v>3</v>
      </c>
      <c r="HN149" t="s">
        <v>26</v>
      </c>
      <c r="HO149" t="s">
        <v>27</v>
      </c>
      <c r="HP149" t="s">
        <v>24</v>
      </c>
      <c r="HQ149" t="s">
        <v>24</v>
      </c>
      <c r="HS149">
        <v>0</v>
      </c>
      <c r="IK149">
        <v>0</v>
      </c>
    </row>
    <row r="150" spans="1:245" x14ac:dyDescent="0.2">
      <c r="A150">
        <v>18</v>
      </c>
      <c r="B150">
        <v>1</v>
      </c>
      <c r="C150">
        <v>210</v>
      </c>
      <c r="E150" t="s">
        <v>334</v>
      </c>
      <c r="F150" t="s">
        <v>243</v>
      </c>
      <c r="G150" t="s">
        <v>244</v>
      </c>
      <c r="H150" t="s">
        <v>40</v>
      </c>
      <c r="I150">
        <f>I147*J150</f>
        <v>0</v>
      </c>
      <c r="J150">
        <v>0</v>
      </c>
      <c r="K150">
        <v>0</v>
      </c>
      <c r="O150">
        <f t="shared" si="143"/>
        <v>0</v>
      </c>
      <c r="P150">
        <f t="shared" si="182"/>
        <v>0</v>
      </c>
      <c r="Q150">
        <f t="shared" si="183"/>
        <v>0</v>
      </c>
      <c r="R150">
        <f t="shared" si="184"/>
        <v>0</v>
      </c>
      <c r="S150">
        <f t="shared" si="185"/>
        <v>0</v>
      </c>
      <c r="T150">
        <f t="shared" si="144"/>
        <v>0</v>
      </c>
      <c r="U150">
        <f t="shared" si="186"/>
        <v>0</v>
      </c>
      <c r="V150">
        <f t="shared" si="187"/>
        <v>0</v>
      </c>
      <c r="W150">
        <f t="shared" si="145"/>
        <v>0</v>
      </c>
      <c r="X150">
        <f t="shared" si="146"/>
        <v>0</v>
      </c>
      <c r="Y150">
        <f t="shared" si="147"/>
        <v>0</v>
      </c>
      <c r="AA150">
        <v>48337201</v>
      </c>
      <c r="AB150">
        <f t="shared" si="148"/>
        <v>0</v>
      </c>
      <c r="AC150">
        <f t="shared" si="188"/>
        <v>0</v>
      </c>
      <c r="AD150">
        <f t="shared" si="189"/>
        <v>0</v>
      </c>
      <c r="AE150">
        <f t="shared" si="190"/>
        <v>0</v>
      </c>
      <c r="AF150">
        <f t="shared" si="191"/>
        <v>0</v>
      </c>
      <c r="AG150">
        <f t="shared" si="149"/>
        <v>0</v>
      </c>
      <c r="AH150">
        <f t="shared" si="192"/>
        <v>0</v>
      </c>
      <c r="AI150">
        <f t="shared" si="193"/>
        <v>0</v>
      </c>
      <c r="AJ150">
        <f t="shared" si="150"/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103</v>
      </c>
      <c r="AU150">
        <v>60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1</v>
      </c>
      <c r="BD150" t="s">
        <v>3</v>
      </c>
      <c r="BE150" t="s">
        <v>3</v>
      </c>
      <c r="BF150" t="s">
        <v>3</v>
      </c>
      <c r="BG150" t="s">
        <v>3</v>
      </c>
      <c r="BH150">
        <v>3</v>
      </c>
      <c r="BI150">
        <v>1</v>
      </c>
      <c r="BJ150" t="s">
        <v>3</v>
      </c>
      <c r="BM150">
        <v>33001</v>
      </c>
      <c r="BN150">
        <v>0</v>
      </c>
      <c r="BO150" t="s">
        <v>3</v>
      </c>
      <c r="BP150">
        <v>0</v>
      </c>
      <c r="BQ150">
        <v>2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103</v>
      </c>
      <c r="CA150">
        <v>60</v>
      </c>
      <c r="CB150" t="s">
        <v>3</v>
      </c>
      <c r="CE150">
        <v>0</v>
      </c>
      <c r="CF150">
        <v>0</v>
      </c>
      <c r="CG150">
        <v>0</v>
      </c>
      <c r="CM150">
        <v>0</v>
      </c>
      <c r="CN150" t="s">
        <v>3</v>
      </c>
      <c r="CO150">
        <v>0</v>
      </c>
      <c r="CP150">
        <f t="shared" si="151"/>
        <v>0</v>
      </c>
      <c r="CQ150">
        <f t="shared" si="194"/>
        <v>0</v>
      </c>
      <c r="CR150">
        <f t="shared" si="195"/>
        <v>0</v>
      </c>
      <c r="CS150">
        <f t="shared" si="196"/>
        <v>0</v>
      </c>
      <c r="CT150">
        <f t="shared" si="197"/>
        <v>0</v>
      </c>
      <c r="CU150">
        <f t="shared" si="152"/>
        <v>0</v>
      </c>
      <c r="CV150">
        <f t="shared" si="198"/>
        <v>0</v>
      </c>
      <c r="CW150">
        <f t="shared" si="199"/>
        <v>0</v>
      </c>
      <c r="CX150">
        <f t="shared" si="153"/>
        <v>0</v>
      </c>
      <c r="CY150">
        <f t="shared" si="154"/>
        <v>0</v>
      </c>
      <c r="CZ150">
        <f t="shared" si="155"/>
        <v>0</v>
      </c>
      <c r="DC150" t="s">
        <v>3</v>
      </c>
      <c r="DD150" t="s">
        <v>3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1009</v>
      </c>
      <c r="DV150" t="s">
        <v>40</v>
      </c>
      <c r="DW150" t="s">
        <v>40</v>
      </c>
      <c r="DX150">
        <v>1000</v>
      </c>
      <c r="DZ150" t="s">
        <v>3</v>
      </c>
      <c r="EA150" t="s">
        <v>3</v>
      </c>
      <c r="EB150" t="s">
        <v>3</v>
      </c>
      <c r="EC150" t="s">
        <v>3</v>
      </c>
      <c r="EE150">
        <v>46827587</v>
      </c>
      <c r="EF150">
        <v>2</v>
      </c>
      <c r="EG150" t="s">
        <v>23</v>
      </c>
      <c r="EH150">
        <v>27</v>
      </c>
      <c r="EI150" t="s">
        <v>24</v>
      </c>
      <c r="EJ150">
        <v>1</v>
      </c>
      <c r="EK150">
        <v>33001</v>
      </c>
      <c r="EL150" t="s">
        <v>24</v>
      </c>
      <c r="EM150" t="s">
        <v>25</v>
      </c>
      <c r="EO150" t="s">
        <v>3</v>
      </c>
      <c r="EQ150">
        <v>512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FQ150">
        <v>0</v>
      </c>
      <c r="FR150">
        <v>0</v>
      </c>
      <c r="FS150">
        <v>0</v>
      </c>
      <c r="FX150">
        <v>103</v>
      </c>
      <c r="FY150">
        <v>60</v>
      </c>
      <c r="GA150" t="s">
        <v>3</v>
      </c>
      <c r="GD150">
        <v>1</v>
      </c>
      <c r="GF150">
        <v>1602794472</v>
      </c>
      <c r="GG150">
        <v>2</v>
      </c>
      <c r="GH150">
        <v>1</v>
      </c>
      <c r="GI150">
        <v>-2</v>
      </c>
      <c r="GJ150">
        <v>0</v>
      </c>
      <c r="GK150">
        <v>0</v>
      </c>
      <c r="GL150">
        <f t="shared" si="156"/>
        <v>0</v>
      </c>
      <c r="GM150">
        <f t="shared" si="157"/>
        <v>0</v>
      </c>
      <c r="GN150">
        <f t="shared" si="158"/>
        <v>0</v>
      </c>
      <c r="GO150">
        <f t="shared" si="159"/>
        <v>0</v>
      </c>
      <c r="GP150">
        <f t="shared" si="160"/>
        <v>0</v>
      </c>
      <c r="GR150">
        <v>0</v>
      </c>
      <c r="GS150">
        <v>3</v>
      </c>
      <c r="GT150">
        <v>0</v>
      </c>
      <c r="GU150" t="s">
        <v>3</v>
      </c>
      <c r="GV150">
        <f t="shared" si="161"/>
        <v>0</v>
      </c>
      <c r="GW150">
        <v>1</v>
      </c>
      <c r="GX150">
        <f t="shared" si="162"/>
        <v>0</v>
      </c>
      <c r="HA150">
        <v>0</v>
      </c>
      <c r="HB150">
        <v>0</v>
      </c>
      <c r="HC150">
        <f t="shared" si="163"/>
        <v>0</v>
      </c>
      <c r="HE150" t="s">
        <v>3</v>
      </c>
      <c r="HF150" t="s">
        <v>3</v>
      </c>
      <c r="HM150" t="s">
        <v>3</v>
      </c>
      <c r="HN150" t="s">
        <v>26</v>
      </c>
      <c r="HO150" t="s">
        <v>27</v>
      </c>
      <c r="HP150" t="s">
        <v>24</v>
      </c>
      <c r="HQ150" t="s">
        <v>24</v>
      </c>
      <c r="HS150">
        <v>0</v>
      </c>
      <c r="IK150">
        <v>0</v>
      </c>
    </row>
    <row r="151" spans="1:245" x14ac:dyDescent="0.2">
      <c r="A151">
        <v>18</v>
      </c>
      <c r="B151">
        <v>1</v>
      </c>
      <c r="C151">
        <v>211</v>
      </c>
      <c r="E151" t="s">
        <v>335</v>
      </c>
      <c r="F151" t="s">
        <v>86</v>
      </c>
      <c r="G151" t="s">
        <v>87</v>
      </c>
      <c r="H151" t="s">
        <v>83</v>
      </c>
      <c r="I151">
        <f>I147*J151</f>
        <v>0</v>
      </c>
      <c r="J151">
        <v>0</v>
      </c>
      <c r="K151">
        <v>0</v>
      </c>
      <c r="O151">
        <f t="shared" si="143"/>
        <v>0</v>
      </c>
      <c r="P151">
        <f t="shared" si="182"/>
        <v>0</v>
      </c>
      <c r="Q151">
        <f t="shared" si="183"/>
        <v>0</v>
      </c>
      <c r="R151">
        <f t="shared" si="184"/>
        <v>0</v>
      </c>
      <c r="S151">
        <f t="shared" si="185"/>
        <v>0</v>
      </c>
      <c r="T151">
        <f t="shared" si="144"/>
        <v>0</v>
      </c>
      <c r="U151">
        <f t="shared" si="186"/>
        <v>0</v>
      </c>
      <c r="V151">
        <f t="shared" si="187"/>
        <v>0</v>
      </c>
      <c r="W151">
        <f t="shared" si="145"/>
        <v>0</v>
      </c>
      <c r="X151">
        <f t="shared" si="146"/>
        <v>0</v>
      </c>
      <c r="Y151">
        <f t="shared" si="147"/>
        <v>0</v>
      </c>
      <c r="AA151">
        <v>48337201</v>
      </c>
      <c r="AB151">
        <f t="shared" si="148"/>
        <v>0</v>
      </c>
      <c r="AC151">
        <f t="shared" si="188"/>
        <v>0</v>
      </c>
      <c r="AD151">
        <f t="shared" si="189"/>
        <v>0</v>
      </c>
      <c r="AE151">
        <f t="shared" si="190"/>
        <v>0</v>
      </c>
      <c r="AF151">
        <f t="shared" si="191"/>
        <v>0</v>
      </c>
      <c r="AG151">
        <f t="shared" si="149"/>
        <v>0</v>
      </c>
      <c r="AH151">
        <f t="shared" si="192"/>
        <v>0</v>
      </c>
      <c r="AI151">
        <f t="shared" si="193"/>
        <v>0</v>
      </c>
      <c r="AJ151">
        <f t="shared" si="150"/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103</v>
      </c>
      <c r="AU151">
        <v>60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1</v>
      </c>
      <c r="BD151" t="s">
        <v>3</v>
      </c>
      <c r="BE151" t="s">
        <v>3</v>
      </c>
      <c r="BF151" t="s">
        <v>3</v>
      </c>
      <c r="BG151" t="s">
        <v>3</v>
      </c>
      <c r="BH151">
        <v>3</v>
      </c>
      <c r="BI151">
        <v>1</v>
      </c>
      <c r="BJ151" t="s">
        <v>3</v>
      </c>
      <c r="BM151">
        <v>33001</v>
      </c>
      <c r="BN151">
        <v>0</v>
      </c>
      <c r="BO151" t="s">
        <v>3</v>
      </c>
      <c r="BP151">
        <v>0</v>
      </c>
      <c r="BQ151">
        <v>2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103</v>
      </c>
      <c r="CA151">
        <v>60</v>
      </c>
      <c r="CB151" t="s">
        <v>3</v>
      </c>
      <c r="CE151">
        <v>0</v>
      </c>
      <c r="CF151">
        <v>0</v>
      </c>
      <c r="CG151">
        <v>0</v>
      </c>
      <c r="CM151">
        <v>0</v>
      </c>
      <c r="CN151" t="s">
        <v>3</v>
      </c>
      <c r="CO151">
        <v>0</v>
      </c>
      <c r="CP151">
        <f t="shared" si="151"/>
        <v>0</v>
      </c>
      <c r="CQ151">
        <f t="shared" si="194"/>
        <v>0</v>
      </c>
      <c r="CR151">
        <f t="shared" si="195"/>
        <v>0</v>
      </c>
      <c r="CS151">
        <f t="shared" si="196"/>
        <v>0</v>
      </c>
      <c r="CT151">
        <f t="shared" si="197"/>
        <v>0</v>
      </c>
      <c r="CU151">
        <f t="shared" si="152"/>
        <v>0</v>
      </c>
      <c r="CV151">
        <f t="shared" si="198"/>
        <v>0</v>
      </c>
      <c r="CW151">
        <f t="shared" si="199"/>
        <v>0</v>
      </c>
      <c r="CX151">
        <f t="shared" si="153"/>
        <v>0</v>
      </c>
      <c r="CY151">
        <f t="shared" si="154"/>
        <v>0</v>
      </c>
      <c r="CZ151">
        <f t="shared" si="155"/>
        <v>0</v>
      </c>
      <c r="DC151" t="s">
        <v>3</v>
      </c>
      <c r="DD151" t="s">
        <v>3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1009</v>
      </c>
      <c r="DV151" t="s">
        <v>83</v>
      </c>
      <c r="DW151" t="s">
        <v>83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46827587</v>
      </c>
      <c r="EF151">
        <v>2</v>
      </c>
      <c r="EG151" t="s">
        <v>23</v>
      </c>
      <c r="EH151">
        <v>27</v>
      </c>
      <c r="EI151" t="s">
        <v>24</v>
      </c>
      <c r="EJ151">
        <v>1</v>
      </c>
      <c r="EK151">
        <v>33001</v>
      </c>
      <c r="EL151" t="s">
        <v>24</v>
      </c>
      <c r="EM151" t="s">
        <v>25</v>
      </c>
      <c r="EO151" t="s">
        <v>3</v>
      </c>
      <c r="EQ151">
        <v>512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0</v>
      </c>
      <c r="EX151">
        <v>0</v>
      </c>
      <c r="FQ151">
        <v>0</v>
      </c>
      <c r="FR151">
        <v>0</v>
      </c>
      <c r="FS151">
        <v>0</v>
      </c>
      <c r="FX151">
        <v>103</v>
      </c>
      <c r="FY151">
        <v>60</v>
      </c>
      <c r="GA151" t="s">
        <v>3</v>
      </c>
      <c r="GD151">
        <v>1</v>
      </c>
      <c r="GF151">
        <v>-1111733769</v>
      </c>
      <c r="GG151">
        <v>2</v>
      </c>
      <c r="GH151">
        <v>1</v>
      </c>
      <c r="GI151">
        <v>-2</v>
      </c>
      <c r="GJ151">
        <v>0</v>
      </c>
      <c r="GK151">
        <v>0</v>
      </c>
      <c r="GL151">
        <f t="shared" si="156"/>
        <v>0</v>
      </c>
      <c r="GM151">
        <f t="shared" si="157"/>
        <v>0</v>
      </c>
      <c r="GN151">
        <f t="shared" si="158"/>
        <v>0</v>
      </c>
      <c r="GO151">
        <f t="shared" si="159"/>
        <v>0</v>
      </c>
      <c r="GP151">
        <f t="shared" si="160"/>
        <v>0</v>
      </c>
      <c r="GR151">
        <v>0</v>
      </c>
      <c r="GS151">
        <v>3</v>
      </c>
      <c r="GT151">
        <v>0</v>
      </c>
      <c r="GU151" t="s">
        <v>3</v>
      </c>
      <c r="GV151">
        <f t="shared" si="161"/>
        <v>0</v>
      </c>
      <c r="GW151">
        <v>1</v>
      </c>
      <c r="GX151">
        <f t="shared" si="162"/>
        <v>0</v>
      </c>
      <c r="HA151">
        <v>0</v>
      </c>
      <c r="HB151">
        <v>0</v>
      </c>
      <c r="HC151">
        <f t="shared" si="163"/>
        <v>0</v>
      </c>
      <c r="HE151" t="s">
        <v>3</v>
      </c>
      <c r="HF151" t="s">
        <v>3</v>
      </c>
      <c r="HM151" t="s">
        <v>3</v>
      </c>
      <c r="HN151" t="s">
        <v>26</v>
      </c>
      <c r="HO151" t="s">
        <v>27</v>
      </c>
      <c r="HP151" t="s">
        <v>24</v>
      </c>
      <c r="HQ151" t="s">
        <v>24</v>
      </c>
      <c r="HS151">
        <v>0</v>
      </c>
      <c r="IK151">
        <v>0</v>
      </c>
    </row>
    <row r="152" spans="1:245" x14ac:dyDescent="0.2">
      <c r="A152">
        <v>18</v>
      </c>
      <c r="B152">
        <v>1</v>
      </c>
      <c r="C152">
        <v>212</v>
      </c>
      <c r="E152" t="s">
        <v>336</v>
      </c>
      <c r="F152" t="s">
        <v>89</v>
      </c>
      <c r="G152" t="s">
        <v>90</v>
      </c>
      <c r="H152" t="s">
        <v>40</v>
      </c>
      <c r="I152">
        <f>I147*J152</f>
        <v>0</v>
      </c>
      <c r="J152">
        <v>0</v>
      </c>
      <c r="K152">
        <v>0</v>
      </c>
      <c r="O152">
        <f t="shared" si="143"/>
        <v>0</v>
      </c>
      <c r="P152">
        <f t="shared" si="182"/>
        <v>0</v>
      </c>
      <c r="Q152">
        <f t="shared" si="183"/>
        <v>0</v>
      </c>
      <c r="R152">
        <f t="shared" si="184"/>
        <v>0</v>
      </c>
      <c r="S152">
        <f t="shared" si="185"/>
        <v>0</v>
      </c>
      <c r="T152">
        <f t="shared" si="144"/>
        <v>0</v>
      </c>
      <c r="U152">
        <f t="shared" si="186"/>
        <v>0</v>
      </c>
      <c r="V152">
        <f t="shared" si="187"/>
        <v>0</v>
      </c>
      <c r="W152">
        <f t="shared" si="145"/>
        <v>0</v>
      </c>
      <c r="X152">
        <f t="shared" si="146"/>
        <v>0</v>
      </c>
      <c r="Y152">
        <f t="shared" si="147"/>
        <v>0</v>
      </c>
      <c r="AA152">
        <v>48337201</v>
      </c>
      <c r="AB152">
        <f t="shared" si="148"/>
        <v>0</v>
      </c>
      <c r="AC152">
        <f t="shared" si="188"/>
        <v>0</v>
      </c>
      <c r="AD152">
        <f t="shared" si="189"/>
        <v>0</v>
      </c>
      <c r="AE152">
        <f t="shared" si="190"/>
        <v>0</v>
      </c>
      <c r="AF152">
        <f t="shared" si="191"/>
        <v>0</v>
      </c>
      <c r="AG152">
        <f t="shared" si="149"/>
        <v>0</v>
      </c>
      <c r="AH152">
        <f t="shared" si="192"/>
        <v>0</v>
      </c>
      <c r="AI152">
        <f t="shared" si="193"/>
        <v>0</v>
      </c>
      <c r="AJ152">
        <f t="shared" si="150"/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103</v>
      </c>
      <c r="AU152">
        <v>60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1</v>
      </c>
      <c r="BD152" t="s">
        <v>3</v>
      </c>
      <c r="BE152" t="s">
        <v>3</v>
      </c>
      <c r="BF152" t="s">
        <v>3</v>
      </c>
      <c r="BG152" t="s">
        <v>3</v>
      </c>
      <c r="BH152">
        <v>3</v>
      </c>
      <c r="BI152">
        <v>1</v>
      </c>
      <c r="BJ152" t="s">
        <v>3</v>
      </c>
      <c r="BM152">
        <v>33001</v>
      </c>
      <c r="BN152">
        <v>0</v>
      </c>
      <c r="BO152" t="s">
        <v>3</v>
      </c>
      <c r="BP152">
        <v>0</v>
      </c>
      <c r="BQ152">
        <v>2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103</v>
      </c>
      <c r="CA152">
        <v>60</v>
      </c>
      <c r="CB152" t="s">
        <v>3</v>
      </c>
      <c r="CE152">
        <v>0</v>
      </c>
      <c r="CF152">
        <v>0</v>
      </c>
      <c r="CG152">
        <v>0</v>
      </c>
      <c r="CM152">
        <v>0</v>
      </c>
      <c r="CN152" t="s">
        <v>3</v>
      </c>
      <c r="CO152">
        <v>0</v>
      </c>
      <c r="CP152">
        <f t="shared" si="151"/>
        <v>0</v>
      </c>
      <c r="CQ152">
        <f t="shared" si="194"/>
        <v>0</v>
      </c>
      <c r="CR152">
        <f t="shared" si="195"/>
        <v>0</v>
      </c>
      <c r="CS152">
        <f t="shared" si="196"/>
        <v>0</v>
      </c>
      <c r="CT152">
        <f t="shared" si="197"/>
        <v>0</v>
      </c>
      <c r="CU152">
        <f t="shared" si="152"/>
        <v>0</v>
      </c>
      <c r="CV152">
        <f t="shared" si="198"/>
        <v>0</v>
      </c>
      <c r="CW152">
        <f t="shared" si="199"/>
        <v>0</v>
      </c>
      <c r="CX152">
        <f t="shared" si="153"/>
        <v>0</v>
      </c>
      <c r="CY152">
        <f t="shared" si="154"/>
        <v>0</v>
      </c>
      <c r="CZ152">
        <f t="shared" si="155"/>
        <v>0</v>
      </c>
      <c r="DC152" t="s">
        <v>3</v>
      </c>
      <c r="DD152" t="s">
        <v>3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1009</v>
      </c>
      <c r="DV152" t="s">
        <v>40</v>
      </c>
      <c r="DW152" t="s">
        <v>40</v>
      </c>
      <c r="DX152">
        <v>1000</v>
      </c>
      <c r="DZ152" t="s">
        <v>3</v>
      </c>
      <c r="EA152" t="s">
        <v>3</v>
      </c>
      <c r="EB152" t="s">
        <v>3</v>
      </c>
      <c r="EC152" t="s">
        <v>3</v>
      </c>
      <c r="EE152">
        <v>46827587</v>
      </c>
      <c r="EF152">
        <v>2</v>
      </c>
      <c r="EG152" t="s">
        <v>23</v>
      </c>
      <c r="EH152">
        <v>27</v>
      </c>
      <c r="EI152" t="s">
        <v>24</v>
      </c>
      <c r="EJ152">
        <v>1</v>
      </c>
      <c r="EK152">
        <v>33001</v>
      </c>
      <c r="EL152" t="s">
        <v>24</v>
      </c>
      <c r="EM152" t="s">
        <v>25</v>
      </c>
      <c r="EO152" t="s">
        <v>3</v>
      </c>
      <c r="EQ152">
        <v>512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FQ152">
        <v>0</v>
      </c>
      <c r="FR152">
        <v>0</v>
      </c>
      <c r="FS152">
        <v>0</v>
      </c>
      <c r="FX152">
        <v>103</v>
      </c>
      <c r="FY152">
        <v>60</v>
      </c>
      <c r="GA152" t="s">
        <v>3</v>
      </c>
      <c r="GD152">
        <v>1</v>
      </c>
      <c r="GF152">
        <v>1613753229</v>
      </c>
      <c r="GG152">
        <v>2</v>
      </c>
      <c r="GH152">
        <v>1</v>
      </c>
      <c r="GI152">
        <v>-2</v>
      </c>
      <c r="GJ152">
        <v>0</v>
      </c>
      <c r="GK152">
        <v>0</v>
      </c>
      <c r="GL152">
        <f t="shared" si="156"/>
        <v>0</v>
      </c>
      <c r="GM152">
        <f t="shared" si="157"/>
        <v>0</v>
      </c>
      <c r="GN152">
        <f t="shared" si="158"/>
        <v>0</v>
      </c>
      <c r="GO152">
        <f t="shared" si="159"/>
        <v>0</v>
      </c>
      <c r="GP152">
        <f t="shared" si="160"/>
        <v>0</v>
      </c>
      <c r="GR152">
        <v>0</v>
      </c>
      <c r="GS152">
        <v>3</v>
      </c>
      <c r="GT152">
        <v>0</v>
      </c>
      <c r="GU152" t="s">
        <v>3</v>
      </c>
      <c r="GV152">
        <f t="shared" si="161"/>
        <v>0</v>
      </c>
      <c r="GW152">
        <v>1</v>
      </c>
      <c r="GX152">
        <f t="shared" si="162"/>
        <v>0</v>
      </c>
      <c r="HA152">
        <v>0</v>
      </c>
      <c r="HB152">
        <v>0</v>
      </c>
      <c r="HC152">
        <f t="shared" si="163"/>
        <v>0</v>
      </c>
      <c r="HE152" t="s">
        <v>3</v>
      </c>
      <c r="HF152" t="s">
        <v>3</v>
      </c>
      <c r="HM152" t="s">
        <v>3</v>
      </c>
      <c r="HN152" t="s">
        <v>26</v>
      </c>
      <c r="HO152" t="s">
        <v>27</v>
      </c>
      <c r="HP152" t="s">
        <v>24</v>
      </c>
      <c r="HQ152" t="s">
        <v>24</v>
      </c>
      <c r="HS152">
        <v>0</v>
      </c>
      <c r="IK152">
        <v>0</v>
      </c>
    </row>
    <row r="153" spans="1:245" x14ac:dyDescent="0.2">
      <c r="A153">
        <v>18</v>
      </c>
      <c r="B153">
        <v>1</v>
      </c>
      <c r="C153">
        <v>216</v>
      </c>
      <c r="E153" t="s">
        <v>337</v>
      </c>
      <c r="F153" t="s">
        <v>94</v>
      </c>
      <c r="G153" t="s">
        <v>248</v>
      </c>
      <c r="H153" t="s">
        <v>21</v>
      </c>
      <c r="I153">
        <f>I147*J153</f>
        <v>0</v>
      </c>
      <c r="J153">
        <v>0</v>
      </c>
      <c r="K153">
        <v>0</v>
      </c>
      <c r="O153">
        <f t="shared" si="143"/>
        <v>0</v>
      </c>
      <c r="P153">
        <f t="shared" si="182"/>
        <v>0</v>
      </c>
      <c r="Q153">
        <f t="shared" si="183"/>
        <v>0</v>
      </c>
      <c r="R153">
        <f t="shared" si="184"/>
        <v>0</v>
      </c>
      <c r="S153">
        <f t="shared" si="185"/>
        <v>0</v>
      </c>
      <c r="T153">
        <f t="shared" si="144"/>
        <v>0</v>
      </c>
      <c r="U153">
        <f t="shared" si="186"/>
        <v>0</v>
      </c>
      <c r="V153">
        <f t="shared" si="187"/>
        <v>0</v>
      </c>
      <c r="W153">
        <f t="shared" si="145"/>
        <v>0</v>
      </c>
      <c r="X153">
        <f t="shared" si="146"/>
        <v>0</v>
      </c>
      <c r="Y153">
        <f t="shared" si="147"/>
        <v>0</v>
      </c>
      <c r="AA153">
        <v>48337201</v>
      </c>
      <c r="AB153">
        <f t="shared" si="148"/>
        <v>0</v>
      </c>
      <c r="AC153">
        <f t="shared" si="188"/>
        <v>0</v>
      </c>
      <c r="AD153">
        <f t="shared" si="189"/>
        <v>0</v>
      </c>
      <c r="AE153">
        <f t="shared" si="190"/>
        <v>0</v>
      </c>
      <c r="AF153">
        <f t="shared" si="191"/>
        <v>0</v>
      </c>
      <c r="AG153">
        <f t="shared" si="149"/>
        <v>0</v>
      </c>
      <c r="AH153">
        <f t="shared" si="192"/>
        <v>0</v>
      </c>
      <c r="AI153">
        <f t="shared" si="193"/>
        <v>0</v>
      </c>
      <c r="AJ153">
        <f t="shared" si="150"/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103</v>
      </c>
      <c r="AU153">
        <v>60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1</v>
      </c>
      <c r="BD153" t="s">
        <v>3</v>
      </c>
      <c r="BE153" t="s">
        <v>3</v>
      </c>
      <c r="BF153" t="s">
        <v>3</v>
      </c>
      <c r="BG153" t="s">
        <v>3</v>
      </c>
      <c r="BH153">
        <v>3</v>
      </c>
      <c r="BI153">
        <v>1</v>
      </c>
      <c r="BJ153" t="s">
        <v>3</v>
      </c>
      <c r="BM153">
        <v>33001</v>
      </c>
      <c r="BN153">
        <v>0</v>
      </c>
      <c r="BO153" t="s">
        <v>3</v>
      </c>
      <c r="BP153">
        <v>0</v>
      </c>
      <c r="BQ153">
        <v>2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103</v>
      </c>
      <c r="CA153">
        <v>60</v>
      </c>
      <c r="CB153" t="s">
        <v>3</v>
      </c>
      <c r="CE153">
        <v>0</v>
      </c>
      <c r="CF153">
        <v>0</v>
      </c>
      <c r="CG153">
        <v>0</v>
      </c>
      <c r="CM153">
        <v>0</v>
      </c>
      <c r="CN153" t="s">
        <v>3</v>
      </c>
      <c r="CO153">
        <v>0</v>
      </c>
      <c r="CP153">
        <f t="shared" si="151"/>
        <v>0</v>
      </c>
      <c r="CQ153">
        <f t="shared" si="194"/>
        <v>0</v>
      </c>
      <c r="CR153">
        <f t="shared" si="195"/>
        <v>0</v>
      </c>
      <c r="CS153">
        <f t="shared" si="196"/>
        <v>0</v>
      </c>
      <c r="CT153">
        <f t="shared" si="197"/>
        <v>0</v>
      </c>
      <c r="CU153">
        <f t="shared" si="152"/>
        <v>0</v>
      </c>
      <c r="CV153">
        <f t="shared" si="198"/>
        <v>0</v>
      </c>
      <c r="CW153">
        <f t="shared" si="199"/>
        <v>0</v>
      </c>
      <c r="CX153">
        <f t="shared" si="153"/>
        <v>0</v>
      </c>
      <c r="CY153">
        <f t="shared" si="154"/>
        <v>0</v>
      </c>
      <c r="CZ153">
        <f t="shared" si="155"/>
        <v>0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1013</v>
      </c>
      <c r="DV153" t="s">
        <v>21</v>
      </c>
      <c r="DW153" t="s">
        <v>21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46827587</v>
      </c>
      <c r="EF153">
        <v>2</v>
      </c>
      <c r="EG153" t="s">
        <v>23</v>
      </c>
      <c r="EH153">
        <v>27</v>
      </c>
      <c r="EI153" t="s">
        <v>24</v>
      </c>
      <c r="EJ153">
        <v>1</v>
      </c>
      <c r="EK153">
        <v>33001</v>
      </c>
      <c r="EL153" t="s">
        <v>24</v>
      </c>
      <c r="EM153" t="s">
        <v>25</v>
      </c>
      <c r="EO153" t="s">
        <v>3</v>
      </c>
      <c r="EQ153">
        <v>512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0</v>
      </c>
      <c r="EX153">
        <v>0</v>
      </c>
      <c r="FQ153">
        <v>0</v>
      </c>
      <c r="FR153">
        <v>0</v>
      </c>
      <c r="FS153">
        <v>0</v>
      </c>
      <c r="FX153">
        <v>103</v>
      </c>
      <c r="FY153">
        <v>60</v>
      </c>
      <c r="GA153" t="s">
        <v>3</v>
      </c>
      <c r="GD153">
        <v>1</v>
      </c>
      <c r="GF153">
        <v>-950997571</v>
      </c>
      <c r="GG153">
        <v>2</v>
      </c>
      <c r="GH153">
        <v>1</v>
      </c>
      <c r="GI153">
        <v>-2</v>
      </c>
      <c r="GJ153">
        <v>0</v>
      </c>
      <c r="GK153">
        <v>0</v>
      </c>
      <c r="GL153">
        <f t="shared" si="156"/>
        <v>0</v>
      </c>
      <c r="GM153">
        <f t="shared" si="157"/>
        <v>0</v>
      </c>
      <c r="GN153">
        <f t="shared" si="158"/>
        <v>0</v>
      </c>
      <c r="GO153">
        <f t="shared" si="159"/>
        <v>0</v>
      </c>
      <c r="GP153">
        <f t="shared" si="160"/>
        <v>0</v>
      </c>
      <c r="GR153">
        <v>0</v>
      </c>
      <c r="GS153">
        <v>3</v>
      </c>
      <c r="GT153">
        <v>0</v>
      </c>
      <c r="GU153" t="s">
        <v>3</v>
      </c>
      <c r="GV153">
        <f t="shared" si="161"/>
        <v>0</v>
      </c>
      <c r="GW153">
        <v>1</v>
      </c>
      <c r="GX153">
        <f t="shared" si="162"/>
        <v>0</v>
      </c>
      <c r="HA153">
        <v>0</v>
      </c>
      <c r="HB153">
        <v>0</v>
      </c>
      <c r="HC153">
        <f t="shared" si="163"/>
        <v>0</v>
      </c>
      <c r="HE153" t="s">
        <v>3</v>
      </c>
      <c r="HF153" t="s">
        <v>3</v>
      </c>
      <c r="HM153" t="s">
        <v>3</v>
      </c>
      <c r="HN153" t="s">
        <v>26</v>
      </c>
      <c r="HO153" t="s">
        <v>27</v>
      </c>
      <c r="HP153" t="s">
        <v>24</v>
      </c>
      <c r="HQ153" t="s">
        <v>24</v>
      </c>
      <c r="HS153">
        <v>0</v>
      </c>
      <c r="IK153">
        <v>0</v>
      </c>
    </row>
    <row r="154" spans="1:245" x14ac:dyDescent="0.2">
      <c r="A154">
        <v>18</v>
      </c>
      <c r="B154">
        <v>1</v>
      </c>
      <c r="C154">
        <v>217</v>
      </c>
      <c r="E154" t="s">
        <v>338</v>
      </c>
      <c r="F154" t="s">
        <v>299</v>
      </c>
      <c r="G154" t="s">
        <v>300</v>
      </c>
      <c r="H154" t="s">
        <v>83</v>
      </c>
      <c r="I154">
        <f>I147*J154</f>
        <v>0</v>
      </c>
      <c r="J154">
        <v>0</v>
      </c>
      <c r="K154">
        <v>0</v>
      </c>
      <c r="O154">
        <f t="shared" si="143"/>
        <v>0</v>
      </c>
      <c r="P154">
        <f t="shared" si="182"/>
        <v>0</v>
      </c>
      <c r="Q154">
        <f t="shared" si="183"/>
        <v>0</v>
      </c>
      <c r="R154">
        <f t="shared" si="184"/>
        <v>0</v>
      </c>
      <c r="S154">
        <f t="shared" si="185"/>
        <v>0</v>
      </c>
      <c r="T154">
        <f t="shared" si="144"/>
        <v>0</v>
      </c>
      <c r="U154">
        <f t="shared" si="186"/>
        <v>0</v>
      </c>
      <c r="V154">
        <f t="shared" si="187"/>
        <v>0</v>
      </c>
      <c r="W154">
        <f t="shared" si="145"/>
        <v>0</v>
      </c>
      <c r="X154">
        <f t="shared" si="146"/>
        <v>0</v>
      </c>
      <c r="Y154">
        <f t="shared" si="147"/>
        <v>0</v>
      </c>
      <c r="AA154">
        <v>48337201</v>
      </c>
      <c r="AB154">
        <f t="shared" si="148"/>
        <v>0</v>
      </c>
      <c r="AC154">
        <f t="shared" si="188"/>
        <v>0</v>
      </c>
      <c r="AD154">
        <f t="shared" si="189"/>
        <v>0</v>
      </c>
      <c r="AE154">
        <f t="shared" si="190"/>
        <v>0</v>
      </c>
      <c r="AF154">
        <f t="shared" si="191"/>
        <v>0</v>
      </c>
      <c r="AG154">
        <f t="shared" si="149"/>
        <v>0</v>
      </c>
      <c r="AH154">
        <f t="shared" si="192"/>
        <v>0</v>
      </c>
      <c r="AI154">
        <f t="shared" si="193"/>
        <v>0</v>
      </c>
      <c r="AJ154">
        <f t="shared" si="150"/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103</v>
      </c>
      <c r="AU154">
        <v>60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1</v>
      </c>
      <c r="BD154" t="s">
        <v>3</v>
      </c>
      <c r="BE154" t="s">
        <v>3</v>
      </c>
      <c r="BF154" t="s">
        <v>3</v>
      </c>
      <c r="BG154" t="s">
        <v>3</v>
      </c>
      <c r="BH154">
        <v>3</v>
      </c>
      <c r="BI154">
        <v>1</v>
      </c>
      <c r="BJ154" t="s">
        <v>3</v>
      </c>
      <c r="BM154">
        <v>33001</v>
      </c>
      <c r="BN154">
        <v>0</v>
      </c>
      <c r="BO154" t="s">
        <v>3</v>
      </c>
      <c r="BP154">
        <v>0</v>
      </c>
      <c r="BQ154">
        <v>2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103</v>
      </c>
      <c r="CA154">
        <v>60</v>
      </c>
      <c r="CB154" t="s">
        <v>3</v>
      </c>
      <c r="CE154">
        <v>0</v>
      </c>
      <c r="CF154">
        <v>0</v>
      </c>
      <c r="CG154">
        <v>0</v>
      </c>
      <c r="CM154">
        <v>0</v>
      </c>
      <c r="CN154" t="s">
        <v>3</v>
      </c>
      <c r="CO154">
        <v>0</v>
      </c>
      <c r="CP154">
        <f t="shared" si="151"/>
        <v>0</v>
      </c>
      <c r="CQ154">
        <f t="shared" si="194"/>
        <v>0</v>
      </c>
      <c r="CR154">
        <f t="shared" si="195"/>
        <v>0</v>
      </c>
      <c r="CS154">
        <f t="shared" si="196"/>
        <v>0</v>
      </c>
      <c r="CT154">
        <f t="shared" si="197"/>
        <v>0</v>
      </c>
      <c r="CU154">
        <f t="shared" si="152"/>
        <v>0</v>
      </c>
      <c r="CV154">
        <f t="shared" si="198"/>
        <v>0</v>
      </c>
      <c r="CW154">
        <f t="shared" si="199"/>
        <v>0</v>
      </c>
      <c r="CX154">
        <f t="shared" si="153"/>
        <v>0</v>
      </c>
      <c r="CY154">
        <f t="shared" si="154"/>
        <v>0</v>
      </c>
      <c r="CZ154">
        <f t="shared" si="155"/>
        <v>0</v>
      </c>
      <c r="DC154" t="s">
        <v>3</v>
      </c>
      <c r="DD154" t="s">
        <v>3</v>
      </c>
      <c r="DE154" t="s">
        <v>3</v>
      </c>
      <c r="DF154" t="s">
        <v>3</v>
      </c>
      <c r="DG154" t="s">
        <v>3</v>
      </c>
      <c r="DH154" t="s">
        <v>3</v>
      </c>
      <c r="DI154" t="s">
        <v>3</v>
      </c>
      <c r="DJ154" t="s">
        <v>3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1009</v>
      </c>
      <c r="DV154" t="s">
        <v>83</v>
      </c>
      <c r="DW154" t="s">
        <v>83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46827587</v>
      </c>
      <c r="EF154">
        <v>2</v>
      </c>
      <c r="EG154" t="s">
        <v>23</v>
      </c>
      <c r="EH154">
        <v>27</v>
      </c>
      <c r="EI154" t="s">
        <v>24</v>
      </c>
      <c r="EJ154">
        <v>1</v>
      </c>
      <c r="EK154">
        <v>33001</v>
      </c>
      <c r="EL154" t="s">
        <v>24</v>
      </c>
      <c r="EM154" t="s">
        <v>25</v>
      </c>
      <c r="EO154" t="s">
        <v>3</v>
      </c>
      <c r="EQ154">
        <v>512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</v>
      </c>
      <c r="EX154">
        <v>0</v>
      </c>
      <c r="FQ154">
        <v>0</v>
      </c>
      <c r="FR154">
        <v>0</v>
      </c>
      <c r="FS154">
        <v>0</v>
      </c>
      <c r="FX154">
        <v>103</v>
      </c>
      <c r="FY154">
        <v>60</v>
      </c>
      <c r="GA154" t="s">
        <v>3</v>
      </c>
      <c r="GD154">
        <v>1</v>
      </c>
      <c r="GF154">
        <v>-1204247626</v>
      </c>
      <c r="GG154">
        <v>2</v>
      </c>
      <c r="GH154">
        <v>1</v>
      </c>
      <c r="GI154">
        <v>-2</v>
      </c>
      <c r="GJ154">
        <v>0</v>
      </c>
      <c r="GK154">
        <v>0</v>
      </c>
      <c r="GL154">
        <f t="shared" si="156"/>
        <v>0</v>
      </c>
      <c r="GM154">
        <f t="shared" si="157"/>
        <v>0</v>
      </c>
      <c r="GN154">
        <f t="shared" si="158"/>
        <v>0</v>
      </c>
      <c r="GO154">
        <f t="shared" si="159"/>
        <v>0</v>
      </c>
      <c r="GP154">
        <f t="shared" si="160"/>
        <v>0</v>
      </c>
      <c r="GR154">
        <v>0</v>
      </c>
      <c r="GS154">
        <v>3</v>
      </c>
      <c r="GT154">
        <v>0</v>
      </c>
      <c r="GU154" t="s">
        <v>3</v>
      </c>
      <c r="GV154">
        <f t="shared" si="161"/>
        <v>0</v>
      </c>
      <c r="GW154">
        <v>1</v>
      </c>
      <c r="GX154">
        <f t="shared" si="162"/>
        <v>0</v>
      </c>
      <c r="HA154">
        <v>0</v>
      </c>
      <c r="HB154">
        <v>0</v>
      </c>
      <c r="HC154">
        <f t="shared" si="163"/>
        <v>0</v>
      </c>
      <c r="HE154" t="s">
        <v>3</v>
      </c>
      <c r="HF154" t="s">
        <v>3</v>
      </c>
      <c r="HM154" t="s">
        <v>3</v>
      </c>
      <c r="HN154" t="s">
        <v>26</v>
      </c>
      <c r="HO154" t="s">
        <v>27</v>
      </c>
      <c r="HP154" t="s">
        <v>24</v>
      </c>
      <c r="HQ154" t="s">
        <v>24</v>
      </c>
      <c r="HS154">
        <v>0</v>
      </c>
      <c r="IK154">
        <v>0</v>
      </c>
    </row>
    <row r="155" spans="1:245" x14ac:dyDescent="0.2">
      <c r="A155">
        <v>18</v>
      </c>
      <c r="B155">
        <v>1</v>
      </c>
      <c r="C155">
        <v>218</v>
      </c>
      <c r="E155" t="s">
        <v>339</v>
      </c>
      <c r="F155" t="s">
        <v>250</v>
      </c>
      <c r="G155" t="s">
        <v>251</v>
      </c>
      <c r="H155" t="s">
        <v>21</v>
      </c>
      <c r="I155">
        <f>I147*J155</f>
        <v>0</v>
      </c>
      <c r="J155">
        <v>0</v>
      </c>
      <c r="K155">
        <v>0</v>
      </c>
      <c r="O155">
        <f t="shared" si="143"/>
        <v>0</v>
      </c>
      <c r="P155">
        <f t="shared" si="182"/>
        <v>0</v>
      </c>
      <c r="Q155">
        <f t="shared" si="183"/>
        <v>0</v>
      </c>
      <c r="R155">
        <f t="shared" si="184"/>
        <v>0</v>
      </c>
      <c r="S155">
        <f t="shared" si="185"/>
        <v>0</v>
      </c>
      <c r="T155">
        <f t="shared" si="144"/>
        <v>0</v>
      </c>
      <c r="U155">
        <f t="shared" si="186"/>
        <v>0</v>
      </c>
      <c r="V155">
        <f t="shared" si="187"/>
        <v>0</v>
      </c>
      <c r="W155">
        <f t="shared" si="145"/>
        <v>0</v>
      </c>
      <c r="X155">
        <f t="shared" si="146"/>
        <v>0</v>
      </c>
      <c r="Y155">
        <f t="shared" si="147"/>
        <v>0</v>
      </c>
      <c r="AA155">
        <v>48337201</v>
      </c>
      <c r="AB155">
        <f t="shared" si="148"/>
        <v>0</v>
      </c>
      <c r="AC155">
        <f t="shared" si="188"/>
        <v>0</v>
      </c>
      <c r="AD155">
        <f t="shared" si="189"/>
        <v>0</v>
      </c>
      <c r="AE155">
        <f t="shared" si="190"/>
        <v>0</v>
      </c>
      <c r="AF155">
        <f t="shared" si="191"/>
        <v>0</v>
      </c>
      <c r="AG155">
        <f t="shared" si="149"/>
        <v>0</v>
      </c>
      <c r="AH155">
        <f t="shared" si="192"/>
        <v>0</v>
      </c>
      <c r="AI155">
        <f t="shared" si="193"/>
        <v>0</v>
      </c>
      <c r="AJ155">
        <f t="shared" si="150"/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103</v>
      </c>
      <c r="AU155">
        <v>60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1</v>
      </c>
      <c r="BD155" t="s">
        <v>3</v>
      </c>
      <c r="BE155" t="s">
        <v>3</v>
      </c>
      <c r="BF155" t="s">
        <v>3</v>
      </c>
      <c r="BG155" t="s">
        <v>3</v>
      </c>
      <c r="BH155">
        <v>3</v>
      </c>
      <c r="BI155">
        <v>1</v>
      </c>
      <c r="BJ155" t="s">
        <v>3</v>
      </c>
      <c r="BM155">
        <v>33001</v>
      </c>
      <c r="BN155">
        <v>0</v>
      </c>
      <c r="BO155" t="s">
        <v>3</v>
      </c>
      <c r="BP155">
        <v>0</v>
      </c>
      <c r="BQ155">
        <v>2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103</v>
      </c>
      <c r="CA155">
        <v>60</v>
      </c>
      <c r="CB155" t="s">
        <v>3</v>
      </c>
      <c r="CE155">
        <v>0</v>
      </c>
      <c r="CF155">
        <v>0</v>
      </c>
      <c r="CG155">
        <v>0</v>
      </c>
      <c r="CM155">
        <v>0</v>
      </c>
      <c r="CN155" t="s">
        <v>3</v>
      </c>
      <c r="CO155">
        <v>0</v>
      </c>
      <c r="CP155">
        <f t="shared" si="151"/>
        <v>0</v>
      </c>
      <c r="CQ155">
        <f t="shared" si="194"/>
        <v>0</v>
      </c>
      <c r="CR155">
        <f t="shared" si="195"/>
        <v>0</v>
      </c>
      <c r="CS155">
        <f t="shared" si="196"/>
        <v>0</v>
      </c>
      <c r="CT155">
        <f t="shared" si="197"/>
        <v>0</v>
      </c>
      <c r="CU155">
        <f t="shared" si="152"/>
        <v>0</v>
      </c>
      <c r="CV155">
        <f t="shared" si="198"/>
        <v>0</v>
      </c>
      <c r="CW155">
        <f t="shared" si="199"/>
        <v>0</v>
      </c>
      <c r="CX155">
        <f t="shared" si="153"/>
        <v>0</v>
      </c>
      <c r="CY155">
        <f t="shared" si="154"/>
        <v>0</v>
      </c>
      <c r="CZ155">
        <f t="shared" si="155"/>
        <v>0</v>
      </c>
      <c r="DC155" t="s">
        <v>3</v>
      </c>
      <c r="DD155" t="s">
        <v>3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1013</v>
      </c>
      <c r="DV155" t="s">
        <v>21</v>
      </c>
      <c r="DW155" t="s">
        <v>21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46827587</v>
      </c>
      <c r="EF155">
        <v>2</v>
      </c>
      <c r="EG155" t="s">
        <v>23</v>
      </c>
      <c r="EH155">
        <v>27</v>
      </c>
      <c r="EI155" t="s">
        <v>24</v>
      </c>
      <c r="EJ155">
        <v>1</v>
      </c>
      <c r="EK155">
        <v>33001</v>
      </c>
      <c r="EL155" t="s">
        <v>24</v>
      </c>
      <c r="EM155" t="s">
        <v>25</v>
      </c>
      <c r="EO155" t="s">
        <v>3</v>
      </c>
      <c r="EQ155">
        <v>512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FQ155">
        <v>0</v>
      </c>
      <c r="FR155">
        <v>0</v>
      </c>
      <c r="FS155">
        <v>0</v>
      </c>
      <c r="FX155">
        <v>103</v>
      </c>
      <c r="FY155">
        <v>60</v>
      </c>
      <c r="GA155" t="s">
        <v>3</v>
      </c>
      <c r="GD155">
        <v>1</v>
      </c>
      <c r="GF155">
        <v>-320198552</v>
      </c>
      <c r="GG155">
        <v>2</v>
      </c>
      <c r="GH155">
        <v>1</v>
      </c>
      <c r="GI155">
        <v>-2</v>
      </c>
      <c r="GJ155">
        <v>0</v>
      </c>
      <c r="GK155">
        <v>0</v>
      </c>
      <c r="GL155">
        <f t="shared" si="156"/>
        <v>0</v>
      </c>
      <c r="GM155">
        <f t="shared" si="157"/>
        <v>0</v>
      </c>
      <c r="GN155">
        <f t="shared" si="158"/>
        <v>0</v>
      </c>
      <c r="GO155">
        <f t="shared" si="159"/>
        <v>0</v>
      </c>
      <c r="GP155">
        <f t="shared" si="160"/>
        <v>0</v>
      </c>
      <c r="GR155">
        <v>0</v>
      </c>
      <c r="GS155">
        <v>3</v>
      </c>
      <c r="GT155">
        <v>0</v>
      </c>
      <c r="GU155" t="s">
        <v>3</v>
      </c>
      <c r="GV155">
        <f t="shared" si="161"/>
        <v>0</v>
      </c>
      <c r="GW155">
        <v>1</v>
      </c>
      <c r="GX155">
        <f t="shared" si="162"/>
        <v>0</v>
      </c>
      <c r="HA155">
        <v>0</v>
      </c>
      <c r="HB155">
        <v>0</v>
      </c>
      <c r="HC155">
        <f t="shared" si="163"/>
        <v>0</v>
      </c>
      <c r="HE155" t="s">
        <v>3</v>
      </c>
      <c r="HF155" t="s">
        <v>3</v>
      </c>
      <c r="HM155" t="s">
        <v>3</v>
      </c>
      <c r="HN155" t="s">
        <v>26</v>
      </c>
      <c r="HO155" t="s">
        <v>27</v>
      </c>
      <c r="HP155" t="s">
        <v>24</v>
      </c>
      <c r="HQ155" t="s">
        <v>24</v>
      </c>
      <c r="HS155">
        <v>0</v>
      </c>
      <c r="IK155">
        <v>0</v>
      </c>
    </row>
    <row r="156" spans="1:245" x14ac:dyDescent="0.2">
      <c r="A156">
        <v>18</v>
      </c>
      <c r="B156">
        <v>1</v>
      </c>
      <c r="C156">
        <v>219</v>
      </c>
      <c r="E156" t="s">
        <v>340</v>
      </c>
      <c r="F156" t="s">
        <v>253</v>
      </c>
      <c r="G156" t="s">
        <v>254</v>
      </c>
      <c r="H156" t="s">
        <v>21</v>
      </c>
      <c r="I156">
        <f>I147*J156</f>
        <v>0</v>
      </c>
      <c r="J156">
        <v>0</v>
      </c>
      <c r="K156">
        <v>0</v>
      </c>
      <c r="O156">
        <f t="shared" si="143"/>
        <v>0</v>
      </c>
      <c r="P156">
        <f t="shared" si="182"/>
        <v>0</v>
      </c>
      <c r="Q156">
        <f t="shared" si="183"/>
        <v>0</v>
      </c>
      <c r="R156">
        <f t="shared" si="184"/>
        <v>0</v>
      </c>
      <c r="S156">
        <f t="shared" si="185"/>
        <v>0</v>
      </c>
      <c r="T156">
        <f t="shared" si="144"/>
        <v>0</v>
      </c>
      <c r="U156">
        <f t="shared" si="186"/>
        <v>0</v>
      </c>
      <c r="V156">
        <f t="shared" si="187"/>
        <v>0</v>
      </c>
      <c r="W156">
        <f t="shared" si="145"/>
        <v>0</v>
      </c>
      <c r="X156">
        <f t="shared" si="146"/>
        <v>0</v>
      </c>
      <c r="Y156">
        <f t="shared" si="147"/>
        <v>0</v>
      </c>
      <c r="AA156">
        <v>48337201</v>
      </c>
      <c r="AB156">
        <f t="shared" si="148"/>
        <v>0</v>
      </c>
      <c r="AC156">
        <f t="shared" si="188"/>
        <v>0</v>
      </c>
      <c r="AD156">
        <f t="shared" si="189"/>
        <v>0</v>
      </c>
      <c r="AE156">
        <f t="shared" si="190"/>
        <v>0</v>
      </c>
      <c r="AF156">
        <f t="shared" si="191"/>
        <v>0</v>
      </c>
      <c r="AG156">
        <f t="shared" si="149"/>
        <v>0</v>
      </c>
      <c r="AH156">
        <f t="shared" si="192"/>
        <v>0</v>
      </c>
      <c r="AI156">
        <f t="shared" si="193"/>
        <v>0</v>
      </c>
      <c r="AJ156">
        <f t="shared" si="150"/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103</v>
      </c>
      <c r="AU156">
        <v>60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1</v>
      </c>
      <c r="BD156" t="s">
        <v>3</v>
      </c>
      <c r="BE156" t="s">
        <v>3</v>
      </c>
      <c r="BF156" t="s">
        <v>3</v>
      </c>
      <c r="BG156" t="s">
        <v>3</v>
      </c>
      <c r="BH156">
        <v>3</v>
      </c>
      <c r="BI156">
        <v>1</v>
      </c>
      <c r="BJ156" t="s">
        <v>3</v>
      </c>
      <c r="BM156">
        <v>33001</v>
      </c>
      <c r="BN156">
        <v>0</v>
      </c>
      <c r="BO156" t="s">
        <v>3</v>
      </c>
      <c r="BP156">
        <v>0</v>
      </c>
      <c r="BQ156">
        <v>2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103</v>
      </c>
      <c r="CA156">
        <v>60</v>
      </c>
      <c r="CB156" t="s">
        <v>3</v>
      </c>
      <c r="CE156">
        <v>0</v>
      </c>
      <c r="CF156">
        <v>0</v>
      </c>
      <c r="CG156">
        <v>0</v>
      </c>
      <c r="CM156">
        <v>0</v>
      </c>
      <c r="CN156" t="s">
        <v>3</v>
      </c>
      <c r="CO156">
        <v>0</v>
      </c>
      <c r="CP156">
        <f t="shared" si="151"/>
        <v>0</v>
      </c>
      <c r="CQ156">
        <f t="shared" si="194"/>
        <v>0</v>
      </c>
      <c r="CR156">
        <f t="shared" si="195"/>
        <v>0</v>
      </c>
      <c r="CS156">
        <f t="shared" si="196"/>
        <v>0</v>
      </c>
      <c r="CT156">
        <f t="shared" si="197"/>
        <v>0</v>
      </c>
      <c r="CU156">
        <f t="shared" si="152"/>
        <v>0</v>
      </c>
      <c r="CV156">
        <f t="shared" si="198"/>
        <v>0</v>
      </c>
      <c r="CW156">
        <f t="shared" si="199"/>
        <v>0</v>
      </c>
      <c r="CX156">
        <f t="shared" si="153"/>
        <v>0</v>
      </c>
      <c r="CY156">
        <f t="shared" si="154"/>
        <v>0</v>
      </c>
      <c r="CZ156">
        <f t="shared" si="155"/>
        <v>0</v>
      </c>
      <c r="DC156" t="s">
        <v>3</v>
      </c>
      <c r="DD156" t="s">
        <v>3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1013</v>
      </c>
      <c r="DV156" t="s">
        <v>21</v>
      </c>
      <c r="DW156" t="s">
        <v>21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46827587</v>
      </c>
      <c r="EF156">
        <v>2</v>
      </c>
      <c r="EG156" t="s">
        <v>23</v>
      </c>
      <c r="EH156">
        <v>27</v>
      </c>
      <c r="EI156" t="s">
        <v>24</v>
      </c>
      <c r="EJ156">
        <v>1</v>
      </c>
      <c r="EK156">
        <v>33001</v>
      </c>
      <c r="EL156" t="s">
        <v>24</v>
      </c>
      <c r="EM156" t="s">
        <v>25</v>
      </c>
      <c r="EO156" t="s">
        <v>3</v>
      </c>
      <c r="EQ156">
        <v>512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FQ156">
        <v>0</v>
      </c>
      <c r="FR156">
        <v>0</v>
      </c>
      <c r="FS156">
        <v>0</v>
      </c>
      <c r="FX156">
        <v>103</v>
      </c>
      <c r="FY156">
        <v>60</v>
      </c>
      <c r="GA156" t="s">
        <v>3</v>
      </c>
      <c r="GD156">
        <v>1</v>
      </c>
      <c r="GF156">
        <v>326010188</v>
      </c>
      <c r="GG156">
        <v>2</v>
      </c>
      <c r="GH156">
        <v>1</v>
      </c>
      <c r="GI156">
        <v>-2</v>
      </c>
      <c r="GJ156">
        <v>0</v>
      </c>
      <c r="GK156">
        <v>0</v>
      </c>
      <c r="GL156">
        <f t="shared" si="156"/>
        <v>0</v>
      </c>
      <c r="GM156">
        <f t="shared" si="157"/>
        <v>0</v>
      </c>
      <c r="GN156">
        <f t="shared" si="158"/>
        <v>0</v>
      </c>
      <c r="GO156">
        <f t="shared" si="159"/>
        <v>0</v>
      </c>
      <c r="GP156">
        <f t="shared" si="160"/>
        <v>0</v>
      </c>
      <c r="GR156">
        <v>0</v>
      </c>
      <c r="GS156">
        <v>3</v>
      </c>
      <c r="GT156">
        <v>0</v>
      </c>
      <c r="GU156" t="s">
        <v>3</v>
      </c>
      <c r="GV156">
        <f t="shared" si="161"/>
        <v>0</v>
      </c>
      <c r="GW156">
        <v>1</v>
      </c>
      <c r="GX156">
        <f t="shared" si="162"/>
        <v>0</v>
      </c>
      <c r="HA156">
        <v>0</v>
      </c>
      <c r="HB156">
        <v>0</v>
      </c>
      <c r="HC156">
        <f t="shared" si="163"/>
        <v>0</v>
      </c>
      <c r="HE156" t="s">
        <v>3</v>
      </c>
      <c r="HF156" t="s">
        <v>3</v>
      </c>
      <c r="HM156" t="s">
        <v>3</v>
      </c>
      <c r="HN156" t="s">
        <v>26</v>
      </c>
      <c r="HO156" t="s">
        <v>27</v>
      </c>
      <c r="HP156" t="s">
        <v>24</v>
      </c>
      <c r="HQ156" t="s">
        <v>24</v>
      </c>
      <c r="HS156">
        <v>0</v>
      </c>
      <c r="IK156">
        <v>0</v>
      </c>
    </row>
    <row r="157" spans="1:245" x14ac:dyDescent="0.2">
      <c r="A157">
        <v>17</v>
      </c>
      <c r="B157">
        <v>1</v>
      </c>
      <c r="C157">
        <f>ROW(SmtRes!A222)</f>
        <v>222</v>
      </c>
      <c r="D157">
        <f>ROW(EtalonRes!A222)</f>
        <v>222</v>
      </c>
      <c r="E157" t="s">
        <v>341</v>
      </c>
      <c r="F157" t="s">
        <v>342</v>
      </c>
      <c r="G157" t="s">
        <v>343</v>
      </c>
      <c r="H157" t="s">
        <v>21</v>
      </c>
      <c r="I157">
        <v>0</v>
      </c>
      <c r="J157">
        <v>0</v>
      </c>
      <c r="K157">
        <v>0</v>
      </c>
      <c r="O157">
        <f t="shared" si="143"/>
        <v>0</v>
      </c>
      <c r="P157">
        <f>SUMIF(SmtRes!AQ220:'SmtRes'!AQ222,"=1",SmtRes!DF220:'SmtRes'!DF222)</f>
        <v>0</v>
      </c>
      <c r="Q157">
        <f>SUMIF(SmtRes!AQ220:'SmtRes'!AQ222,"=1",SmtRes!DG220:'SmtRes'!DG222)</f>
        <v>0</v>
      </c>
      <c r="R157">
        <f>SUMIF(SmtRes!AQ220:'SmtRes'!AQ222,"=1",SmtRes!DH220:'SmtRes'!DH222)</f>
        <v>0</v>
      </c>
      <c r="S157">
        <f>SUMIF(SmtRes!AQ220:'SmtRes'!AQ222,"=1",SmtRes!DI220:'SmtRes'!DI222)</f>
        <v>0</v>
      </c>
      <c r="T157">
        <f t="shared" si="144"/>
        <v>0</v>
      </c>
      <c r="U157">
        <f>SUMIF(SmtRes!AQ220:'SmtRes'!AQ222,"=1",SmtRes!CV220:'SmtRes'!CV222)</f>
        <v>0</v>
      </c>
      <c r="V157">
        <f>SUMIF(SmtRes!AQ220:'SmtRes'!AQ222,"=1",SmtRes!CW220:'SmtRes'!CW222)</f>
        <v>0</v>
      </c>
      <c r="W157">
        <f t="shared" si="145"/>
        <v>0</v>
      </c>
      <c r="X157">
        <f t="shared" si="146"/>
        <v>0</v>
      </c>
      <c r="Y157">
        <f t="shared" si="147"/>
        <v>0</v>
      </c>
      <c r="AA157">
        <v>48337201</v>
      </c>
      <c r="AB157">
        <f t="shared" si="148"/>
        <v>3326.6462000000001</v>
      </c>
      <c r="AC157">
        <f>ROUND((0),6)</f>
        <v>0</v>
      </c>
      <c r="AD157">
        <f>ROUND((((SUM(SmtRes!BR220:'SmtRes'!BR222))-(SUM(SmtRes!BS220:'SmtRes'!BS222)))+AE157),6)</f>
        <v>2464.7485999999999</v>
      </c>
      <c r="AE157">
        <f>ROUND((SUM(SmtRes!BS220:'SmtRes'!BS222)),6)</f>
        <v>880.70479999999998</v>
      </c>
      <c r="AF157">
        <f>ROUND((SUM(SmtRes!BT220:'SmtRes'!BT222)),6)</f>
        <v>861.89760000000001</v>
      </c>
      <c r="AG157">
        <f t="shared" si="149"/>
        <v>0</v>
      </c>
      <c r="AH157">
        <f>(SUM(SmtRes!BU220:'SmtRes'!BU222))</f>
        <v>1.44</v>
      </c>
      <c r="AI157">
        <f>(SUM(SmtRes!BV220:'SmtRes'!BV222))</f>
        <v>1.18</v>
      </c>
      <c r="AJ157">
        <f t="shared" si="150"/>
        <v>0</v>
      </c>
      <c r="AK157">
        <v>4207.3509999999997</v>
      </c>
      <c r="AL157">
        <v>0</v>
      </c>
      <c r="AM157">
        <v>2464.7485999999999</v>
      </c>
      <c r="AN157">
        <v>880.70479999999998</v>
      </c>
      <c r="AO157">
        <v>861.8975999999999</v>
      </c>
      <c r="AP157">
        <v>0</v>
      </c>
      <c r="AQ157">
        <v>1.44</v>
      </c>
      <c r="AR157">
        <v>1.18</v>
      </c>
      <c r="AS157">
        <v>0</v>
      </c>
      <c r="AT157">
        <v>103</v>
      </c>
      <c r="AU157">
        <v>60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1</v>
      </c>
      <c r="BD157" t="s">
        <v>3</v>
      </c>
      <c r="BE157" t="s">
        <v>3</v>
      </c>
      <c r="BF157" t="s">
        <v>3</v>
      </c>
      <c r="BG157" t="s">
        <v>3</v>
      </c>
      <c r="BH157">
        <v>0</v>
      </c>
      <c r="BI157">
        <v>1</v>
      </c>
      <c r="BJ157" t="s">
        <v>344</v>
      </c>
      <c r="BM157">
        <v>33001</v>
      </c>
      <c r="BN157">
        <v>33926398</v>
      </c>
      <c r="BO157" t="s">
        <v>3</v>
      </c>
      <c r="BP157">
        <v>0</v>
      </c>
      <c r="BQ157">
        <v>2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103</v>
      </c>
      <c r="CA157">
        <v>60</v>
      </c>
      <c r="CB157" t="s">
        <v>3</v>
      </c>
      <c r="CE157">
        <v>0</v>
      </c>
      <c r="CF157">
        <v>0</v>
      </c>
      <c r="CG157">
        <v>0</v>
      </c>
      <c r="CM157">
        <v>0</v>
      </c>
      <c r="CN157" t="s">
        <v>3</v>
      </c>
      <c r="CO157">
        <v>0</v>
      </c>
      <c r="CP157">
        <f t="shared" si="151"/>
        <v>0</v>
      </c>
      <c r="CQ157">
        <f>SUMIF(SmtRes!AQ220:'SmtRes'!AQ222,"=1",SmtRes!AA220:'SmtRes'!AA222)</f>
        <v>0</v>
      </c>
      <c r="CR157">
        <f>SUMIF(SmtRes!AQ220:'SmtRes'!AQ222,"=1",SmtRes!AB220:'SmtRes'!AB222)</f>
        <v>2673.63</v>
      </c>
      <c r="CS157">
        <f>SUMIF(SmtRes!AQ220:'SmtRes'!AQ222,"=1",SmtRes!AC220:'SmtRes'!AC222)</f>
        <v>746.36</v>
      </c>
      <c r="CT157">
        <f>SUMIF(SmtRes!AQ220:'SmtRes'!AQ222,"=1",SmtRes!AD220:'SmtRes'!AD222)</f>
        <v>598.54</v>
      </c>
      <c r="CU157">
        <f t="shared" si="152"/>
        <v>0</v>
      </c>
      <c r="CV157">
        <f>SUMIF(SmtRes!AQ220:'SmtRes'!AQ222,"=1",SmtRes!BU220:'SmtRes'!BU222)</f>
        <v>1.44</v>
      </c>
      <c r="CW157">
        <f>SUMIF(SmtRes!AQ220:'SmtRes'!AQ222,"=1",SmtRes!BV220:'SmtRes'!BV222)</f>
        <v>1.18</v>
      </c>
      <c r="CX157">
        <f t="shared" si="153"/>
        <v>0</v>
      </c>
      <c r="CY157">
        <f t="shared" si="154"/>
        <v>0</v>
      </c>
      <c r="CZ157">
        <f t="shared" si="155"/>
        <v>0</v>
      </c>
      <c r="DC157" t="s">
        <v>3</v>
      </c>
      <c r="DD157" t="s">
        <v>3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1013</v>
      </c>
      <c r="DV157" t="s">
        <v>21</v>
      </c>
      <c r="DW157" t="s">
        <v>21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46827587</v>
      </c>
      <c r="EF157">
        <v>2</v>
      </c>
      <c r="EG157" t="s">
        <v>23</v>
      </c>
      <c r="EH157">
        <v>27</v>
      </c>
      <c r="EI157" t="s">
        <v>24</v>
      </c>
      <c r="EJ157">
        <v>1</v>
      </c>
      <c r="EK157">
        <v>33001</v>
      </c>
      <c r="EL157" t="s">
        <v>24</v>
      </c>
      <c r="EM157" t="s">
        <v>25</v>
      </c>
      <c r="EO157" t="s">
        <v>3</v>
      </c>
      <c r="EQ157">
        <v>131584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1.44</v>
      </c>
      <c r="EX157">
        <v>1.18</v>
      </c>
      <c r="EY157">
        <v>0</v>
      </c>
      <c r="FQ157">
        <v>0</v>
      </c>
      <c r="FR157">
        <v>0</v>
      </c>
      <c r="FS157">
        <v>0</v>
      </c>
      <c r="FX157">
        <v>103</v>
      </c>
      <c r="FY157">
        <v>60</v>
      </c>
      <c r="GA157" t="s">
        <v>3</v>
      </c>
      <c r="GD157">
        <v>1</v>
      </c>
      <c r="GF157">
        <v>756723773</v>
      </c>
      <c r="GG157">
        <v>2</v>
      </c>
      <c r="GH157">
        <v>1</v>
      </c>
      <c r="GI157">
        <v>-2</v>
      </c>
      <c r="GJ157">
        <v>0</v>
      </c>
      <c r="GK157">
        <v>0</v>
      </c>
      <c r="GL157">
        <f t="shared" si="156"/>
        <v>0</v>
      </c>
      <c r="GM157">
        <f t="shared" si="157"/>
        <v>0</v>
      </c>
      <c r="GN157">
        <f t="shared" si="158"/>
        <v>0</v>
      </c>
      <c r="GO157">
        <f t="shared" si="159"/>
        <v>0</v>
      </c>
      <c r="GP157">
        <f t="shared" si="160"/>
        <v>0</v>
      </c>
      <c r="GR157">
        <v>0</v>
      </c>
      <c r="GS157">
        <v>3</v>
      </c>
      <c r="GT157">
        <v>0</v>
      </c>
      <c r="GU157" t="s">
        <v>3</v>
      </c>
      <c r="GV157">
        <f t="shared" si="161"/>
        <v>0</v>
      </c>
      <c r="GW157">
        <v>1</v>
      </c>
      <c r="GX157">
        <f t="shared" si="162"/>
        <v>0</v>
      </c>
      <c r="HA157">
        <v>0</v>
      </c>
      <c r="HB157">
        <v>0</v>
      </c>
      <c r="HC157">
        <f t="shared" si="163"/>
        <v>0</v>
      </c>
      <c r="HE157" t="s">
        <v>3</v>
      </c>
      <c r="HF157" t="s">
        <v>3</v>
      </c>
      <c r="HM157" t="s">
        <v>3</v>
      </c>
      <c r="HN157" t="s">
        <v>26</v>
      </c>
      <c r="HO157" t="s">
        <v>27</v>
      </c>
      <c r="HP157" t="s">
        <v>24</v>
      </c>
      <c r="HQ157" t="s">
        <v>24</v>
      </c>
      <c r="HS157">
        <v>0</v>
      </c>
      <c r="IK157">
        <v>0</v>
      </c>
    </row>
    <row r="158" spans="1:245" x14ac:dyDescent="0.2">
      <c r="A158">
        <v>17</v>
      </c>
      <c r="B158">
        <v>1</v>
      </c>
      <c r="C158">
        <f>ROW(SmtRes!A225)</f>
        <v>225</v>
      </c>
      <c r="D158">
        <f>ROW(EtalonRes!A225)</f>
        <v>225</v>
      </c>
      <c r="E158" t="s">
        <v>345</v>
      </c>
      <c r="F158" t="s">
        <v>342</v>
      </c>
      <c r="G158" t="s">
        <v>343</v>
      </c>
      <c r="H158" t="s">
        <v>21</v>
      </c>
      <c r="I158">
        <v>0</v>
      </c>
      <c r="J158">
        <v>0</v>
      </c>
      <c r="K158">
        <v>0</v>
      </c>
      <c r="O158">
        <f t="shared" si="143"/>
        <v>0</v>
      </c>
      <c r="P158">
        <f>SUMIF(SmtRes!AQ223:'SmtRes'!AQ225,"=1",SmtRes!DF223:'SmtRes'!DF225)</f>
        <v>0</v>
      </c>
      <c r="Q158">
        <f>SUMIF(SmtRes!AQ223:'SmtRes'!AQ225,"=1",SmtRes!DG223:'SmtRes'!DG225)</f>
        <v>0</v>
      </c>
      <c r="R158">
        <f>SUMIF(SmtRes!AQ223:'SmtRes'!AQ225,"=1",SmtRes!DH223:'SmtRes'!DH225)</f>
        <v>0</v>
      </c>
      <c r="S158">
        <f>SUMIF(SmtRes!AQ223:'SmtRes'!AQ225,"=1",SmtRes!DI223:'SmtRes'!DI225)</f>
        <v>0</v>
      </c>
      <c r="T158">
        <f t="shared" si="144"/>
        <v>0</v>
      </c>
      <c r="U158">
        <f>SUMIF(SmtRes!AQ223:'SmtRes'!AQ225,"=1",SmtRes!CV223:'SmtRes'!CV225)</f>
        <v>0</v>
      </c>
      <c r="V158">
        <f>SUMIF(SmtRes!AQ223:'SmtRes'!AQ225,"=1",SmtRes!CW223:'SmtRes'!CW225)</f>
        <v>0</v>
      </c>
      <c r="W158">
        <f t="shared" si="145"/>
        <v>0</v>
      </c>
      <c r="X158">
        <f t="shared" si="146"/>
        <v>0</v>
      </c>
      <c r="Y158">
        <f t="shared" si="147"/>
        <v>0</v>
      </c>
      <c r="AA158">
        <v>48337201</v>
      </c>
      <c r="AB158">
        <f t="shared" si="148"/>
        <v>4158.3077499999999</v>
      </c>
      <c r="AC158">
        <f>ROUND((0),6)</f>
        <v>0</v>
      </c>
      <c r="AD158">
        <f>ROUND((((SUM(SmtRes!BR223:'SmtRes'!BR225))-(SUM(SmtRes!BS223:'SmtRes'!BS225)))+AE158),6)</f>
        <v>3080.9357500000001</v>
      </c>
      <c r="AE158">
        <f>ROUND((SUM(SmtRes!BS223:'SmtRes'!BS225)),6)</f>
        <v>1100.8810000000001</v>
      </c>
      <c r="AF158">
        <f>ROUND((SUM(SmtRes!BT223:'SmtRes'!BT225)),6)</f>
        <v>1077.3720000000001</v>
      </c>
      <c r="AG158">
        <f t="shared" si="149"/>
        <v>0</v>
      </c>
      <c r="AH158">
        <f>(SUM(SmtRes!BU223:'SmtRes'!BU225))</f>
        <v>1.7999999999999998</v>
      </c>
      <c r="AI158">
        <f>(SUM(SmtRes!BV223:'SmtRes'!BV225))</f>
        <v>1.4749999999999999</v>
      </c>
      <c r="AJ158">
        <f t="shared" si="150"/>
        <v>0</v>
      </c>
      <c r="AK158">
        <v>4207.3509999999997</v>
      </c>
      <c r="AL158">
        <v>0</v>
      </c>
      <c r="AM158">
        <v>2464.7485999999999</v>
      </c>
      <c r="AN158">
        <v>880.70479999999998</v>
      </c>
      <c r="AO158">
        <v>861.8975999999999</v>
      </c>
      <c r="AP158">
        <v>0</v>
      </c>
      <c r="AQ158">
        <v>1.44</v>
      </c>
      <c r="AR158">
        <v>1.18</v>
      </c>
      <c r="AS158">
        <v>0</v>
      </c>
      <c r="AT158">
        <v>103</v>
      </c>
      <c r="AU158">
        <v>60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</v>
      </c>
      <c r="BD158" t="s">
        <v>3</v>
      </c>
      <c r="BE158" t="s">
        <v>3</v>
      </c>
      <c r="BF158" t="s">
        <v>3</v>
      </c>
      <c r="BG158" t="s">
        <v>3</v>
      </c>
      <c r="BH158">
        <v>0</v>
      </c>
      <c r="BI158">
        <v>1</v>
      </c>
      <c r="BJ158" t="s">
        <v>344</v>
      </c>
      <c r="BM158">
        <v>33001</v>
      </c>
      <c r="BN158">
        <v>33926398</v>
      </c>
      <c r="BO158" t="s">
        <v>3</v>
      </c>
      <c r="BP158">
        <v>0</v>
      </c>
      <c r="BQ158">
        <v>2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103</v>
      </c>
      <c r="CA158">
        <v>60</v>
      </c>
      <c r="CB158" t="s">
        <v>3</v>
      </c>
      <c r="CE158">
        <v>0</v>
      </c>
      <c r="CF158">
        <v>0</v>
      </c>
      <c r="CG158">
        <v>0</v>
      </c>
      <c r="CM158">
        <v>0</v>
      </c>
      <c r="CN158" t="s">
        <v>286</v>
      </c>
      <c r="CO158">
        <v>0</v>
      </c>
      <c r="CP158">
        <f t="shared" si="151"/>
        <v>0</v>
      </c>
      <c r="CQ158">
        <f>SUMIF(SmtRes!AQ223:'SmtRes'!AQ225,"=1",SmtRes!AA223:'SmtRes'!AA225)</f>
        <v>0</v>
      </c>
      <c r="CR158">
        <f>SUMIF(SmtRes!AQ223:'SmtRes'!AQ225,"=1",SmtRes!AB223:'SmtRes'!AB225)</f>
        <v>2673.63</v>
      </c>
      <c r="CS158">
        <f>SUMIF(SmtRes!AQ223:'SmtRes'!AQ225,"=1",SmtRes!AC223:'SmtRes'!AC225)</f>
        <v>746.36</v>
      </c>
      <c r="CT158">
        <f>SUMIF(SmtRes!AQ223:'SmtRes'!AQ225,"=1",SmtRes!AD223:'SmtRes'!AD225)</f>
        <v>598.54</v>
      </c>
      <c r="CU158">
        <f t="shared" si="152"/>
        <v>0</v>
      </c>
      <c r="CV158">
        <f>SUMIF(SmtRes!AQ223:'SmtRes'!AQ225,"=1",SmtRes!BU223:'SmtRes'!BU225)</f>
        <v>1.7999999999999998</v>
      </c>
      <c r="CW158">
        <f>SUMIF(SmtRes!AQ223:'SmtRes'!AQ225,"=1",SmtRes!BV223:'SmtRes'!BV225)</f>
        <v>1.4749999999999999</v>
      </c>
      <c r="CX158">
        <f t="shared" si="153"/>
        <v>0</v>
      </c>
      <c r="CY158">
        <f t="shared" si="154"/>
        <v>0</v>
      </c>
      <c r="CZ158">
        <f t="shared" si="155"/>
        <v>0</v>
      </c>
      <c r="DB158">
        <v>10</v>
      </c>
      <c r="DC158" t="s">
        <v>3</v>
      </c>
      <c r="DD158" t="s">
        <v>3</v>
      </c>
      <c r="DE158" t="s">
        <v>287</v>
      </c>
      <c r="DF158" t="s">
        <v>287</v>
      </c>
      <c r="DG158" t="s">
        <v>287</v>
      </c>
      <c r="DH158" t="s">
        <v>3</v>
      </c>
      <c r="DI158" t="s">
        <v>287</v>
      </c>
      <c r="DJ158" t="s">
        <v>287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21</v>
      </c>
      <c r="DW158" t="s">
        <v>21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46827587</v>
      </c>
      <c r="EF158">
        <v>2</v>
      </c>
      <c r="EG158" t="s">
        <v>23</v>
      </c>
      <c r="EH158">
        <v>27</v>
      </c>
      <c r="EI158" t="s">
        <v>24</v>
      </c>
      <c r="EJ158">
        <v>1</v>
      </c>
      <c r="EK158">
        <v>33001</v>
      </c>
      <c r="EL158" t="s">
        <v>24</v>
      </c>
      <c r="EM158" t="s">
        <v>25</v>
      </c>
      <c r="EO158" t="s">
        <v>262</v>
      </c>
      <c r="EQ158">
        <v>131840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1.44</v>
      </c>
      <c r="EX158">
        <v>1.18</v>
      </c>
      <c r="EY158">
        <v>0</v>
      </c>
      <c r="FQ158">
        <v>0</v>
      </c>
      <c r="FR158">
        <v>0</v>
      </c>
      <c r="FS158">
        <v>0</v>
      </c>
      <c r="FX158">
        <v>103</v>
      </c>
      <c r="FY158">
        <v>60</v>
      </c>
      <c r="GA158" t="s">
        <v>3</v>
      </c>
      <c r="GD158">
        <v>1</v>
      </c>
      <c r="GF158">
        <v>756723773</v>
      </c>
      <c r="GG158">
        <v>2</v>
      </c>
      <c r="GH158">
        <v>1</v>
      </c>
      <c r="GI158">
        <v>-2</v>
      </c>
      <c r="GJ158">
        <v>0</v>
      </c>
      <c r="GK158">
        <v>0</v>
      </c>
      <c r="GL158">
        <f t="shared" si="156"/>
        <v>0</v>
      </c>
      <c r="GM158">
        <f t="shared" si="157"/>
        <v>0</v>
      </c>
      <c r="GN158">
        <f t="shared" si="158"/>
        <v>0</v>
      </c>
      <c r="GO158">
        <f t="shared" si="159"/>
        <v>0</v>
      </c>
      <c r="GP158">
        <f t="shared" si="160"/>
        <v>0</v>
      </c>
      <c r="GR158">
        <v>0</v>
      </c>
      <c r="GS158">
        <v>3</v>
      </c>
      <c r="GT158">
        <v>0</v>
      </c>
      <c r="GU158" t="s">
        <v>3</v>
      </c>
      <c r="GV158">
        <f t="shared" si="161"/>
        <v>0</v>
      </c>
      <c r="GW158">
        <v>1</v>
      </c>
      <c r="GX158">
        <f t="shared" si="162"/>
        <v>0</v>
      </c>
      <c r="HA158">
        <v>0</v>
      </c>
      <c r="HB158">
        <v>0</v>
      </c>
      <c r="HC158">
        <f t="shared" si="163"/>
        <v>0</v>
      </c>
      <c r="HE158" t="s">
        <v>3</v>
      </c>
      <c r="HF158" t="s">
        <v>3</v>
      </c>
      <c r="HM158" t="s">
        <v>3</v>
      </c>
      <c r="HN158" t="s">
        <v>26</v>
      </c>
      <c r="HO158" t="s">
        <v>27</v>
      </c>
      <c r="HP158" t="s">
        <v>24</v>
      </c>
      <c r="HQ158" t="s">
        <v>24</v>
      </c>
      <c r="HS158">
        <v>0</v>
      </c>
      <c r="IK158">
        <v>0</v>
      </c>
    </row>
    <row r="159" spans="1:245" x14ac:dyDescent="0.2">
      <c r="A159">
        <v>17</v>
      </c>
      <c r="B159">
        <v>1</v>
      </c>
      <c r="C159">
        <f>ROW(SmtRes!A245)</f>
        <v>245</v>
      </c>
      <c r="D159">
        <f>ROW(EtalonRes!A245)</f>
        <v>245</v>
      </c>
      <c r="E159" t="s">
        <v>346</v>
      </c>
      <c r="F159" t="s">
        <v>347</v>
      </c>
      <c r="G159" t="s">
        <v>348</v>
      </c>
      <c r="H159" t="s">
        <v>21</v>
      </c>
      <c r="I159">
        <v>1</v>
      </c>
      <c r="J159">
        <v>0</v>
      </c>
      <c r="K159">
        <v>1</v>
      </c>
      <c r="O159">
        <f t="shared" ref="O159:O180" si="200">ROUND(CP159,2)</f>
        <v>29882.41</v>
      </c>
      <c r="P159">
        <f>SUMIF(SmtRes!AQ226:'SmtRes'!AQ245,"=1",SmtRes!DF226:'SmtRes'!DF245)</f>
        <v>177.26</v>
      </c>
      <c r="Q159">
        <f>SUMIF(SmtRes!AQ226:'SmtRes'!AQ245,"=1",SmtRes!DG226:'SmtRes'!DG245)</f>
        <v>9916.18</v>
      </c>
      <c r="R159">
        <f>SUMIF(SmtRes!AQ226:'SmtRes'!AQ245,"=1",SmtRes!DH226:'SmtRes'!DH245)</f>
        <v>3325.3700000000003</v>
      </c>
      <c r="S159">
        <f>SUMIF(SmtRes!AQ226:'SmtRes'!AQ245,"=1",SmtRes!DI226:'SmtRes'!DI245)</f>
        <v>16463.599999999999</v>
      </c>
      <c r="T159">
        <f t="shared" ref="T159:T190" si="201">ROUND(CU159*I159,2)</f>
        <v>0</v>
      </c>
      <c r="U159">
        <f>SUMIF(SmtRes!AQ226:'SmtRes'!AQ245,"=1",SmtRes!CV226:'SmtRes'!CV245)</f>
        <v>28.191099999999999</v>
      </c>
      <c r="V159">
        <f>SUMIF(SmtRes!AQ226:'SmtRes'!AQ245,"=1",SmtRes!CW226:'SmtRes'!CW245)</f>
        <v>4.6099999999999994</v>
      </c>
      <c r="W159">
        <f t="shared" ref="W159:W190" si="202">ROUND(CX159*I159,2)</f>
        <v>0</v>
      </c>
      <c r="X159">
        <f t="shared" ref="X159:X190" si="203">ROUND(CY159,2)</f>
        <v>20382.64</v>
      </c>
      <c r="Y159">
        <f t="shared" ref="Y159:Y190" si="204">ROUND(CZ159,2)</f>
        <v>11873.38</v>
      </c>
      <c r="AA159">
        <v>48337201</v>
      </c>
      <c r="AB159">
        <f t="shared" ref="AB159:AB190" si="205">ROUND((AC159+AD159+AF159),6)</f>
        <v>24525.771654</v>
      </c>
      <c r="AC159">
        <f>ROUND((SUM(SmtRes!BQ226:'SmtRes'!BQ245)),6)</f>
        <v>146.206354</v>
      </c>
      <c r="AD159">
        <f>ROUND((((SUM(SmtRes!BR226:'SmtRes'!BR245))-(SUM(SmtRes!BS226:'SmtRes'!BS245)))+AE159),6)</f>
        <v>7915.9629000000004</v>
      </c>
      <c r="AE159">
        <f>ROUND((SUM(SmtRes!BS226:'SmtRes'!BS245)),6)</f>
        <v>3325.3728999999998</v>
      </c>
      <c r="AF159">
        <f>ROUND((SUM(SmtRes!BT226:'SmtRes'!BT245)),6)</f>
        <v>16463.6024</v>
      </c>
      <c r="AG159">
        <f t="shared" ref="AG159:AG190" si="206">ROUND((AP159),6)</f>
        <v>0</v>
      </c>
      <c r="AH159">
        <f>(SUM(SmtRes!BU226:'SmtRes'!BU245))</f>
        <v>28.191099999999999</v>
      </c>
      <c r="AI159">
        <f>(SUM(SmtRes!BV226:'SmtRes'!BV245))</f>
        <v>4.6099999999999994</v>
      </c>
      <c r="AJ159">
        <f t="shared" ref="AJ159:AJ190" si="207">(AS159)</f>
        <v>0</v>
      </c>
      <c r="AK159">
        <v>25222.502153999998</v>
      </c>
      <c r="AL159">
        <v>146.20635399999998</v>
      </c>
      <c r="AM159">
        <v>7915.9628999999995</v>
      </c>
      <c r="AN159">
        <v>3325.3728999999998</v>
      </c>
      <c r="AO159">
        <v>13834.960000000001</v>
      </c>
      <c r="AP159">
        <v>0</v>
      </c>
      <c r="AQ159">
        <v>23.69</v>
      </c>
      <c r="AR159">
        <v>4.6099999999999994</v>
      </c>
      <c r="AS159">
        <v>0</v>
      </c>
      <c r="AT159">
        <v>103</v>
      </c>
      <c r="AU159">
        <v>60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1</v>
      </c>
      <c r="BD159" t="s">
        <v>3</v>
      </c>
      <c r="BE159" t="s">
        <v>3</v>
      </c>
      <c r="BF159" t="s">
        <v>3</v>
      </c>
      <c r="BG159" t="s">
        <v>3</v>
      </c>
      <c r="BH159">
        <v>0</v>
      </c>
      <c r="BI159">
        <v>1</v>
      </c>
      <c r="BJ159" t="s">
        <v>349</v>
      </c>
      <c r="BM159">
        <v>33001</v>
      </c>
      <c r="BN159">
        <v>33926398</v>
      </c>
      <c r="BO159" t="s">
        <v>3</v>
      </c>
      <c r="BP159">
        <v>0</v>
      </c>
      <c r="BQ159">
        <v>2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103</v>
      </c>
      <c r="CA159">
        <v>60</v>
      </c>
      <c r="CB159" t="s">
        <v>3</v>
      </c>
      <c r="CE159">
        <v>0</v>
      </c>
      <c r="CF159">
        <v>0</v>
      </c>
      <c r="CG159">
        <v>0</v>
      </c>
      <c r="CM159">
        <v>0</v>
      </c>
      <c r="CN159" t="s">
        <v>267</v>
      </c>
      <c r="CO159">
        <v>0</v>
      </c>
      <c r="CP159">
        <f t="shared" ref="CP159:CP180" si="208">(P159+Q159+S159+R159)</f>
        <v>29882.41</v>
      </c>
      <c r="CQ159">
        <f>SUMIF(SmtRes!AQ226:'SmtRes'!AQ245,"=1",SmtRes!AA226:'SmtRes'!AA245)</f>
        <v>198321.1</v>
      </c>
      <c r="CR159">
        <f>SUMIF(SmtRes!AQ226:'SmtRes'!AQ245,"=1",SmtRes!AB226:'SmtRes'!AB245)</f>
        <v>3322.6800000000003</v>
      </c>
      <c r="CS159">
        <f>SUMIF(SmtRes!AQ226:'SmtRes'!AQ245,"=1",SmtRes!AC226:'SmtRes'!AC245)</f>
        <v>1395.79</v>
      </c>
      <c r="CT159">
        <f>SUMIF(SmtRes!AQ226:'SmtRes'!AQ245,"=1",SmtRes!AD226:'SmtRes'!AD245)</f>
        <v>584</v>
      </c>
      <c r="CU159">
        <f t="shared" ref="CU159:CU180" si="209">AG159</f>
        <v>0</v>
      </c>
      <c r="CV159">
        <f>SUMIF(SmtRes!AQ226:'SmtRes'!AQ245,"=1",SmtRes!BU226:'SmtRes'!BU245)</f>
        <v>28.191099999999999</v>
      </c>
      <c r="CW159">
        <f>SUMIF(SmtRes!AQ226:'SmtRes'!AQ245,"=1",SmtRes!BV226:'SmtRes'!BV245)</f>
        <v>4.6099999999999994</v>
      </c>
      <c r="CX159">
        <f t="shared" ref="CX159:CX180" si="210">AJ159</f>
        <v>0</v>
      </c>
      <c r="CY159">
        <f t="shared" ref="CY159:CY180" si="211">(((S159+R159)*AT159)/100)</f>
        <v>20382.639099999997</v>
      </c>
      <c r="CZ159">
        <f t="shared" ref="CZ159:CZ180" si="212">(((S159+R159)*AU159)/100)</f>
        <v>11873.382</v>
      </c>
      <c r="DB159">
        <v>11</v>
      </c>
      <c r="DC159" t="s">
        <v>3</v>
      </c>
      <c r="DD159" t="s">
        <v>3</v>
      </c>
      <c r="DE159" t="s">
        <v>3</v>
      </c>
      <c r="DF159" t="s">
        <v>3</v>
      </c>
      <c r="DG159" t="s">
        <v>268</v>
      </c>
      <c r="DH159" t="s">
        <v>3</v>
      </c>
      <c r="DI159" t="s">
        <v>268</v>
      </c>
      <c r="DJ159" t="s">
        <v>3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1013</v>
      </c>
      <c r="DV159" t="s">
        <v>21</v>
      </c>
      <c r="DW159" t="s">
        <v>21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46827587</v>
      </c>
      <c r="EF159">
        <v>2</v>
      </c>
      <c r="EG159" t="s">
        <v>23</v>
      </c>
      <c r="EH159">
        <v>27</v>
      </c>
      <c r="EI159" t="s">
        <v>24</v>
      </c>
      <c r="EJ159">
        <v>1</v>
      </c>
      <c r="EK159">
        <v>33001</v>
      </c>
      <c r="EL159" t="s">
        <v>24</v>
      </c>
      <c r="EM159" t="s">
        <v>25</v>
      </c>
      <c r="EO159" t="s">
        <v>269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23.69</v>
      </c>
      <c r="EX159">
        <v>4.6100000000000003</v>
      </c>
      <c r="EY159">
        <v>0</v>
      </c>
      <c r="FQ159">
        <v>0</v>
      </c>
      <c r="FR159">
        <v>0</v>
      </c>
      <c r="FS159">
        <v>0</v>
      </c>
      <c r="FX159">
        <v>103</v>
      </c>
      <c r="FY159">
        <v>60</v>
      </c>
      <c r="GA159" t="s">
        <v>3</v>
      </c>
      <c r="GD159">
        <v>1</v>
      </c>
      <c r="GF159">
        <v>-1769258578</v>
      </c>
      <c r="GG159">
        <v>2</v>
      </c>
      <c r="GH159">
        <v>1</v>
      </c>
      <c r="GI159">
        <v>-2</v>
      </c>
      <c r="GJ159">
        <v>0</v>
      </c>
      <c r="GK159">
        <v>0</v>
      </c>
      <c r="GL159">
        <f t="shared" ref="GL159:GL190" si="213">ROUND(IF(AND(BH159=3,BI159=3,FS159&lt;&gt;0),P159,0),2)</f>
        <v>0</v>
      </c>
      <c r="GM159">
        <f t="shared" ref="GM159:GM190" si="214">ROUND(O159+X159+Y159,2)+GX159</f>
        <v>62138.43</v>
      </c>
      <c r="GN159">
        <f t="shared" ref="GN159:GN190" si="215">IF(OR(BI159=0,BI159=1),GM159-GX159,0)</f>
        <v>62138.43</v>
      </c>
      <c r="GO159">
        <f t="shared" ref="GO159:GO190" si="216">IF(BI159=2,GM159-GX159,0)</f>
        <v>0</v>
      </c>
      <c r="GP159">
        <f t="shared" ref="GP159:GP190" si="217">IF(BI159=4,GM159-GX159,0)</f>
        <v>0</v>
      </c>
      <c r="GR159">
        <v>0</v>
      </c>
      <c r="GS159">
        <v>3</v>
      </c>
      <c r="GT159">
        <v>0</v>
      </c>
      <c r="GU159" t="s">
        <v>3</v>
      </c>
      <c r="GV159">
        <f t="shared" ref="GV159:GV190" si="218">ROUND((GT159),6)</f>
        <v>0</v>
      </c>
      <c r="GW159">
        <v>1</v>
      </c>
      <c r="GX159">
        <f t="shared" ref="GX159:GX190" si="219">ROUND(HC159*I159,2)</f>
        <v>0</v>
      </c>
      <c r="HA159">
        <v>0</v>
      </c>
      <c r="HB159">
        <v>0</v>
      </c>
      <c r="HC159">
        <f t="shared" ref="HC159:HC180" si="220">GV159*GW159</f>
        <v>0</v>
      </c>
      <c r="HE159" t="s">
        <v>3</v>
      </c>
      <c r="HF159" t="s">
        <v>3</v>
      </c>
      <c r="HM159" t="s">
        <v>3</v>
      </c>
      <c r="HN159" t="s">
        <v>26</v>
      </c>
      <c r="HO159" t="s">
        <v>27</v>
      </c>
      <c r="HP159" t="s">
        <v>24</v>
      </c>
      <c r="HQ159" t="s">
        <v>24</v>
      </c>
      <c r="HS159">
        <v>0</v>
      </c>
      <c r="IK159">
        <v>0</v>
      </c>
    </row>
    <row r="160" spans="1:245" x14ac:dyDescent="0.2">
      <c r="A160">
        <v>18</v>
      </c>
      <c r="B160">
        <v>1</v>
      </c>
      <c r="C160">
        <v>232</v>
      </c>
      <c r="E160" t="s">
        <v>350</v>
      </c>
      <c r="F160" t="s">
        <v>81</v>
      </c>
      <c r="G160" t="s">
        <v>82</v>
      </c>
      <c r="H160" t="s">
        <v>83</v>
      </c>
      <c r="I160">
        <f>I159*J160</f>
        <v>0</v>
      </c>
      <c r="J160">
        <v>0</v>
      </c>
      <c r="K160">
        <v>0</v>
      </c>
      <c r="O160">
        <f t="shared" si="200"/>
        <v>0</v>
      </c>
      <c r="P160">
        <f t="shared" ref="P160:P169" si="221">ROUND(CQ160*I160,2)</f>
        <v>0</v>
      </c>
      <c r="Q160">
        <f t="shared" ref="Q160:Q169" si="222">ROUND(CR160*I160,2)</f>
        <v>0</v>
      </c>
      <c r="R160">
        <f t="shared" ref="R160:R169" si="223">ROUND(CS160*I160,2)</f>
        <v>0</v>
      </c>
      <c r="S160">
        <f t="shared" ref="S160:S169" si="224">ROUND(CT160*I160,2)</f>
        <v>0</v>
      </c>
      <c r="T160">
        <f t="shared" si="201"/>
        <v>0</v>
      </c>
      <c r="U160">
        <f t="shared" ref="U160:U169" si="225">ROUND(CV160*I160,7)</f>
        <v>0</v>
      </c>
      <c r="V160">
        <f t="shared" ref="V160:V169" si="226">ROUND(CW160*I160,7)</f>
        <v>0</v>
      </c>
      <c r="W160">
        <f t="shared" si="202"/>
        <v>0</v>
      </c>
      <c r="X160">
        <f t="shared" si="203"/>
        <v>0</v>
      </c>
      <c r="Y160">
        <f t="shared" si="204"/>
        <v>0</v>
      </c>
      <c r="AA160">
        <v>48337201</v>
      </c>
      <c r="AB160">
        <f t="shared" si="205"/>
        <v>174.93</v>
      </c>
      <c r="AC160">
        <f t="shared" ref="AC160:AC169" si="227">ROUND((ES160),6)</f>
        <v>174.93</v>
      </c>
      <c r="AD160">
        <f t="shared" ref="AD160:AD169" si="228">ROUND((((ET160)-(EU160))+AE160),6)</f>
        <v>0</v>
      </c>
      <c r="AE160">
        <f t="shared" ref="AE160:AE169" si="229">ROUND((EU160),6)</f>
        <v>0</v>
      </c>
      <c r="AF160">
        <f t="shared" ref="AF160:AF169" si="230">ROUND((EV160),6)</f>
        <v>0</v>
      </c>
      <c r="AG160">
        <f t="shared" si="206"/>
        <v>0</v>
      </c>
      <c r="AH160">
        <f t="shared" ref="AH160:AH169" si="231">(EW160)</f>
        <v>0</v>
      </c>
      <c r="AI160">
        <f t="shared" ref="AI160:AI169" si="232">(EX160)</f>
        <v>0</v>
      </c>
      <c r="AJ160">
        <f t="shared" si="207"/>
        <v>0</v>
      </c>
      <c r="AK160">
        <v>174.93</v>
      </c>
      <c r="AL160">
        <v>174.93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103</v>
      </c>
      <c r="AU160">
        <v>60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1.1100000000000001</v>
      </c>
      <c r="BD160" t="s">
        <v>3</v>
      </c>
      <c r="BE160" t="s">
        <v>3</v>
      </c>
      <c r="BF160" t="s">
        <v>3</v>
      </c>
      <c r="BG160" t="s">
        <v>3</v>
      </c>
      <c r="BH160">
        <v>3</v>
      </c>
      <c r="BI160">
        <v>1</v>
      </c>
      <c r="BJ160" t="s">
        <v>84</v>
      </c>
      <c r="BM160">
        <v>33001</v>
      </c>
      <c r="BN160">
        <v>0</v>
      </c>
      <c r="BO160" t="s">
        <v>81</v>
      </c>
      <c r="BP160">
        <v>1</v>
      </c>
      <c r="BQ160">
        <v>2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103</v>
      </c>
      <c r="CA160">
        <v>60</v>
      </c>
      <c r="CB160" t="s">
        <v>3</v>
      </c>
      <c r="CE160">
        <v>0</v>
      </c>
      <c r="CF160">
        <v>0</v>
      </c>
      <c r="CG160">
        <v>0</v>
      </c>
      <c r="CM160">
        <v>0</v>
      </c>
      <c r="CN160" t="s">
        <v>3</v>
      </c>
      <c r="CO160">
        <v>0</v>
      </c>
      <c r="CP160">
        <f t="shared" si="208"/>
        <v>0</v>
      </c>
      <c r="CQ160">
        <f t="shared" ref="CQ160:CQ169" si="233">ROUND(AL160*BC160,2)</f>
        <v>194.17</v>
      </c>
      <c r="CR160">
        <f t="shared" ref="CR160:CR169" si="234">ROUND(AM160*BB160,2)</f>
        <v>0</v>
      </c>
      <c r="CS160">
        <f t="shared" ref="CS160:CS169" si="235">ROUND(AN160*BS160,2)</f>
        <v>0</v>
      </c>
      <c r="CT160">
        <f t="shared" ref="CT160:CT169" si="236">ROUND(AO160*BA160,2)</f>
        <v>0</v>
      </c>
      <c r="CU160">
        <f t="shared" si="209"/>
        <v>0</v>
      </c>
      <c r="CV160">
        <f t="shared" ref="CV160:CV169" si="237">AH160</f>
        <v>0</v>
      </c>
      <c r="CW160">
        <f t="shared" ref="CW160:CW169" si="238">AI160</f>
        <v>0</v>
      </c>
      <c r="CX160">
        <f t="shared" si="210"/>
        <v>0</v>
      </c>
      <c r="CY160">
        <f t="shared" si="211"/>
        <v>0</v>
      </c>
      <c r="CZ160">
        <f t="shared" si="212"/>
        <v>0</v>
      </c>
      <c r="DC160" t="s">
        <v>3</v>
      </c>
      <c r="DD160" t="s">
        <v>3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1009</v>
      </c>
      <c r="DV160" t="s">
        <v>83</v>
      </c>
      <c r="DW160" t="s">
        <v>83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46827587</v>
      </c>
      <c r="EF160">
        <v>2</v>
      </c>
      <c r="EG160" t="s">
        <v>23</v>
      </c>
      <c r="EH160">
        <v>27</v>
      </c>
      <c r="EI160" t="s">
        <v>24</v>
      </c>
      <c r="EJ160">
        <v>1</v>
      </c>
      <c r="EK160">
        <v>33001</v>
      </c>
      <c r="EL160" t="s">
        <v>24</v>
      </c>
      <c r="EM160" t="s">
        <v>25</v>
      </c>
      <c r="EO160" t="s">
        <v>3</v>
      </c>
      <c r="EQ160">
        <v>0</v>
      </c>
      <c r="ER160">
        <v>174.93</v>
      </c>
      <c r="ES160">
        <v>174.93</v>
      </c>
      <c r="ET160">
        <v>0</v>
      </c>
      <c r="EU160">
        <v>0</v>
      </c>
      <c r="EV160">
        <v>0</v>
      </c>
      <c r="EW160">
        <v>0</v>
      </c>
      <c r="EX160">
        <v>0</v>
      </c>
      <c r="FQ160">
        <v>0</v>
      </c>
      <c r="FR160">
        <v>0</v>
      </c>
      <c r="FS160">
        <v>0</v>
      </c>
      <c r="FX160">
        <v>103</v>
      </c>
      <c r="FY160">
        <v>60</v>
      </c>
      <c r="GA160" t="s">
        <v>3</v>
      </c>
      <c r="GD160">
        <v>1</v>
      </c>
      <c r="GF160">
        <v>-353874833</v>
      </c>
      <c r="GG160">
        <v>2</v>
      </c>
      <c r="GH160">
        <v>1</v>
      </c>
      <c r="GI160">
        <v>2</v>
      </c>
      <c r="GJ160">
        <v>0</v>
      </c>
      <c r="GK160">
        <v>0</v>
      </c>
      <c r="GL160">
        <f t="shared" si="213"/>
        <v>0</v>
      </c>
      <c r="GM160">
        <f t="shared" si="214"/>
        <v>0</v>
      </c>
      <c r="GN160">
        <f t="shared" si="215"/>
        <v>0</v>
      </c>
      <c r="GO160">
        <f t="shared" si="216"/>
        <v>0</v>
      </c>
      <c r="GP160">
        <f t="shared" si="217"/>
        <v>0</v>
      </c>
      <c r="GR160">
        <v>0</v>
      </c>
      <c r="GS160">
        <v>3</v>
      </c>
      <c r="GT160">
        <v>0</v>
      </c>
      <c r="GU160" t="s">
        <v>3</v>
      </c>
      <c r="GV160">
        <f t="shared" si="218"/>
        <v>0</v>
      </c>
      <c r="GW160">
        <v>1</v>
      </c>
      <c r="GX160">
        <f t="shared" si="219"/>
        <v>0</v>
      </c>
      <c r="HA160">
        <v>0</v>
      </c>
      <c r="HB160">
        <v>0</v>
      </c>
      <c r="HC160">
        <f t="shared" si="220"/>
        <v>0</v>
      </c>
      <c r="HE160" t="s">
        <v>3</v>
      </c>
      <c r="HF160" t="s">
        <v>3</v>
      </c>
      <c r="HM160" t="s">
        <v>3</v>
      </c>
      <c r="HN160" t="s">
        <v>26</v>
      </c>
      <c r="HO160" t="s">
        <v>27</v>
      </c>
      <c r="HP160" t="s">
        <v>24</v>
      </c>
      <c r="HQ160" t="s">
        <v>24</v>
      </c>
      <c r="HS160">
        <v>0</v>
      </c>
      <c r="IK160">
        <v>0</v>
      </c>
    </row>
    <row r="161" spans="1:245" x14ac:dyDescent="0.2">
      <c r="A161">
        <v>18</v>
      </c>
      <c r="B161">
        <v>1</v>
      </c>
      <c r="C161">
        <v>234</v>
      </c>
      <c r="E161" t="s">
        <v>351</v>
      </c>
      <c r="F161" t="s">
        <v>272</v>
      </c>
      <c r="G161" t="s">
        <v>273</v>
      </c>
      <c r="H161" t="s">
        <v>21</v>
      </c>
      <c r="I161">
        <f>I159*J161</f>
        <v>0</v>
      </c>
      <c r="J161">
        <v>0</v>
      </c>
      <c r="K161">
        <v>0</v>
      </c>
      <c r="O161">
        <f t="shared" si="200"/>
        <v>0</v>
      </c>
      <c r="P161">
        <f t="shared" si="221"/>
        <v>0</v>
      </c>
      <c r="Q161">
        <f t="shared" si="222"/>
        <v>0</v>
      </c>
      <c r="R161">
        <f t="shared" si="223"/>
        <v>0</v>
      </c>
      <c r="S161">
        <f t="shared" si="224"/>
        <v>0</v>
      </c>
      <c r="T161">
        <f t="shared" si="201"/>
        <v>0</v>
      </c>
      <c r="U161">
        <f t="shared" si="225"/>
        <v>0</v>
      </c>
      <c r="V161">
        <f t="shared" si="226"/>
        <v>0</v>
      </c>
      <c r="W161">
        <f t="shared" si="202"/>
        <v>0</v>
      </c>
      <c r="X161">
        <f t="shared" si="203"/>
        <v>0</v>
      </c>
      <c r="Y161">
        <f t="shared" si="204"/>
        <v>0</v>
      </c>
      <c r="AA161">
        <v>48337201</v>
      </c>
      <c r="AB161">
        <f t="shared" si="205"/>
        <v>0</v>
      </c>
      <c r="AC161">
        <f t="shared" si="227"/>
        <v>0</v>
      </c>
      <c r="AD161">
        <f t="shared" si="228"/>
        <v>0</v>
      </c>
      <c r="AE161">
        <f t="shared" si="229"/>
        <v>0</v>
      </c>
      <c r="AF161">
        <f t="shared" si="230"/>
        <v>0</v>
      </c>
      <c r="AG161">
        <f t="shared" si="206"/>
        <v>0</v>
      </c>
      <c r="AH161">
        <f t="shared" si="231"/>
        <v>0</v>
      </c>
      <c r="AI161">
        <f t="shared" si="232"/>
        <v>0</v>
      </c>
      <c r="AJ161">
        <f t="shared" si="207"/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103</v>
      </c>
      <c r="AU161">
        <v>60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1</v>
      </c>
      <c r="BD161" t="s">
        <v>3</v>
      </c>
      <c r="BE161" t="s">
        <v>3</v>
      </c>
      <c r="BF161" t="s">
        <v>3</v>
      </c>
      <c r="BG161" t="s">
        <v>3</v>
      </c>
      <c r="BH161">
        <v>3</v>
      </c>
      <c r="BI161">
        <v>1</v>
      </c>
      <c r="BJ161" t="s">
        <v>3</v>
      </c>
      <c r="BM161">
        <v>33001</v>
      </c>
      <c r="BN161">
        <v>0</v>
      </c>
      <c r="BO161" t="s">
        <v>3</v>
      </c>
      <c r="BP161">
        <v>0</v>
      </c>
      <c r="BQ161">
        <v>2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103</v>
      </c>
      <c r="CA161">
        <v>60</v>
      </c>
      <c r="CB161" t="s">
        <v>3</v>
      </c>
      <c r="CE161">
        <v>0</v>
      </c>
      <c r="CF161">
        <v>0</v>
      </c>
      <c r="CG161">
        <v>0</v>
      </c>
      <c r="CM161">
        <v>0</v>
      </c>
      <c r="CN161" t="s">
        <v>3</v>
      </c>
      <c r="CO161">
        <v>0</v>
      </c>
      <c r="CP161">
        <f t="shared" si="208"/>
        <v>0</v>
      </c>
      <c r="CQ161">
        <f t="shared" si="233"/>
        <v>0</v>
      </c>
      <c r="CR161">
        <f t="shared" si="234"/>
        <v>0</v>
      </c>
      <c r="CS161">
        <f t="shared" si="235"/>
        <v>0</v>
      </c>
      <c r="CT161">
        <f t="shared" si="236"/>
        <v>0</v>
      </c>
      <c r="CU161">
        <f t="shared" si="209"/>
        <v>0</v>
      </c>
      <c r="CV161">
        <f t="shared" si="237"/>
        <v>0</v>
      </c>
      <c r="CW161">
        <f t="shared" si="238"/>
        <v>0</v>
      </c>
      <c r="CX161">
        <f t="shared" si="210"/>
        <v>0</v>
      </c>
      <c r="CY161">
        <f t="shared" si="211"/>
        <v>0</v>
      </c>
      <c r="CZ161">
        <f t="shared" si="212"/>
        <v>0</v>
      </c>
      <c r="DC161" t="s">
        <v>3</v>
      </c>
      <c r="DD161" t="s">
        <v>3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1013</v>
      </c>
      <c r="DV161" t="s">
        <v>21</v>
      </c>
      <c r="DW161" t="s">
        <v>21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46827587</v>
      </c>
      <c r="EF161">
        <v>2</v>
      </c>
      <c r="EG161" t="s">
        <v>23</v>
      </c>
      <c r="EH161">
        <v>27</v>
      </c>
      <c r="EI161" t="s">
        <v>24</v>
      </c>
      <c r="EJ161">
        <v>1</v>
      </c>
      <c r="EK161">
        <v>33001</v>
      </c>
      <c r="EL161" t="s">
        <v>24</v>
      </c>
      <c r="EM161" t="s">
        <v>25</v>
      </c>
      <c r="EO161" t="s">
        <v>3</v>
      </c>
      <c r="EQ161">
        <v>0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0</v>
      </c>
      <c r="EX161">
        <v>0</v>
      </c>
      <c r="FQ161">
        <v>0</v>
      </c>
      <c r="FR161">
        <v>0</v>
      </c>
      <c r="FS161">
        <v>0</v>
      </c>
      <c r="FX161">
        <v>103</v>
      </c>
      <c r="FY161">
        <v>60</v>
      </c>
      <c r="GA161" t="s">
        <v>3</v>
      </c>
      <c r="GD161">
        <v>1</v>
      </c>
      <c r="GF161">
        <v>-1729700736</v>
      </c>
      <c r="GG161">
        <v>2</v>
      </c>
      <c r="GH161">
        <v>1</v>
      </c>
      <c r="GI161">
        <v>-2</v>
      </c>
      <c r="GJ161">
        <v>0</v>
      </c>
      <c r="GK161">
        <v>0</v>
      </c>
      <c r="GL161">
        <f t="shared" si="213"/>
        <v>0</v>
      </c>
      <c r="GM161">
        <f t="shared" si="214"/>
        <v>0</v>
      </c>
      <c r="GN161">
        <f t="shared" si="215"/>
        <v>0</v>
      </c>
      <c r="GO161">
        <f t="shared" si="216"/>
        <v>0</v>
      </c>
      <c r="GP161">
        <f t="shared" si="217"/>
        <v>0</v>
      </c>
      <c r="GR161">
        <v>0</v>
      </c>
      <c r="GS161">
        <v>3</v>
      </c>
      <c r="GT161">
        <v>0</v>
      </c>
      <c r="GU161" t="s">
        <v>3</v>
      </c>
      <c r="GV161">
        <f t="shared" si="218"/>
        <v>0</v>
      </c>
      <c r="GW161">
        <v>1</v>
      </c>
      <c r="GX161">
        <f t="shared" si="219"/>
        <v>0</v>
      </c>
      <c r="HA161">
        <v>0</v>
      </c>
      <c r="HB161">
        <v>0</v>
      </c>
      <c r="HC161">
        <f t="shared" si="220"/>
        <v>0</v>
      </c>
      <c r="HE161" t="s">
        <v>3</v>
      </c>
      <c r="HF161" t="s">
        <v>3</v>
      </c>
      <c r="HM161" t="s">
        <v>3</v>
      </c>
      <c r="HN161" t="s">
        <v>26</v>
      </c>
      <c r="HO161" t="s">
        <v>27</v>
      </c>
      <c r="HP161" t="s">
        <v>24</v>
      </c>
      <c r="HQ161" t="s">
        <v>24</v>
      </c>
      <c r="HS161">
        <v>0</v>
      </c>
      <c r="IK161">
        <v>0</v>
      </c>
    </row>
    <row r="162" spans="1:245" x14ac:dyDescent="0.2">
      <c r="A162">
        <v>18</v>
      </c>
      <c r="B162">
        <v>1</v>
      </c>
      <c r="C162">
        <v>235</v>
      </c>
      <c r="E162" t="s">
        <v>352</v>
      </c>
      <c r="F162" t="s">
        <v>240</v>
      </c>
      <c r="G162" t="s">
        <v>241</v>
      </c>
      <c r="H162" t="s">
        <v>21</v>
      </c>
      <c r="I162">
        <f>I159*J162</f>
        <v>0</v>
      </c>
      <c r="J162">
        <v>0</v>
      </c>
      <c r="K162">
        <v>0</v>
      </c>
      <c r="O162">
        <f t="shared" si="200"/>
        <v>0</v>
      </c>
      <c r="P162">
        <f t="shared" si="221"/>
        <v>0</v>
      </c>
      <c r="Q162">
        <f t="shared" si="222"/>
        <v>0</v>
      </c>
      <c r="R162">
        <f t="shared" si="223"/>
        <v>0</v>
      </c>
      <c r="S162">
        <f t="shared" si="224"/>
        <v>0</v>
      </c>
      <c r="T162">
        <f t="shared" si="201"/>
        <v>0</v>
      </c>
      <c r="U162">
        <f t="shared" si="225"/>
        <v>0</v>
      </c>
      <c r="V162">
        <f t="shared" si="226"/>
        <v>0</v>
      </c>
      <c r="W162">
        <f t="shared" si="202"/>
        <v>0</v>
      </c>
      <c r="X162">
        <f t="shared" si="203"/>
        <v>0</v>
      </c>
      <c r="Y162">
        <f t="shared" si="204"/>
        <v>0</v>
      </c>
      <c r="AA162">
        <v>48337201</v>
      </c>
      <c r="AB162">
        <f t="shared" si="205"/>
        <v>0</v>
      </c>
      <c r="AC162">
        <f t="shared" si="227"/>
        <v>0</v>
      </c>
      <c r="AD162">
        <f t="shared" si="228"/>
        <v>0</v>
      </c>
      <c r="AE162">
        <f t="shared" si="229"/>
        <v>0</v>
      </c>
      <c r="AF162">
        <f t="shared" si="230"/>
        <v>0</v>
      </c>
      <c r="AG162">
        <f t="shared" si="206"/>
        <v>0</v>
      </c>
      <c r="AH162">
        <f t="shared" si="231"/>
        <v>0</v>
      </c>
      <c r="AI162">
        <f t="shared" si="232"/>
        <v>0</v>
      </c>
      <c r="AJ162">
        <f t="shared" si="207"/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103</v>
      </c>
      <c r="AU162">
        <v>60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1</v>
      </c>
      <c r="BD162" t="s">
        <v>3</v>
      </c>
      <c r="BE162" t="s">
        <v>3</v>
      </c>
      <c r="BF162" t="s">
        <v>3</v>
      </c>
      <c r="BG162" t="s">
        <v>3</v>
      </c>
      <c r="BH162">
        <v>3</v>
      </c>
      <c r="BI162">
        <v>1</v>
      </c>
      <c r="BJ162" t="s">
        <v>3</v>
      </c>
      <c r="BM162">
        <v>33001</v>
      </c>
      <c r="BN162">
        <v>0</v>
      </c>
      <c r="BO162" t="s">
        <v>3</v>
      </c>
      <c r="BP162">
        <v>0</v>
      </c>
      <c r="BQ162">
        <v>2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103</v>
      </c>
      <c r="CA162">
        <v>60</v>
      </c>
      <c r="CB162" t="s">
        <v>3</v>
      </c>
      <c r="CE162">
        <v>0</v>
      </c>
      <c r="CF162">
        <v>0</v>
      </c>
      <c r="CG162">
        <v>0</v>
      </c>
      <c r="CM162">
        <v>0</v>
      </c>
      <c r="CN162" t="s">
        <v>3</v>
      </c>
      <c r="CO162">
        <v>0</v>
      </c>
      <c r="CP162">
        <f t="shared" si="208"/>
        <v>0</v>
      </c>
      <c r="CQ162">
        <f t="shared" si="233"/>
        <v>0</v>
      </c>
      <c r="CR162">
        <f t="shared" si="234"/>
        <v>0</v>
      </c>
      <c r="CS162">
        <f t="shared" si="235"/>
        <v>0</v>
      </c>
      <c r="CT162">
        <f t="shared" si="236"/>
        <v>0</v>
      </c>
      <c r="CU162">
        <f t="shared" si="209"/>
        <v>0</v>
      </c>
      <c r="CV162">
        <f t="shared" si="237"/>
        <v>0</v>
      </c>
      <c r="CW162">
        <f t="shared" si="238"/>
        <v>0</v>
      </c>
      <c r="CX162">
        <f t="shared" si="210"/>
        <v>0</v>
      </c>
      <c r="CY162">
        <f t="shared" si="211"/>
        <v>0</v>
      </c>
      <c r="CZ162">
        <f t="shared" si="212"/>
        <v>0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21</v>
      </c>
      <c r="DW162" t="s">
        <v>21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46827587</v>
      </c>
      <c r="EF162">
        <v>2</v>
      </c>
      <c r="EG162" t="s">
        <v>23</v>
      </c>
      <c r="EH162">
        <v>27</v>
      </c>
      <c r="EI162" t="s">
        <v>24</v>
      </c>
      <c r="EJ162">
        <v>1</v>
      </c>
      <c r="EK162">
        <v>33001</v>
      </c>
      <c r="EL162" t="s">
        <v>24</v>
      </c>
      <c r="EM162" t="s">
        <v>25</v>
      </c>
      <c r="EO162" t="s">
        <v>3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FQ162">
        <v>0</v>
      </c>
      <c r="FR162">
        <v>0</v>
      </c>
      <c r="FS162">
        <v>0</v>
      </c>
      <c r="FX162">
        <v>103</v>
      </c>
      <c r="FY162">
        <v>60</v>
      </c>
      <c r="GA162" t="s">
        <v>3</v>
      </c>
      <c r="GD162">
        <v>1</v>
      </c>
      <c r="GF162">
        <v>457934895</v>
      </c>
      <c r="GG162">
        <v>2</v>
      </c>
      <c r="GH162">
        <v>1</v>
      </c>
      <c r="GI162">
        <v>-2</v>
      </c>
      <c r="GJ162">
        <v>0</v>
      </c>
      <c r="GK162">
        <v>0</v>
      </c>
      <c r="GL162">
        <f t="shared" si="213"/>
        <v>0</v>
      </c>
      <c r="GM162">
        <f t="shared" si="214"/>
        <v>0</v>
      </c>
      <c r="GN162">
        <f t="shared" si="215"/>
        <v>0</v>
      </c>
      <c r="GO162">
        <f t="shared" si="216"/>
        <v>0</v>
      </c>
      <c r="GP162">
        <f t="shared" si="217"/>
        <v>0</v>
      </c>
      <c r="GR162">
        <v>0</v>
      </c>
      <c r="GS162">
        <v>3</v>
      </c>
      <c r="GT162">
        <v>0</v>
      </c>
      <c r="GU162" t="s">
        <v>3</v>
      </c>
      <c r="GV162">
        <f t="shared" si="218"/>
        <v>0</v>
      </c>
      <c r="GW162">
        <v>1</v>
      </c>
      <c r="GX162">
        <f t="shared" si="219"/>
        <v>0</v>
      </c>
      <c r="HA162">
        <v>0</v>
      </c>
      <c r="HB162">
        <v>0</v>
      </c>
      <c r="HC162">
        <f t="shared" si="220"/>
        <v>0</v>
      </c>
      <c r="HE162" t="s">
        <v>3</v>
      </c>
      <c r="HF162" t="s">
        <v>3</v>
      </c>
      <c r="HM162" t="s">
        <v>3</v>
      </c>
      <c r="HN162" t="s">
        <v>26</v>
      </c>
      <c r="HO162" t="s">
        <v>27</v>
      </c>
      <c r="HP162" t="s">
        <v>24</v>
      </c>
      <c r="HQ162" t="s">
        <v>24</v>
      </c>
      <c r="HS162">
        <v>0</v>
      </c>
      <c r="IK162">
        <v>0</v>
      </c>
    </row>
    <row r="163" spans="1:245" x14ac:dyDescent="0.2">
      <c r="A163">
        <v>18</v>
      </c>
      <c r="B163">
        <v>1</v>
      </c>
      <c r="C163">
        <v>236</v>
      </c>
      <c r="E163" t="s">
        <v>353</v>
      </c>
      <c r="F163" t="s">
        <v>243</v>
      </c>
      <c r="G163" t="s">
        <v>244</v>
      </c>
      <c r="H163" t="s">
        <v>40</v>
      </c>
      <c r="I163">
        <f>I159*J163</f>
        <v>0</v>
      </c>
      <c r="J163">
        <v>0</v>
      </c>
      <c r="K163">
        <v>0</v>
      </c>
      <c r="O163">
        <f t="shared" si="200"/>
        <v>0</v>
      </c>
      <c r="P163">
        <f t="shared" si="221"/>
        <v>0</v>
      </c>
      <c r="Q163">
        <f t="shared" si="222"/>
        <v>0</v>
      </c>
      <c r="R163">
        <f t="shared" si="223"/>
        <v>0</v>
      </c>
      <c r="S163">
        <f t="shared" si="224"/>
        <v>0</v>
      </c>
      <c r="T163">
        <f t="shared" si="201"/>
        <v>0</v>
      </c>
      <c r="U163">
        <f t="shared" si="225"/>
        <v>0</v>
      </c>
      <c r="V163">
        <f t="shared" si="226"/>
        <v>0</v>
      </c>
      <c r="W163">
        <f t="shared" si="202"/>
        <v>0</v>
      </c>
      <c r="X163">
        <f t="shared" si="203"/>
        <v>0</v>
      </c>
      <c r="Y163">
        <f t="shared" si="204"/>
        <v>0</v>
      </c>
      <c r="AA163">
        <v>48337201</v>
      </c>
      <c r="AB163">
        <f t="shared" si="205"/>
        <v>0</v>
      </c>
      <c r="AC163">
        <f t="shared" si="227"/>
        <v>0</v>
      </c>
      <c r="AD163">
        <f t="shared" si="228"/>
        <v>0</v>
      </c>
      <c r="AE163">
        <f t="shared" si="229"/>
        <v>0</v>
      </c>
      <c r="AF163">
        <f t="shared" si="230"/>
        <v>0</v>
      </c>
      <c r="AG163">
        <f t="shared" si="206"/>
        <v>0</v>
      </c>
      <c r="AH163">
        <f t="shared" si="231"/>
        <v>0</v>
      </c>
      <c r="AI163">
        <f t="shared" si="232"/>
        <v>0</v>
      </c>
      <c r="AJ163">
        <f t="shared" si="207"/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103</v>
      </c>
      <c r="AU163">
        <v>60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1</v>
      </c>
      <c r="BD163" t="s">
        <v>3</v>
      </c>
      <c r="BE163" t="s">
        <v>3</v>
      </c>
      <c r="BF163" t="s">
        <v>3</v>
      </c>
      <c r="BG163" t="s">
        <v>3</v>
      </c>
      <c r="BH163">
        <v>3</v>
      </c>
      <c r="BI163">
        <v>1</v>
      </c>
      <c r="BJ163" t="s">
        <v>3</v>
      </c>
      <c r="BM163">
        <v>33001</v>
      </c>
      <c r="BN163">
        <v>0</v>
      </c>
      <c r="BO163" t="s">
        <v>3</v>
      </c>
      <c r="BP163">
        <v>0</v>
      </c>
      <c r="BQ163">
        <v>2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103</v>
      </c>
      <c r="CA163">
        <v>60</v>
      </c>
      <c r="CB163" t="s">
        <v>3</v>
      </c>
      <c r="CE163">
        <v>0</v>
      </c>
      <c r="CF163">
        <v>0</v>
      </c>
      <c r="CG163">
        <v>0</v>
      </c>
      <c r="CM163">
        <v>0</v>
      </c>
      <c r="CN163" t="s">
        <v>3</v>
      </c>
      <c r="CO163">
        <v>0</v>
      </c>
      <c r="CP163">
        <f t="shared" si="208"/>
        <v>0</v>
      </c>
      <c r="CQ163">
        <f t="shared" si="233"/>
        <v>0</v>
      </c>
      <c r="CR163">
        <f t="shared" si="234"/>
        <v>0</v>
      </c>
      <c r="CS163">
        <f t="shared" si="235"/>
        <v>0</v>
      </c>
      <c r="CT163">
        <f t="shared" si="236"/>
        <v>0</v>
      </c>
      <c r="CU163">
        <f t="shared" si="209"/>
        <v>0</v>
      </c>
      <c r="CV163">
        <f t="shared" si="237"/>
        <v>0</v>
      </c>
      <c r="CW163">
        <f t="shared" si="238"/>
        <v>0</v>
      </c>
      <c r="CX163">
        <f t="shared" si="210"/>
        <v>0</v>
      </c>
      <c r="CY163">
        <f t="shared" si="211"/>
        <v>0</v>
      </c>
      <c r="CZ163">
        <f t="shared" si="212"/>
        <v>0</v>
      </c>
      <c r="DC163" t="s">
        <v>3</v>
      </c>
      <c r="DD163" t="s">
        <v>3</v>
      </c>
      <c r="DE163" t="s">
        <v>3</v>
      </c>
      <c r="DF163" t="s">
        <v>3</v>
      </c>
      <c r="DG163" t="s">
        <v>3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1009</v>
      </c>
      <c r="DV163" t="s">
        <v>40</v>
      </c>
      <c r="DW163" t="s">
        <v>40</v>
      </c>
      <c r="DX163">
        <v>1000</v>
      </c>
      <c r="DZ163" t="s">
        <v>3</v>
      </c>
      <c r="EA163" t="s">
        <v>3</v>
      </c>
      <c r="EB163" t="s">
        <v>3</v>
      </c>
      <c r="EC163" t="s">
        <v>3</v>
      </c>
      <c r="EE163">
        <v>46827587</v>
      </c>
      <c r="EF163">
        <v>2</v>
      </c>
      <c r="EG163" t="s">
        <v>23</v>
      </c>
      <c r="EH163">
        <v>27</v>
      </c>
      <c r="EI163" t="s">
        <v>24</v>
      </c>
      <c r="EJ163">
        <v>1</v>
      </c>
      <c r="EK163">
        <v>33001</v>
      </c>
      <c r="EL163" t="s">
        <v>24</v>
      </c>
      <c r="EM163" t="s">
        <v>25</v>
      </c>
      <c r="EO163" t="s">
        <v>3</v>
      </c>
      <c r="EQ163">
        <v>0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0</v>
      </c>
      <c r="EX163">
        <v>0</v>
      </c>
      <c r="FQ163">
        <v>0</v>
      </c>
      <c r="FR163">
        <v>0</v>
      </c>
      <c r="FS163">
        <v>0</v>
      </c>
      <c r="FX163">
        <v>103</v>
      </c>
      <c r="FY163">
        <v>60</v>
      </c>
      <c r="GA163" t="s">
        <v>3</v>
      </c>
      <c r="GD163">
        <v>1</v>
      </c>
      <c r="GF163">
        <v>1602794472</v>
      </c>
      <c r="GG163">
        <v>2</v>
      </c>
      <c r="GH163">
        <v>1</v>
      </c>
      <c r="GI163">
        <v>-2</v>
      </c>
      <c r="GJ163">
        <v>0</v>
      </c>
      <c r="GK163">
        <v>0</v>
      </c>
      <c r="GL163">
        <f t="shared" si="213"/>
        <v>0</v>
      </c>
      <c r="GM163">
        <f t="shared" si="214"/>
        <v>0</v>
      </c>
      <c r="GN163">
        <f t="shared" si="215"/>
        <v>0</v>
      </c>
      <c r="GO163">
        <f t="shared" si="216"/>
        <v>0</v>
      </c>
      <c r="GP163">
        <f t="shared" si="217"/>
        <v>0</v>
      </c>
      <c r="GR163">
        <v>0</v>
      </c>
      <c r="GS163">
        <v>3</v>
      </c>
      <c r="GT163">
        <v>0</v>
      </c>
      <c r="GU163" t="s">
        <v>3</v>
      </c>
      <c r="GV163">
        <f t="shared" si="218"/>
        <v>0</v>
      </c>
      <c r="GW163">
        <v>1</v>
      </c>
      <c r="GX163">
        <f t="shared" si="219"/>
        <v>0</v>
      </c>
      <c r="HA163">
        <v>0</v>
      </c>
      <c r="HB163">
        <v>0</v>
      </c>
      <c r="HC163">
        <f t="shared" si="220"/>
        <v>0</v>
      </c>
      <c r="HE163" t="s">
        <v>3</v>
      </c>
      <c r="HF163" t="s">
        <v>3</v>
      </c>
      <c r="HM163" t="s">
        <v>3</v>
      </c>
      <c r="HN163" t="s">
        <v>26</v>
      </c>
      <c r="HO163" t="s">
        <v>27</v>
      </c>
      <c r="HP163" t="s">
        <v>24</v>
      </c>
      <c r="HQ163" t="s">
        <v>24</v>
      </c>
      <c r="HS163">
        <v>0</v>
      </c>
      <c r="IK163">
        <v>0</v>
      </c>
    </row>
    <row r="164" spans="1:245" x14ac:dyDescent="0.2">
      <c r="A164">
        <v>18</v>
      </c>
      <c r="B164">
        <v>1</v>
      </c>
      <c r="C164">
        <v>237</v>
      </c>
      <c r="E164" t="s">
        <v>354</v>
      </c>
      <c r="F164" t="s">
        <v>86</v>
      </c>
      <c r="G164" t="s">
        <v>87</v>
      </c>
      <c r="H164" t="s">
        <v>83</v>
      </c>
      <c r="I164">
        <f>I159*J164</f>
        <v>0</v>
      </c>
      <c r="J164">
        <v>0</v>
      </c>
      <c r="K164">
        <v>0</v>
      </c>
      <c r="O164">
        <f t="shared" si="200"/>
        <v>0</v>
      </c>
      <c r="P164">
        <f t="shared" si="221"/>
        <v>0</v>
      </c>
      <c r="Q164">
        <f t="shared" si="222"/>
        <v>0</v>
      </c>
      <c r="R164">
        <f t="shared" si="223"/>
        <v>0</v>
      </c>
      <c r="S164">
        <f t="shared" si="224"/>
        <v>0</v>
      </c>
      <c r="T164">
        <f t="shared" si="201"/>
        <v>0</v>
      </c>
      <c r="U164">
        <f t="shared" si="225"/>
        <v>0</v>
      </c>
      <c r="V164">
        <f t="shared" si="226"/>
        <v>0</v>
      </c>
      <c r="W164">
        <f t="shared" si="202"/>
        <v>0</v>
      </c>
      <c r="X164">
        <f t="shared" si="203"/>
        <v>0</v>
      </c>
      <c r="Y164">
        <f t="shared" si="204"/>
        <v>0</v>
      </c>
      <c r="AA164">
        <v>48337201</v>
      </c>
      <c r="AB164">
        <f t="shared" si="205"/>
        <v>0</v>
      </c>
      <c r="AC164">
        <f t="shared" si="227"/>
        <v>0</v>
      </c>
      <c r="AD164">
        <f t="shared" si="228"/>
        <v>0</v>
      </c>
      <c r="AE164">
        <f t="shared" si="229"/>
        <v>0</v>
      </c>
      <c r="AF164">
        <f t="shared" si="230"/>
        <v>0</v>
      </c>
      <c r="AG164">
        <f t="shared" si="206"/>
        <v>0</v>
      </c>
      <c r="AH164">
        <f t="shared" si="231"/>
        <v>0</v>
      </c>
      <c r="AI164">
        <f t="shared" si="232"/>
        <v>0</v>
      </c>
      <c r="AJ164">
        <f t="shared" si="207"/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103</v>
      </c>
      <c r="AU164">
        <v>60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1</v>
      </c>
      <c r="BD164" t="s">
        <v>3</v>
      </c>
      <c r="BE164" t="s">
        <v>3</v>
      </c>
      <c r="BF164" t="s">
        <v>3</v>
      </c>
      <c r="BG164" t="s">
        <v>3</v>
      </c>
      <c r="BH164">
        <v>3</v>
      </c>
      <c r="BI164">
        <v>1</v>
      </c>
      <c r="BJ164" t="s">
        <v>3</v>
      </c>
      <c r="BM164">
        <v>33001</v>
      </c>
      <c r="BN164">
        <v>0</v>
      </c>
      <c r="BO164" t="s">
        <v>3</v>
      </c>
      <c r="BP164">
        <v>0</v>
      </c>
      <c r="BQ164">
        <v>2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103</v>
      </c>
      <c r="CA164">
        <v>60</v>
      </c>
      <c r="CB164" t="s">
        <v>3</v>
      </c>
      <c r="CE164">
        <v>0</v>
      </c>
      <c r="CF164">
        <v>0</v>
      </c>
      <c r="CG164">
        <v>0</v>
      </c>
      <c r="CM164">
        <v>0</v>
      </c>
      <c r="CN164" t="s">
        <v>3</v>
      </c>
      <c r="CO164">
        <v>0</v>
      </c>
      <c r="CP164">
        <f t="shared" si="208"/>
        <v>0</v>
      </c>
      <c r="CQ164">
        <f t="shared" si="233"/>
        <v>0</v>
      </c>
      <c r="CR164">
        <f t="shared" si="234"/>
        <v>0</v>
      </c>
      <c r="CS164">
        <f t="shared" si="235"/>
        <v>0</v>
      </c>
      <c r="CT164">
        <f t="shared" si="236"/>
        <v>0</v>
      </c>
      <c r="CU164">
        <f t="shared" si="209"/>
        <v>0</v>
      </c>
      <c r="CV164">
        <f t="shared" si="237"/>
        <v>0</v>
      </c>
      <c r="CW164">
        <f t="shared" si="238"/>
        <v>0</v>
      </c>
      <c r="CX164">
        <f t="shared" si="210"/>
        <v>0</v>
      </c>
      <c r="CY164">
        <f t="shared" si="211"/>
        <v>0</v>
      </c>
      <c r="CZ164">
        <f t="shared" si="212"/>
        <v>0</v>
      </c>
      <c r="DC164" t="s">
        <v>3</v>
      </c>
      <c r="DD164" t="s">
        <v>3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1009</v>
      </c>
      <c r="DV164" t="s">
        <v>83</v>
      </c>
      <c r="DW164" t="s">
        <v>83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46827587</v>
      </c>
      <c r="EF164">
        <v>2</v>
      </c>
      <c r="EG164" t="s">
        <v>23</v>
      </c>
      <c r="EH164">
        <v>27</v>
      </c>
      <c r="EI164" t="s">
        <v>24</v>
      </c>
      <c r="EJ164">
        <v>1</v>
      </c>
      <c r="EK164">
        <v>33001</v>
      </c>
      <c r="EL164" t="s">
        <v>24</v>
      </c>
      <c r="EM164" t="s">
        <v>25</v>
      </c>
      <c r="EO164" t="s">
        <v>3</v>
      </c>
      <c r="EQ164">
        <v>0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0</v>
      </c>
      <c r="EX164">
        <v>0</v>
      </c>
      <c r="FQ164">
        <v>0</v>
      </c>
      <c r="FR164">
        <v>0</v>
      </c>
      <c r="FS164">
        <v>0</v>
      </c>
      <c r="FX164">
        <v>103</v>
      </c>
      <c r="FY164">
        <v>60</v>
      </c>
      <c r="GA164" t="s">
        <v>3</v>
      </c>
      <c r="GD164">
        <v>1</v>
      </c>
      <c r="GF164">
        <v>-1111733769</v>
      </c>
      <c r="GG164">
        <v>2</v>
      </c>
      <c r="GH164">
        <v>1</v>
      </c>
      <c r="GI164">
        <v>-2</v>
      </c>
      <c r="GJ164">
        <v>0</v>
      </c>
      <c r="GK164">
        <v>0</v>
      </c>
      <c r="GL164">
        <f t="shared" si="213"/>
        <v>0</v>
      </c>
      <c r="GM164">
        <f t="shared" si="214"/>
        <v>0</v>
      </c>
      <c r="GN164">
        <f t="shared" si="215"/>
        <v>0</v>
      </c>
      <c r="GO164">
        <f t="shared" si="216"/>
        <v>0</v>
      </c>
      <c r="GP164">
        <f t="shared" si="217"/>
        <v>0</v>
      </c>
      <c r="GR164">
        <v>0</v>
      </c>
      <c r="GS164">
        <v>3</v>
      </c>
      <c r="GT164">
        <v>0</v>
      </c>
      <c r="GU164" t="s">
        <v>3</v>
      </c>
      <c r="GV164">
        <f t="shared" si="218"/>
        <v>0</v>
      </c>
      <c r="GW164">
        <v>1</v>
      </c>
      <c r="GX164">
        <f t="shared" si="219"/>
        <v>0</v>
      </c>
      <c r="HA164">
        <v>0</v>
      </c>
      <c r="HB164">
        <v>0</v>
      </c>
      <c r="HC164">
        <f t="shared" si="220"/>
        <v>0</v>
      </c>
      <c r="HE164" t="s">
        <v>3</v>
      </c>
      <c r="HF164" t="s">
        <v>3</v>
      </c>
      <c r="HM164" t="s">
        <v>3</v>
      </c>
      <c r="HN164" t="s">
        <v>26</v>
      </c>
      <c r="HO164" t="s">
        <v>27</v>
      </c>
      <c r="HP164" t="s">
        <v>24</v>
      </c>
      <c r="HQ164" t="s">
        <v>24</v>
      </c>
      <c r="HS164">
        <v>0</v>
      </c>
      <c r="IK164">
        <v>0</v>
      </c>
    </row>
    <row r="165" spans="1:245" x14ac:dyDescent="0.2">
      <c r="A165">
        <v>18</v>
      </c>
      <c r="B165">
        <v>1</v>
      </c>
      <c r="C165">
        <v>238</v>
      </c>
      <c r="E165" t="s">
        <v>355</v>
      </c>
      <c r="F165" t="s">
        <v>89</v>
      </c>
      <c r="G165" t="s">
        <v>90</v>
      </c>
      <c r="H165" t="s">
        <v>40</v>
      </c>
      <c r="I165">
        <f>I159*J165</f>
        <v>0</v>
      </c>
      <c r="J165">
        <v>0</v>
      </c>
      <c r="K165">
        <v>0</v>
      </c>
      <c r="O165">
        <f t="shared" si="200"/>
        <v>0</v>
      </c>
      <c r="P165">
        <f t="shared" si="221"/>
        <v>0</v>
      </c>
      <c r="Q165">
        <f t="shared" si="222"/>
        <v>0</v>
      </c>
      <c r="R165">
        <f t="shared" si="223"/>
        <v>0</v>
      </c>
      <c r="S165">
        <f t="shared" si="224"/>
        <v>0</v>
      </c>
      <c r="T165">
        <f t="shared" si="201"/>
        <v>0</v>
      </c>
      <c r="U165">
        <f t="shared" si="225"/>
        <v>0</v>
      </c>
      <c r="V165">
        <f t="shared" si="226"/>
        <v>0</v>
      </c>
      <c r="W165">
        <f t="shared" si="202"/>
        <v>0</v>
      </c>
      <c r="X165">
        <f t="shared" si="203"/>
        <v>0</v>
      </c>
      <c r="Y165">
        <f t="shared" si="204"/>
        <v>0</v>
      </c>
      <c r="AA165">
        <v>48337201</v>
      </c>
      <c r="AB165">
        <f t="shared" si="205"/>
        <v>0</v>
      </c>
      <c r="AC165">
        <f t="shared" si="227"/>
        <v>0</v>
      </c>
      <c r="AD165">
        <f t="shared" si="228"/>
        <v>0</v>
      </c>
      <c r="AE165">
        <f t="shared" si="229"/>
        <v>0</v>
      </c>
      <c r="AF165">
        <f t="shared" si="230"/>
        <v>0</v>
      </c>
      <c r="AG165">
        <f t="shared" si="206"/>
        <v>0</v>
      </c>
      <c r="AH165">
        <f t="shared" si="231"/>
        <v>0</v>
      </c>
      <c r="AI165">
        <f t="shared" si="232"/>
        <v>0</v>
      </c>
      <c r="AJ165">
        <f t="shared" si="207"/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103</v>
      </c>
      <c r="AU165">
        <v>60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1</v>
      </c>
      <c r="BD165" t="s">
        <v>3</v>
      </c>
      <c r="BE165" t="s">
        <v>3</v>
      </c>
      <c r="BF165" t="s">
        <v>3</v>
      </c>
      <c r="BG165" t="s">
        <v>3</v>
      </c>
      <c r="BH165">
        <v>3</v>
      </c>
      <c r="BI165">
        <v>1</v>
      </c>
      <c r="BJ165" t="s">
        <v>3</v>
      </c>
      <c r="BM165">
        <v>33001</v>
      </c>
      <c r="BN165">
        <v>0</v>
      </c>
      <c r="BO165" t="s">
        <v>3</v>
      </c>
      <c r="BP165">
        <v>0</v>
      </c>
      <c r="BQ165">
        <v>2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103</v>
      </c>
      <c r="CA165">
        <v>60</v>
      </c>
      <c r="CB165" t="s">
        <v>3</v>
      </c>
      <c r="CE165">
        <v>0</v>
      </c>
      <c r="CF165">
        <v>0</v>
      </c>
      <c r="CG165">
        <v>0</v>
      </c>
      <c r="CM165">
        <v>0</v>
      </c>
      <c r="CN165" t="s">
        <v>3</v>
      </c>
      <c r="CO165">
        <v>0</v>
      </c>
      <c r="CP165">
        <f t="shared" si="208"/>
        <v>0</v>
      </c>
      <c r="CQ165">
        <f t="shared" si="233"/>
        <v>0</v>
      </c>
      <c r="CR165">
        <f t="shared" si="234"/>
        <v>0</v>
      </c>
      <c r="CS165">
        <f t="shared" si="235"/>
        <v>0</v>
      </c>
      <c r="CT165">
        <f t="shared" si="236"/>
        <v>0</v>
      </c>
      <c r="CU165">
        <f t="shared" si="209"/>
        <v>0</v>
      </c>
      <c r="CV165">
        <f t="shared" si="237"/>
        <v>0</v>
      </c>
      <c r="CW165">
        <f t="shared" si="238"/>
        <v>0</v>
      </c>
      <c r="CX165">
        <f t="shared" si="210"/>
        <v>0</v>
      </c>
      <c r="CY165">
        <f t="shared" si="211"/>
        <v>0</v>
      </c>
      <c r="CZ165">
        <f t="shared" si="212"/>
        <v>0</v>
      </c>
      <c r="DC165" t="s">
        <v>3</v>
      </c>
      <c r="DD165" t="s">
        <v>3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1009</v>
      </c>
      <c r="DV165" t="s">
        <v>40</v>
      </c>
      <c r="DW165" t="s">
        <v>40</v>
      </c>
      <c r="DX165">
        <v>1000</v>
      </c>
      <c r="DZ165" t="s">
        <v>3</v>
      </c>
      <c r="EA165" t="s">
        <v>3</v>
      </c>
      <c r="EB165" t="s">
        <v>3</v>
      </c>
      <c r="EC165" t="s">
        <v>3</v>
      </c>
      <c r="EE165">
        <v>46827587</v>
      </c>
      <c r="EF165">
        <v>2</v>
      </c>
      <c r="EG165" t="s">
        <v>23</v>
      </c>
      <c r="EH165">
        <v>27</v>
      </c>
      <c r="EI165" t="s">
        <v>24</v>
      </c>
      <c r="EJ165">
        <v>1</v>
      </c>
      <c r="EK165">
        <v>33001</v>
      </c>
      <c r="EL165" t="s">
        <v>24</v>
      </c>
      <c r="EM165" t="s">
        <v>25</v>
      </c>
      <c r="EO165" t="s">
        <v>3</v>
      </c>
      <c r="EQ165">
        <v>0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0</v>
      </c>
      <c r="EX165">
        <v>0</v>
      </c>
      <c r="FQ165">
        <v>0</v>
      </c>
      <c r="FR165">
        <v>0</v>
      </c>
      <c r="FS165">
        <v>0</v>
      </c>
      <c r="FX165">
        <v>103</v>
      </c>
      <c r="FY165">
        <v>60</v>
      </c>
      <c r="GA165" t="s">
        <v>3</v>
      </c>
      <c r="GD165">
        <v>1</v>
      </c>
      <c r="GF165">
        <v>1613753229</v>
      </c>
      <c r="GG165">
        <v>2</v>
      </c>
      <c r="GH165">
        <v>1</v>
      </c>
      <c r="GI165">
        <v>-2</v>
      </c>
      <c r="GJ165">
        <v>0</v>
      </c>
      <c r="GK165">
        <v>0</v>
      </c>
      <c r="GL165">
        <f t="shared" si="213"/>
        <v>0</v>
      </c>
      <c r="GM165">
        <f t="shared" si="214"/>
        <v>0</v>
      </c>
      <c r="GN165">
        <f t="shared" si="215"/>
        <v>0</v>
      </c>
      <c r="GO165">
        <f t="shared" si="216"/>
        <v>0</v>
      </c>
      <c r="GP165">
        <f t="shared" si="217"/>
        <v>0</v>
      </c>
      <c r="GR165">
        <v>0</v>
      </c>
      <c r="GS165">
        <v>3</v>
      </c>
      <c r="GT165">
        <v>0</v>
      </c>
      <c r="GU165" t="s">
        <v>3</v>
      </c>
      <c r="GV165">
        <f t="shared" si="218"/>
        <v>0</v>
      </c>
      <c r="GW165">
        <v>1</v>
      </c>
      <c r="GX165">
        <f t="shared" si="219"/>
        <v>0</v>
      </c>
      <c r="HA165">
        <v>0</v>
      </c>
      <c r="HB165">
        <v>0</v>
      </c>
      <c r="HC165">
        <f t="shared" si="220"/>
        <v>0</v>
      </c>
      <c r="HE165" t="s">
        <v>3</v>
      </c>
      <c r="HF165" t="s">
        <v>3</v>
      </c>
      <c r="HM165" t="s">
        <v>3</v>
      </c>
      <c r="HN165" t="s">
        <v>26</v>
      </c>
      <c r="HO165" t="s">
        <v>27</v>
      </c>
      <c r="HP165" t="s">
        <v>24</v>
      </c>
      <c r="HQ165" t="s">
        <v>24</v>
      </c>
      <c r="HS165">
        <v>0</v>
      </c>
      <c r="IK165">
        <v>0</v>
      </c>
    </row>
    <row r="166" spans="1:245" x14ac:dyDescent="0.2">
      <c r="A166">
        <v>18</v>
      </c>
      <c r="B166">
        <v>1</v>
      </c>
      <c r="C166">
        <v>242</v>
      </c>
      <c r="E166" t="s">
        <v>356</v>
      </c>
      <c r="F166" t="s">
        <v>94</v>
      </c>
      <c r="G166" t="s">
        <v>248</v>
      </c>
      <c r="H166" t="s">
        <v>21</v>
      </c>
      <c r="I166">
        <f>I159*J166</f>
        <v>0</v>
      </c>
      <c r="J166">
        <v>0</v>
      </c>
      <c r="K166">
        <v>0</v>
      </c>
      <c r="O166">
        <f t="shared" si="200"/>
        <v>0</v>
      </c>
      <c r="P166">
        <f t="shared" si="221"/>
        <v>0</v>
      </c>
      <c r="Q166">
        <f t="shared" si="222"/>
        <v>0</v>
      </c>
      <c r="R166">
        <f t="shared" si="223"/>
        <v>0</v>
      </c>
      <c r="S166">
        <f t="shared" si="224"/>
        <v>0</v>
      </c>
      <c r="T166">
        <f t="shared" si="201"/>
        <v>0</v>
      </c>
      <c r="U166">
        <f t="shared" si="225"/>
        <v>0</v>
      </c>
      <c r="V166">
        <f t="shared" si="226"/>
        <v>0</v>
      </c>
      <c r="W166">
        <f t="shared" si="202"/>
        <v>0</v>
      </c>
      <c r="X166">
        <f t="shared" si="203"/>
        <v>0</v>
      </c>
      <c r="Y166">
        <f t="shared" si="204"/>
        <v>0</v>
      </c>
      <c r="AA166">
        <v>48337201</v>
      </c>
      <c r="AB166">
        <f t="shared" si="205"/>
        <v>0</v>
      </c>
      <c r="AC166">
        <f t="shared" si="227"/>
        <v>0</v>
      </c>
      <c r="AD166">
        <f t="shared" si="228"/>
        <v>0</v>
      </c>
      <c r="AE166">
        <f t="shared" si="229"/>
        <v>0</v>
      </c>
      <c r="AF166">
        <f t="shared" si="230"/>
        <v>0</v>
      </c>
      <c r="AG166">
        <f t="shared" si="206"/>
        <v>0</v>
      </c>
      <c r="AH166">
        <f t="shared" si="231"/>
        <v>0</v>
      </c>
      <c r="AI166">
        <f t="shared" si="232"/>
        <v>0</v>
      </c>
      <c r="AJ166">
        <f t="shared" si="207"/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103</v>
      </c>
      <c r="AU166">
        <v>60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1</v>
      </c>
      <c r="BD166" t="s">
        <v>3</v>
      </c>
      <c r="BE166" t="s">
        <v>3</v>
      </c>
      <c r="BF166" t="s">
        <v>3</v>
      </c>
      <c r="BG166" t="s">
        <v>3</v>
      </c>
      <c r="BH166">
        <v>3</v>
      </c>
      <c r="BI166">
        <v>1</v>
      </c>
      <c r="BJ166" t="s">
        <v>3</v>
      </c>
      <c r="BM166">
        <v>33001</v>
      </c>
      <c r="BN166">
        <v>0</v>
      </c>
      <c r="BO166" t="s">
        <v>3</v>
      </c>
      <c r="BP166">
        <v>0</v>
      </c>
      <c r="BQ166">
        <v>2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103</v>
      </c>
      <c r="CA166">
        <v>60</v>
      </c>
      <c r="CB166" t="s">
        <v>3</v>
      </c>
      <c r="CE166">
        <v>0</v>
      </c>
      <c r="CF166">
        <v>0</v>
      </c>
      <c r="CG166">
        <v>0</v>
      </c>
      <c r="CM166">
        <v>0</v>
      </c>
      <c r="CN166" t="s">
        <v>3</v>
      </c>
      <c r="CO166">
        <v>0</v>
      </c>
      <c r="CP166">
        <f t="shared" si="208"/>
        <v>0</v>
      </c>
      <c r="CQ166">
        <f t="shared" si="233"/>
        <v>0</v>
      </c>
      <c r="CR166">
        <f t="shared" si="234"/>
        <v>0</v>
      </c>
      <c r="CS166">
        <f t="shared" si="235"/>
        <v>0</v>
      </c>
      <c r="CT166">
        <f t="shared" si="236"/>
        <v>0</v>
      </c>
      <c r="CU166">
        <f t="shared" si="209"/>
        <v>0</v>
      </c>
      <c r="CV166">
        <f t="shared" si="237"/>
        <v>0</v>
      </c>
      <c r="CW166">
        <f t="shared" si="238"/>
        <v>0</v>
      </c>
      <c r="CX166">
        <f t="shared" si="210"/>
        <v>0</v>
      </c>
      <c r="CY166">
        <f t="shared" si="211"/>
        <v>0</v>
      </c>
      <c r="CZ166">
        <f t="shared" si="212"/>
        <v>0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1013</v>
      </c>
      <c r="DV166" t="s">
        <v>21</v>
      </c>
      <c r="DW166" t="s">
        <v>21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46827587</v>
      </c>
      <c r="EF166">
        <v>2</v>
      </c>
      <c r="EG166" t="s">
        <v>23</v>
      </c>
      <c r="EH166">
        <v>27</v>
      </c>
      <c r="EI166" t="s">
        <v>24</v>
      </c>
      <c r="EJ166">
        <v>1</v>
      </c>
      <c r="EK166">
        <v>33001</v>
      </c>
      <c r="EL166" t="s">
        <v>24</v>
      </c>
      <c r="EM166" t="s">
        <v>25</v>
      </c>
      <c r="EO166" t="s">
        <v>3</v>
      </c>
      <c r="EQ166">
        <v>0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0</v>
      </c>
      <c r="FQ166">
        <v>0</v>
      </c>
      <c r="FR166">
        <v>0</v>
      </c>
      <c r="FS166">
        <v>0</v>
      </c>
      <c r="FX166">
        <v>103</v>
      </c>
      <c r="FY166">
        <v>60</v>
      </c>
      <c r="GA166" t="s">
        <v>3</v>
      </c>
      <c r="GD166">
        <v>1</v>
      </c>
      <c r="GF166">
        <v>-950997571</v>
      </c>
      <c r="GG166">
        <v>2</v>
      </c>
      <c r="GH166">
        <v>1</v>
      </c>
      <c r="GI166">
        <v>-2</v>
      </c>
      <c r="GJ166">
        <v>0</v>
      </c>
      <c r="GK166">
        <v>0</v>
      </c>
      <c r="GL166">
        <f t="shared" si="213"/>
        <v>0</v>
      </c>
      <c r="GM166">
        <f t="shared" si="214"/>
        <v>0</v>
      </c>
      <c r="GN166">
        <f t="shared" si="215"/>
        <v>0</v>
      </c>
      <c r="GO166">
        <f t="shared" si="216"/>
        <v>0</v>
      </c>
      <c r="GP166">
        <f t="shared" si="217"/>
        <v>0</v>
      </c>
      <c r="GR166">
        <v>0</v>
      </c>
      <c r="GS166">
        <v>3</v>
      </c>
      <c r="GT166">
        <v>0</v>
      </c>
      <c r="GU166" t="s">
        <v>3</v>
      </c>
      <c r="GV166">
        <f t="shared" si="218"/>
        <v>0</v>
      </c>
      <c r="GW166">
        <v>1</v>
      </c>
      <c r="GX166">
        <f t="shared" si="219"/>
        <v>0</v>
      </c>
      <c r="HA166">
        <v>0</v>
      </c>
      <c r="HB166">
        <v>0</v>
      </c>
      <c r="HC166">
        <f t="shared" si="220"/>
        <v>0</v>
      </c>
      <c r="HE166" t="s">
        <v>3</v>
      </c>
      <c r="HF166" t="s">
        <v>3</v>
      </c>
      <c r="HM166" t="s">
        <v>3</v>
      </c>
      <c r="HN166" t="s">
        <v>26</v>
      </c>
      <c r="HO166" t="s">
        <v>27</v>
      </c>
      <c r="HP166" t="s">
        <v>24</v>
      </c>
      <c r="HQ166" t="s">
        <v>24</v>
      </c>
      <c r="HS166">
        <v>0</v>
      </c>
      <c r="IK166">
        <v>0</v>
      </c>
    </row>
    <row r="167" spans="1:245" x14ac:dyDescent="0.2">
      <c r="A167">
        <v>18</v>
      </c>
      <c r="B167">
        <v>1</v>
      </c>
      <c r="C167">
        <v>243</v>
      </c>
      <c r="E167" t="s">
        <v>357</v>
      </c>
      <c r="F167" t="s">
        <v>320</v>
      </c>
      <c r="G167" t="s">
        <v>98</v>
      </c>
      <c r="H167" t="s">
        <v>83</v>
      </c>
      <c r="I167">
        <f>I159*J167</f>
        <v>0</v>
      </c>
      <c r="J167">
        <v>0</v>
      </c>
      <c r="K167">
        <v>0</v>
      </c>
      <c r="O167">
        <f t="shared" si="200"/>
        <v>0</v>
      </c>
      <c r="P167">
        <f t="shared" si="221"/>
        <v>0</v>
      </c>
      <c r="Q167">
        <f t="shared" si="222"/>
        <v>0</v>
      </c>
      <c r="R167">
        <f t="shared" si="223"/>
        <v>0</v>
      </c>
      <c r="S167">
        <f t="shared" si="224"/>
        <v>0</v>
      </c>
      <c r="T167">
        <f t="shared" si="201"/>
        <v>0</v>
      </c>
      <c r="U167">
        <f t="shared" si="225"/>
        <v>0</v>
      </c>
      <c r="V167">
        <f t="shared" si="226"/>
        <v>0</v>
      </c>
      <c r="W167">
        <f t="shared" si="202"/>
        <v>0</v>
      </c>
      <c r="X167">
        <f t="shared" si="203"/>
        <v>0</v>
      </c>
      <c r="Y167">
        <f t="shared" si="204"/>
        <v>0</v>
      </c>
      <c r="AA167">
        <v>48337201</v>
      </c>
      <c r="AB167">
        <f t="shared" si="205"/>
        <v>0</v>
      </c>
      <c r="AC167">
        <f t="shared" si="227"/>
        <v>0</v>
      </c>
      <c r="AD167">
        <f t="shared" si="228"/>
        <v>0</v>
      </c>
      <c r="AE167">
        <f t="shared" si="229"/>
        <v>0</v>
      </c>
      <c r="AF167">
        <f t="shared" si="230"/>
        <v>0</v>
      </c>
      <c r="AG167">
        <f t="shared" si="206"/>
        <v>0</v>
      </c>
      <c r="AH167">
        <f t="shared" si="231"/>
        <v>0</v>
      </c>
      <c r="AI167">
        <f t="shared" si="232"/>
        <v>0</v>
      </c>
      <c r="AJ167">
        <f t="shared" si="207"/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103</v>
      </c>
      <c r="AU167">
        <v>60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1</v>
      </c>
      <c r="BD167" t="s">
        <v>3</v>
      </c>
      <c r="BE167" t="s">
        <v>3</v>
      </c>
      <c r="BF167" t="s">
        <v>3</v>
      </c>
      <c r="BG167" t="s">
        <v>3</v>
      </c>
      <c r="BH167">
        <v>3</v>
      </c>
      <c r="BI167">
        <v>1</v>
      </c>
      <c r="BJ167" t="s">
        <v>3</v>
      </c>
      <c r="BM167">
        <v>33001</v>
      </c>
      <c r="BN167">
        <v>0</v>
      </c>
      <c r="BO167" t="s">
        <v>3</v>
      </c>
      <c r="BP167">
        <v>0</v>
      </c>
      <c r="BQ167">
        <v>2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103</v>
      </c>
      <c r="CA167">
        <v>60</v>
      </c>
      <c r="CB167" t="s">
        <v>3</v>
      </c>
      <c r="CE167">
        <v>0</v>
      </c>
      <c r="CF167">
        <v>0</v>
      </c>
      <c r="CG167">
        <v>0</v>
      </c>
      <c r="CM167">
        <v>0</v>
      </c>
      <c r="CN167" t="s">
        <v>3</v>
      </c>
      <c r="CO167">
        <v>0</v>
      </c>
      <c r="CP167">
        <f t="shared" si="208"/>
        <v>0</v>
      </c>
      <c r="CQ167">
        <f t="shared" si="233"/>
        <v>0</v>
      </c>
      <c r="CR167">
        <f t="shared" si="234"/>
        <v>0</v>
      </c>
      <c r="CS167">
        <f t="shared" si="235"/>
        <v>0</v>
      </c>
      <c r="CT167">
        <f t="shared" si="236"/>
        <v>0</v>
      </c>
      <c r="CU167">
        <f t="shared" si="209"/>
        <v>0</v>
      </c>
      <c r="CV167">
        <f t="shared" si="237"/>
        <v>0</v>
      </c>
      <c r="CW167">
        <f t="shared" si="238"/>
        <v>0</v>
      </c>
      <c r="CX167">
        <f t="shared" si="210"/>
        <v>0</v>
      </c>
      <c r="CY167">
        <f t="shared" si="211"/>
        <v>0</v>
      </c>
      <c r="CZ167">
        <f t="shared" si="212"/>
        <v>0</v>
      </c>
      <c r="DC167" t="s">
        <v>3</v>
      </c>
      <c r="DD167" t="s">
        <v>3</v>
      </c>
      <c r="DE167" t="s">
        <v>3</v>
      </c>
      <c r="DF167" t="s">
        <v>3</v>
      </c>
      <c r="DG167" t="s">
        <v>3</v>
      </c>
      <c r="DH167" t="s">
        <v>3</v>
      </c>
      <c r="DI167" t="s">
        <v>3</v>
      </c>
      <c r="DJ167" t="s">
        <v>3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1009</v>
      </c>
      <c r="DV167" t="s">
        <v>83</v>
      </c>
      <c r="DW167" t="s">
        <v>83</v>
      </c>
      <c r="DX167">
        <v>1</v>
      </c>
      <c r="DZ167" t="s">
        <v>3</v>
      </c>
      <c r="EA167" t="s">
        <v>3</v>
      </c>
      <c r="EB167" t="s">
        <v>3</v>
      </c>
      <c r="EC167" t="s">
        <v>3</v>
      </c>
      <c r="EE167">
        <v>46827587</v>
      </c>
      <c r="EF167">
        <v>2</v>
      </c>
      <c r="EG167" t="s">
        <v>23</v>
      </c>
      <c r="EH167">
        <v>27</v>
      </c>
      <c r="EI167" t="s">
        <v>24</v>
      </c>
      <c r="EJ167">
        <v>1</v>
      </c>
      <c r="EK167">
        <v>33001</v>
      </c>
      <c r="EL167" t="s">
        <v>24</v>
      </c>
      <c r="EM167" t="s">
        <v>25</v>
      </c>
      <c r="EO167" t="s">
        <v>3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0</v>
      </c>
      <c r="EX167">
        <v>0</v>
      </c>
      <c r="FQ167">
        <v>0</v>
      </c>
      <c r="FR167">
        <v>0</v>
      </c>
      <c r="FS167">
        <v>0</v>
      </c>
      <c r="FX167">
        <v>103</v>
      </c>
      <c r="FY167">
        <v>60</v>
      </c>
      <c r="GA167" t="s">
        <v>3</v>
      </c>
      <c r="GD167">
        <v>1</v>
      </c>
      <c r="GF167">
        <v>644915416</v>
      </c>
      <c r="GG167">
        <v>2</v>
      </c>
      <c r="GH167">
        <v>1</v>
      </c>
      <c r="GI167">
        <v>-2</v>
      </c>
      <c r="GJ167">
        <v>0</v>
      </c>
      <c r="GK167">
        <v>0</v>
      </c>
      <c r="GL167">
        <f t="shared" si="213"/>
        <v>0</v>
      </c>
      <c r="GM167">
        <f t="shared" si="214"/>
        <v>0</v>
      </c>
      <c r="GN167">
        <f t="shared" si="215"/>
        <v>0</v>
      </c>
      <c r="GO167">
        <f t="shared" si="216"/>
        <v>0</v>
      </c>
      <c r="GP167">
        <f t="shared" si="217"/>
        <v>0</v>
      </c>
      <c r="GR167">
        <v>0</v>
      </c>
      <c r="GS167">
        <v>3</v>
      </c>
      <c r="GT167">
        <v>0</v>
      </c>
      <c r="GU167" t="s">
        <v>3</v>
      </c>
      <c r="GV167">
        <f t="shared" si="218"/>
        <v>0</v>
      </c>
      <c r="GW167">
        <v>1</v>
      </c>
      <c r="GX167">
        <f t="shared" si="219"/>
        <v>0</v>
      </c>
      <c r="HA167">
        <v>0</v>
      </c>
      <c r="HB167">
        <v>0</v>
      </c>
      <c r="HC167">
        <f t="shared" si="220"/>
        <v>0</v>
      </c>
      <c r="HE167" t="s">
        <v>3</v>
      </c>
      <c r="HF167" t="s">
        <v>3</v>
      </c>
      <c r="HM167" t="s">
        <v>3</v>
      </c>
      <c r="HN167" t="s">
        <v>26</v>
      </c>
      <c r="HO167" t="s">
        <v>27</v>
      </c>
      <c r="HP167" t="s">
        <v>24</v>
      </c>
      <c r="HQ167" t="s">
        <v>24</v>
      </c>
      <c r="HS167">
        <v>0</v>
      </c>
      <c r="IK167">
        <v>0</v>
      </c>
    </row>
    <row r="168" spans="1:245" x14ac:dyDescent="0.2">
      <c r="A168">
        <v>18</v>
      </c>
      <c r="B168">
        <v>1</v>
      </c>
      <c r="C168">
        <v>244</v>
      </c>
      <c r="E168" t="s">
        <v>358</v>
      </c>
      <c r="F168" t="s">
        <v>250</v>
      </c>
      <c r="G168" t="s">
        <v>251</v>
      </c>
      <c r="H168" t="s">
        <v>21</v>
      </c>
      <c r="I168">
        <f>I159*J168</f>
        <v>0</v>
      </c>
      <c r="J168">
        <v>0</v>
      </c>
      <c r="K168">
        <v>0</v>
      </c>
      <c r="O168">
        <f t="shared" si="200"/>
        <v>0</v>
      </c>
      <c r="P168">
        <f t="shared" si="221"/>
        <v>0</v>
      </c>
      <c r="Q168">
        <f t="shared" si="222"/>
        <v>0</v>
      </c>
      <c r="R168">
        <f t="shared" si="223"/>
        <v>0</v>
      </c>
      <c r="S168">
        <f t="shared" si="224"/>
        <v>0</v>
      </c>
      <c r="T168">
        <f t="shared" si="201"/>
        <v>0</v>
      </c>
      <c r="U168">
        <f t="shared" si="225"/>
        <v>0</v>
      </c>
      <c r="V168">
        <f t="shared" si="226"/>
        <v>0</v>
      </c>
      <c r="W168">
        <f t="shared" si="202"/>
        <v>0</v>
      </c>
      <c r="X168">
        <f t="shared" si="203"/>
        <v>0</v>
      </c>
      <c r="Y168">
        <f t="shared" si="204"/>
        <v>0</v>
      </c>
      <c r="AA168">
        <v>48337201</v>
      </c>
      <c r="AB168">
        <f t="shared" si="205"/>
        <v>0</v>
      </c>
      <c r="AC168">
        <f t="shared" si="227"/>
        <v>0</v>
      </c>
      <c r="AD168">
        <f t="shared" si="228"/>
        <v>0</v>
      </c>
      <c r="AE168">
        <f t="shared" si="229"/>
        <v>0</v>
      </c>
      <c r="AF168">
        <f t="shared" si="230"/>
        <v>0</v>
      </c>
      <c r="AG168">
        <f t="shared" si="206"/>
        <v>0</v>
      </c>
      <c r="AH168">
        <f t="shared" si="231"/>
        <v>0</v>
      </c>
      <c r="AI168">
        <f t="shared" si="232"/>
        <v>0</v>
      </c>
      <c r="AJ168">
        <f t="shared" si="207"/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103</v>
      </c>
      <c r="AU168">
        <v>60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</v>
      </c>
      <c r="BD168" t="s">
        <v>3</v>
      </c>
      <c r="BE168" t="s">
        <v>3</v>
      </c>
      <c r="BF168" t="s">
        <v>3</v>
      </c>
      <c r="BG168" t="s">
        <v>3</v>
      </c>
      <c r="BH168">
        <v>3</v>
      </c>
      <c r="BI168">
        <v>1</v>
      </c>
      <c r="BJ168" t="s">
        <v>3</v>
      </c>
      <c r="BM168">
        <v>33001</v>
      </c>
      <c r="BN168">
        <v>0</v>
      </c>
      <c r="BO168" t="s">
        <v>3</v>
      </c>
      <c r="BP168">
        <v>0</v>
      </c>
      <c r="BQ168">
        <v>2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103</v>
      </c>
      <c r="CA168">
        <v>60</v>
      </c>
      <c r="CB168" t="s">
        <v>3</v>
      </c>
      <c r="CE168">
        <v>0</v>
      </c>
      <c r="CF168">
        <v>0</v>
      </c>
      <c r="CG168">
        <v>0</v>
      </c>
      <c r="CM168">
        <v>0</v>
      </c>
      <c r="CN168" t="s">
        <v>3</v>
      </c>
      <c r="CO168">
        <v>0</v>
      </c>
      <c r="CP168">
        <f t="shared" si="208"/>
        <v>0</v>
      </c>
      <c r="CQ168">
        <f t="shared" si="233"/>
        <v>0</v>
      </c>
      <c r="CR168">
        <f t="shared" si="234"/>
        <v>0</v>
      </c>
      <c r="CS168">
        <f t="shared" si="235"/>
        <v>0</v>
      </c>
      <c r="CT168">
        <f t="shared" si="236"/>
        <v>0</v>
      </c>
      <c r="CU168">
        <f t="shared" si="209"/>
        <v>0</v>
      </c>
      <c r="CV168">
        <f t="shared" si="237"/>
        <v>0</v>
      </c>
      <c r="CW168">
        <f t="shared" si="238"/>
        <v>0</v>
      </c>
      <c r="CX168">
        <f t="shared" si="210"/>
        <v>0</v>
      </c>
      <c r="CY168">
        <f t="shared" si="211"/>
        <v>0</v>
      </c>
      <c r="CZ168">
        <f t="shared" si="212"/>
        <v>0</v>
      </c>
      <c r="DC168" t="s">
        <v>3</v>
      </c>
      <c r="DD168" t="s">
        <v>3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21</v>
      </c>
      <c r="DW168" t="s">
        <v>21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46827587</v>
      </c>
      <c r="EF168">
        <v>2</v>
      </c>
      <c r="EG168" t="s">
        <v>23</v>
      </c>
      <c r="EH168">
        <v>27</v>
      </c>
      <c r="EI168" t="s">
        <v>24</v>
      </c>
      <c r="EJ168">
        <v>1</v>
      </c>
      <c r="EK168">
        <v>33001</v>
      </c>
      <c r="EL168" t="s">
        <v>24</v>
      </c>
      <c r="EM168" t="s">
        <v>25</v>
      </c>
      <c r="EO168" t="s">
        <v>3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FQ168">
        <v>0</v>
      </c>
      <c r="FR168">
        <v>0</v>
      </c>
      <c r="FS168">
        <v>0</v>
      </c>
      <c r="FX168">
        <v>103</v>
      </c>
      <c r="FY168">
        <v>60</v>
      </c>
      <c r="GA168" t="s">
        <v>3</v>
      </c>
      <c r="GD168">
        <v>1</v>
      </c>
      <c r="GF168">
        <v>-320198552</v>
      </c>
      <c r="GG168">
        <v>2</v>
      </c>
      <c r="GH168">
        <v>1</v>
      </c>
      <c r="GI168">
        <v>-2</v>
      </c>
      <c r="GJ168">
        <v>0</v>
      </c>
      <c r="GK168">
        <v>0</v>
      </c>
      <c r="GL168">
        <f t="shared" si="213"/>
        <v>0</v>
      </c>
      <c r="GM168">
        <f t="shared" si="214"/>
        <v>0</v>
      </c>
      <c r="GN168">
        <f t="shared" si="215"/>
        <v>0</v>
      </c>
      <c r="GO168">
        <f t="shared" si="216"/>
        <v>0</v>
      </c>
      <c r="GP168">
        <f t="shared" si="217"/>
        <v>0</v>
      </c>
      <c r="GR168">
        <v>0</v>
      </c>
      <c r="GS168">
        <v>3</v>
      </c>
      <c r="GT168">
        <v>0</v>
      </c>
      <c r="GU168" t="s">
        <v>3</v>
      </c>
      <c r="GV168">
        <f t="shared" si="218"/>
        <v>0</v>
      </c>
      <c r="GW168">
        <v>1</v>
      </c>
      <c r="GX168">
        <f t="shared" si="219"/>
        <v>0</v>
      </c>
      <c r="HA168">
        <v>0</v>
      </c>
      <c r="HB168">
        <v>0</v>
      </c>
      <c r="HC168">
        <f t="shared" si="220"/>
        <v>0</v>
      </c>
      <c r="HE168" t="s">
        <v>3</v>
      </c>
      <c r="HF168" t="s">
        <v>3</v>
      </c>
      <c r="HM168" t="s">
        <v>3</v>
      </c>
      <c r="HN168" t="s">
        <v>26</v>
      </c>
      <c r="HO168" t="s">
        <v>27</v>
      </c>
      <c r="HP168" t="s">
        <v>24</v>
      </c>
      <c r="HQ168" t="s">
        <v>24</v>
      </c>
      <c r="HS168">
        <v>0</v>
      </c>
      <c r="IK168">
        <v>0</v>
      </c>
    </row>
    <row r="169" spans="1:245" x14ac:dyDescent="0.2">
      <c r="A169">
        <v>18</v>
      </c>
      <c r="B169">
        <v>1</v>
      </c>
      <c r="C169">
        <v>245</v>
      </c>
      <c r="E169" t="s">
        <v>359</v>
      </c>
      <c r="F169" t="s">
        <v>253</v>
      </c>
      <c r="G169" t="s">
        <v>254</v>
      </c>
      <c r="H169" t="s">
        <v>21</v>
      </c>
      <c r="I169">
        <f>I159*J169</f>
        <v>0</v>
      </c>
      <c r="J169">
        <v>0</v>
      </c>
      <c r="K169">
        <v>0</v>
      </c>
      <c r="O169">
        <f t="shared" si="200"/>
        <v>0</v>
      </c>
      <c r="P169">
        <f t="shared" si="221"/>
        <v>0</v>
      </c>
      <c r="Q169">
        <f t="shared" si="222"/>
        <v>0</v>
      </c>
      <c r="R169">
        <f t="shared" si="223"/>
        <v>0</v>
      </c>
      <c r="S169">
        <f t="shared" si="224"/>
        <v>0</v>
      </c>
      <c r="T169">
        <f t="shared" si="201"/>
        <v>0</v>
      </c>
      <c r="U169">
        <f t="shared" si="225"/>
        <v>0</v>
      </c>
      <c r="V169">
        <f t="shared" si="226"/>
        <v>0</v>
      </c>
      <c r="W169">
        <f t="shared" si="202"/>
        <v>0</v>
      </c>
      <c r="X169">
        <f t="shared" si="203"/>
        <v>0</v>
      </c>
      <c r="Y169">
        <f t="shared" si="204"/>
        <v>0</v>
      </c>
      <c r="AA169">
        <v>48337201</v>
      </c>
      <c r="AB169">
        <f t="shared" si="205"/>
        <v>0</v>
      </c>
      <c r="AC169">
        <f t="shared" si="227"/>
        <v>0</v>
      </c>
      <c r="AD169">
        <f t="shared" si="228"/>
        <v>0</v>
      </c>
      <c r="AE169">
        <f t="shared" si="229"/>
        <v>0</v>
      </c>
      <c r="AF169">
        <f t="shared" si="230"/>
        <v>0</v>
      </c>
      <c r="AG169">
        <f t="shared" si="206"/>
        <v>0</v>
      </c>
      <c r="AH169">
        <f t="shared" si="231"/>
        <v>0</v>
      </c>
      <c r="AI169">
        <f t="shared" si="232"/>
        <v>0</v>
      </c>
      <c r="AJ169">
        <f t="shared" si="207"/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103</v>
      </c>
      <c r="AU169">
        <v>60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1</v>
      </c>
      <c r="BD169" t="s">
        <v>3</v>
      </c>
      <c r="BE169" t="s">
        <v>3</v>
      </c>
      <c r="BF169" t="s">
        <v>3</v>
      </c>
      <c r="BG169" t="s">
        <v>3</v>
      </c>
      <c r="BH169">
        <v>3</v>
      </c>
      <c r="BI169">
        <v>1</v>
      </c>
      <c r="BJ169" t="s">
        <v>3</v>
      </c>
      <c r="BM169">
        <v>33001</v>
      </c>
      <c r="BN169">
        <v>0</v>
      </c>
      <c r="BO169" t="s">
        <v>3</v>
      </c>
      <c r="BP169">
        <v>0</v>
      </c>
      <c r="BQ169">
        <v>2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103</v>
      </c>
      <c r="CA169">
        <v>60</v>
      </c>
      <c r="CB169" t="s">
        <v>3</v>
      </c>
      <c r="CE169">
        <v>0</v>
      </c>
      <c r="CF169">
        <v>0</v>
      </c>
      <c r="CG169">
        <v>0</v>
      </c>
      <c r="CM169">
        <v>0</v>
      </c>
      <c r="CN169" t="s">
        <v>3</v>
      </c>
      <c r="CO169">
        <v>0</v>
      </c>
      <c r="CP169">
        <f t="shared" si="208"/>
        <v>0</v>
      </c>
      <c r="CQ169">
        <f t="shared" si="233"/>
        <v>0</v>
      </c>
      <c r="CR169">
        <f t="shared" si="234"/>
        <v>0</v>
      </c>
      <c r="CS169">
        <f t="shared" si="235"/>
        <v>0</v>
      </c>
      <c r="CT169">
        <f t="shared" si="236"/>
        <v>0</v>
      </c>
      <c r="CU169">
        <f t="shared" si="209"/>
        <v>0</v>
      </c>
      <c r="CV169">
        <f t="shared" si="237"/>
        <v>0</v>
      </c>
      <c r="CW169">
        <f t="shared" si="238"/>
        <v>0</v>
      </c>
      <c r="CX169">
        <f t="shared" si="210"/>
        <v>0</v>
      </c>
      <c r="CY169">
        <f t="shared" si="211"/>
        <v>0</v>
      </c>
      <c r="CZ169">
        <f t="shared" si="212"/>
        <v>0</v>
      </c>
      <c r="DC169" t="s">
        <v>3</v>
      </c>
      <c r="DD169" t="s">
        <v>3</v>
      </c>
      <c r="DE169" t="s">
        <v>3</v>
      </c>
      <c r="DF169" t="s">
        <v>3</v>
      </c>
      <c r="DG169" t="s">
        <v>3</v>
      </c>
      <c r="DH169" t="s">
        <v>3</v>
      </c>
      <c r="DI169" t="s">
        <v>3</v>
      </c>
      <c r="DJ169" t="s">
        <v>3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1013</v>
      </c>
      <c r="DV169" t="s">
        <v>21</v>
      </c>
      <c r="DW169" t="s">
        <v>21</v>
      </c>
      <c r="DX169">
        <v>1</v>
      </c>
      <c r="DZ169" t="s">
        <v>3</v>
      </c>
      <c r="EA169" t="s">
        <v>3</v>
      </c>
      <c r="EB169" t="s">
        <v>3</v>
      </c>
      <c r="EC169" t="s">
        <v>3</v>
      </c>
      <c r="EE169">
        <v>46827587</v>
      </c>
      <c r="EF169">
        <v>2</v>
      </c>
      <c r="EG169" t="s">
        <v>23</v>
      </c>
      <c r="EH169">
        <v>27</v>
      </c>
      <c r="EI169" t="s">
        <v>24</v>
      </c>
      <c r="EJ169">
        <v>1</v>
      </c>
      <c r="EK169">
        <v>33001</v>
      </c>
      <c r="EL169" t="s">
        <v>24</v>
      </c>
      <c r="EM169" t="s">
        <v>25</v>
      </c>
      <c r="EO169" t="s">
        <v>3</v>
      </c>
      <c r="EQ169">
        <v>0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0</v>
      </c>
      <c r="EX169">
        <v>0</v>
      </c>
      <c r="FQ169">
        <v>0</v>
      </c>
      <c r="FR169">
        <v>0</v>
      </c>
      <c r="FS169">
        <v>0</v>
      </c>
      <c r="FX169">
        <v>103</v>
      </c>
      <c r="FY169">
        <v>60</v>
      </c>
      <c r="GA169" t="s">
        <v>3</v>
      </c>
      <c r="GD169">
        <v>1</v>
      </c>
      <c r="GF169">
        <v>326010188</v>
      </c>
      <c r="GG169">
        <v>2</v>
      </c>
      <c r="GH169">
        <v>1</v>
      </c>
      <c r="GI169">
        <v>-2</v>
      </c>
      <c r="GJ169">
        <v>0</v>
      </c>
      <c r="GK169">
        <v>0</v>
      </c>
      <c r="GL169">
        <f t="shared" si="213"/>
        <v>0</v>
      </c>
      <c r="GM169">
        <f t="shared" si="214"/>
        <v>0</v>
      </c>
      <c r="GN169">
        <f t="shared" si="215"/>
        <v>0</v>
      </c>
      <c r="GO169">
        <f t="shared" si="216"/>
        <v>0</v>
      </c>
      <c r="GP169">
        <f t="shared" si="217"/>
        <v>0</v>
      </c>
      <c r="GR169">
        <v>0</v>
      </c>
      <c r="GS169">
        <v>3</v>
      </c>
      <c r="GT169">
        <v>0</v>
      </c>
      <c r="GU169" t="s">
        <v>3</v>
      </c>
      <c r="GV169">
        <f t="shared" si="218"/>
        <v>0</v>
      </c>
      <c r="GW169">
        <v>1</v>
      </c>
      <c r="GX169">
        <f t="shared" si="219"/>
        <v>0</v>
      </c>
      <c r="HA169">
        <v>0</v>
      </c>
      <c r="HB169">
        <v>0</v>
      </c>
      <c r="HC169">
        <f t="shared" si="220"/>
        <v>0</v>
      </c>
      <c r="HE169" t="s">
        <v>3</v>
      </c>
      <c r="HF169" t="s">
        <v>3</v>
      </c>
      <c r="HM169" t="s">
        <v>3</v>
      </c>
      <c r="HN169" t="s">
        <v>26</v>
      </c>
      <c r="HO169" t="s">
        <v>27</v>
      </c>
      <c r="HP169" t="s">
        <v>24</v>
      </c>
      <c r="HQ169" t="s">
        <v>24</v>
      </c>
      <c r="HS169">
        <v>0</v>
      </c>
      <c r="IK169">
        <v>0</v>
      </c>
    </row>
    <row r="170" spans="1:245" x14ac:dyDescent="0.2">
      <c r="A170">
        <v>17</v>
      </c>
      <c r="B170">
        <v>1</v>
      </c>
      <c r="C170">
        <f>ROW(SmtRes!A248)</f>
        <v>248</v>
      </c>
      <c r="D170">
        <f>ROW(EtalonRes!A248)</f>
        <v>248</v>
      </c>
      <c r="E170" t="s">
        <v>360</v>
      </c>
      <c r="F170" t="s">
        <v>361</v>
      </c>
      <c r="G170" t="s">
        <v>362</v>
      </c>
      <c r="H170" t="s">
        <v>21</v>
      </c>
      <c r="I170">
        <v>-1</v>
      </c>
      <c r="J170">
        <v>0</v>
      </c>
      <c r="K170">
        <v>-1</v>
      </c>
      <c r="O170">
        <f t="shared" si="200"/>
        <v>-7249.74</v>
      </c>
      <c r="P170">
        <f>SUMIF(SmtRes!AQ246:'SmtRes'!AQ248,"=1",SmtRes!DF246:'SmtRes'!DF248)</f>
        <v>0</v>
      </c>
      <c r="Q170">
        <f>SUMIF(SmtRes!AQ246:'SmtRes'!AQ248,"=1",SmtRes!DG246:'SmtRes'!DG248)</f>
        <v>-4759.0600000000004</v>
      </c>
      <c r="R170">
        <f>SUMIF(SmtRes!AQ246:'SmtRes'!AQ248,"=1",SmtRes!DH246:'SmtRes'!DH248)</f>
        <v>-1328.52</v>
      </c>
      <c r="S170">
        <f>SUMIF(SmtRes!AQ246:'SmtRes'!AQ248,"=1",SmtRes!DI246:'SmtRes'!DI248)</f>
        <v>-1162.1600000000001</v>
      </c>
      <c r="T170">
        <f t="shared" si="201"/>
        <v>0</v>
      </c>
      <c r="U170">
        <f>SUMIF(SmtRes!AQ246:'SmtRes'!AQ248,"=1",SmtRes!CV246:'SmtRes'!CV248)</f>
        <v>-1.99</v>
      </c>
      <c r="V170">
        <f>SUMIF(SmtRes!AQ246:'SmtRes'!AQ248,"=1",SmtRes!CW246:'SmtRes'!CW248)</f>
        <v>-1.78</v>
      </c>
      <c r="W170">
        <f t="shared" si="202"/>
        <v>0</v>
      </c>
      <c r="X170">
        <f t="shared" si="203"/>
        <v>-2565.4</v>
      </c>
      <c r="Y170">
        <f t="shared" si="204"/>
        <v>-1494.41</v>
      </c>
      <c r="AA170">
        <v>48337201</v>
      </c>
      <c r="AB170">
        <f t="shared" si="205"/>
        <v>4880.1706000000004</v>
      </c>
      <c r="AC170">
        <f>ROUND((0),6)</f>
        <v>0</v>
      </c>
      <c r="AD170">
        <f>ROUND((((SUM(SmtRes!BR246:'SmtRes'!BR248))-(SUM(SmtRes!BS246:'SmtRes'!BS248)))+AE170),6)</f>
        <v>3718.0106000000001</v>
      </c>
      <c r="AE170">
        <f>ROUND((SUM(SmtRes!BS246:'SmtRes'!BS248)),6)</f>
        <v>1328.5208</v>
      </c>
      <c r="AF170">
        <f>ROUND((SUM(SmtRes!BT246:'SmtRes'!BT248)),6)</f>
        <v>1162.1600000000001</v>
      </c>
      <c r="AG170">
        <f t="shared" si="206"/>
        <v>0</v>
      </c>
      <c r="AH170">
        <f>(SUM(SmtRes!BU246:'SmtRes'!BU248))</f>
        <v>1.99</v>
      </c>
      <c r="AI170">
        <f>(SUM(SmtRes!BV246:'SmtRes'!BV248))</f>
        <v>1.78</v>
      </c>
      <c r="AJ170">
        <f t="shared" si="207"/>
        <v>0</v>
      </c>
      <c r="AK170">
        <v>6208.6914000000006</v>
      </c>
      <c r="AL170">
        <v>0</v>
      </c>
      <c r="AM170">
        <v>3718.0106000000001</v>
      </c>
      <c r="AN170">
        <v>1328.5208</v>
      </c>
      <c r="AO170">
        <v>1162.1600000000001</v>
      </c>
      <c r="AP170">
        <v>0</v>
      </c>
      <c r="AQ170">
        <v>1.99</v>
      </c>
      <c r="AR170">
        <v>1.78</v>
      </c>
      <c r="AS170">
        <v>0</v>
      </c>
      <c r="AT170">
        <v>103</v>
      </c>
      <c r="AU170">
        <v>60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1</v>
      </c>
      <c r="BD170" t="s">
        <v>3</v>
      </c>
      <c r="BE170" t="s">
        <v>3</v>
      </c>
      <c r="BF170" t="s">
        <v>3</v>
      </c>
      <c r="BG170" t="s">
        <v>3</v>
      </c>
      <c r="BH170">
        <v>0</v>
      </c>
      <c r="BI170">
        <v>1</v>
      </c>
      <c r="BJ170" t="s">
        <v>363</v>
      </c>
      <c r="BM170">
        <v>33001</v>
      </c>
      <c r="BN170">
        <v>33926398</v>
      </c>
      <c r="BO170" t="s">
        <v>3</v>
      </c>
      <c r="BP170">
        <v>0</v>
      </c>
      <c r="BQ170">
        <v>2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103</v>
      </c>
      <c r="CA170">
        <v>60</v>
      </c>
      <c r="CB170" t="s">
        <v>3</v>
      </c>
      <c r="CE170">
        <v>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 t="shared" si="208"/>
        <v>-7249.74</v>
      </c>
      <c r="CQ170">
        <f>SUMIF(SmtRes!AQ246:'SmtRes'!AQ248,"=1",SmtRes!AA246:'SmtRes'!AA248)</f>
        <v>0</v>
      </c>
      <c r="CR170">
        <f>SUMIF(SmtRes!AQ246:'SmtRes'!AQ248,"=1",SmtRes!AB246:'SmtRes'!AB248)</f>
        <v>2673.63</v>
      </c>
      <c r="CS170">
        <f>SUMIF(SmtRes!AQ246:'SmtRes'!AQ248,"=1",SmtRes!AC246:'SmtRes'!AC248)</f>
        <v>746.36</v>
      </c>
      <c r="CT170">
        <f>SUMIF(SmtRes!AQ246:'SmtRes'!AQ248,"=1",SmtRes!AD246:'SmtRes'!AD248)</f>
        <v>584</v>
      </c>
      <c r="CU170">
        <f t="shared" si="209"/>
        <v>0</v>
      </c>
      <c r="CV170">
        <f>SUMIF(SmtRes!AQ246:'SmtRes'!AQ248,"=1",SmtRes!BU246:'SmtRes'!BU248)</f>
        <v>1.99</v>
      </c>
      <c r="CW170">
        <f>SUMIF(SmtRes!AQ246:'SmtRes'!AQ248,"=1",SmtRes!BV246:'SmtRes'!BV248)</f>
        <v>1.78</v>
      </c>
      <c r="CX170">
        <f t="shared" si="210"/>
        <v>0</v>
      </c>
      <c r="CY170">
        <f t="shared" si="211"/>
        <v>-2565.4004000000004</v>
      </c>
      <c r="CZ170">
        <f t="shared" si="212"/>
        <v>-1494.4080000000001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1013</v>
      </c>
      <c r="DV170" t="s">
        <v>21</v>
      </c>
      <c r="DW170" t="s">
        <v>21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46827587</v>
      </c>
      <c r="EF170">
        <v>2</v>
      </c>
      <c r="EG170" t="s">
        <v>23</v>
      </c>
      <c r="EH170">
        <v>27</v>
      </c>
      <c r="EI170" t="s">
        <v>24</v>
      </c>
      <c r="EJ170">
        <v>1</v>
      </c>
      <c r="EK170">
        <v>33001</v>
      </c>
      <c r="EL170" t="s">
        <v>24</v>
      </c>
      <c r="EM170" t="s">
        <v>25</v>
      </c>
      <c r="EO170" t="s">
        <v>3</v>
      </c>
      <c r="EQ170">
        <v>0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1.99</v>
      </c>
      <c r="EX170">
        <v>1.78</v>
      </c>
      <c r="EY170">
        <v>0</v>
      </c>
      <c r="FQ170">
        <v>0</v>
      </c>
      <c r="FR170">
        <v>0</v>
      </c>
      <c r="FS170">
        <v>0</v>
      </c>
      <c r="FX170">
        <v>103</v>
      </c>
      <c r="FY170">
        <v>60</v>
      </c>
      <c r="GA170" t="s">
        <v>3</v>
      </c>
      <c r="GD170">
        <v>1</v>
      </c>
      <c r="GF170">
        <v>-1460132927</v>
      </c>
      <c r="GG170">
        <v>2</v>
      </c>
      <c r="GH170">
        <v>1</v>
      </c>
      <c r="GI170">
        <v>-2</v>
      </c>
      <c r="GJ170">
        <v>0</v>
      </c>
      <c r="GK170">
        <v>0</v>
      </c>
      <c r="GL170">
        <f t="shared" si="213"/>
        <v>0</v>
      </c>
      <c r="GM170">
        <f t="shared" si="214"/>
        <v>-11309.55</v>
      </c>
      <c r="GN170">
        <f t="shared" si="215"/>
        <v>-11309.55</v>
      </c>
      <c r="GO170">
        <f t="shared" si="216"/>
        <v>0</v>
      </c>
      <c r="GP170">
        <f t="shared" si="217"/>
        <v>0</v>
      </c>
      <c r="GR170">
        <v>0</v>
      </c>
      <c r="GS170">
        <v>3</v>
      </c>
      <c r="GT170">
        <v>0</v>
      </c>
      <c r="GU170" t="s">
        <v>3</v>
      </c>
      <c r="GV170">
        <f t="shared" si="218"/>
        <v>0</v>
      </c>
      <c r="GW170">
        <v>1</v>
      </c>
      <c r="GX170">
        <f t="shared" si="219"/>
        <v>0</v>
      </c>
      <c r="HA170">
        <v>0</v>
      </c>
      <c r="HB170">
        <v>0</v>
      </c>
      <c r="HC170">
        <f t="shared" si="220"/>
        <v>0</v>
      </c>
      <c r="HE170" t="s">
        <v>3</v>
      </c>
      <c r="HF170" t="s">
        <v>3</v>
      </c>
      <c r="HM170" t="s">
        <v>3</v>
      </c>
      <c r="HN170" t="s">
        <v>26</v>
      </c>
      <c r="HO170" t="s">
        <v>27</v>
      </c>
      <c r="HP170" t="s">
        <v>24</v>
      </c>
      <c r="HQ170" t="s">
        <v>24</v>
      </c>
      <c r="HS170">
        <v>0</v>
      </c>
      <c r="IK170">
        <v>0</v>
      </c>
    </row>
    <row r="171" spans="1:245" x14ac:dyDescent="0.2">
      <c r="A171">
        <v>17</v>
      </c>
      <c r="B171">
        <v>1</v>
      </c>
      <c r="C171">
        <f>ROW(SmtRes!A251)</f>
        <v>251</v>
      </c>
      <c r="D171">
        <f>ROW(EtalonRes!A251)</f>
        <v>251</v>
      </c>
      <c r="E171" t="s">
        <v>364</v>
      </c>
      <c r="F171" t="s">
        <v>361</v>
      </c>
      <c r="G171" t="s">
        <v>362</v>
      </c>
      <c r="H171" t="s">
        <v>21</v>
      </c>
      <c r="I171">
        <v>1</v>
      </c>
      <c r="J171">
        <v>0</v>
      </c>
      <c r="K171">
        <v>1</v>
      </c>
      <c r="O171">
        <f t="shared" si="200"/>
        <v>9062.18</v>
      </c>
      <c r="P171">
        <f>SUMIF(SmtRes!AQ249:'SmtRes'!AQ251,"=1",SmtRes!DF249:'SmtRes'!DF251)</f>
        <v>0</v>
      </c>
      <c r="Q171">
        <f>SUMIF(SmtRes!AQ249:'SmtRes'!AQ251,"=1",SmtRes!DG249:'SmtRes'!DG251)</f>
        <v>5948.83</v>
      </c>
      <c r="R171">
        <f>SUMIF(SmtRes!AQ249:'SmtRes'!AQ251,"=1",SmtRes!DH249:'SmtRes'!DH251)</f>
        <v>1660.65</v>
      </c>
      <c r="S171">
        <f>SUMIF(SmtRes!AQ249:'SmtRes'!AQ251,"=1",SmtRes!DI249:'SmtRes'!DI251)</f>
        <v>1452.7</v>
      </c>
      <c r="T171">
        <f t="shared" si="201"/>
        <v>0</v>
      </c>
      <c r="U171">
        <f>SUMIF(SmtRes!AQ249:'SmtRes'!AQ251,"=1",SmtRes!CV249:'SmtRes'!CV251)</f>
        <v>2.4874999999999998</v>
      </c>
      <c r="V171">
        <f>SUMIF(SmtRes!AQ249:'SmtRes'!AQ251,"=1",SmtRes!CW249:'SmtRes'!CW251)</f>
        <v>2.2250000000000001</v>
      </c>
      <c r="W171">
        <f t="shared" si="202"/>
        <v>0</v>
      </c>
      <c r="X171">
        <f t="shared" si="203"/>
        <v>3206.75</v>
      </c>
      <c r="Y171">
        <f t="shared" si="204"/>
        <v>1868.01</v>
      </c>
      <c r="AA171">
        <v>48337201</v>
      </c>
      <c r="AB171">
        <f t="shared" si="205"/>
        <v>6100.2132499999998</v>
      </c>
      <c r="AC171">
        <f>ROUND((0),6)</f>
        <v>0</v>
      </c>
      <c r="AD171">
        <f>ROUND((((SUM(SmtRes!BR249:'SmtRes'!BR251))-(SUM(SmtRes!BS249:'SmtRes'!BS251)))+AE171),6)</f>
        <v>4647.51325</v>
      </c>
      <c r="AE171">
        <f>ROUND((SUM(SmtRes!BS249:'SmtRes'!BS251)),6)</f>
        <v>1660.6510000000001</v>
      </c>
      <c r="AF171">
        <f>ROUND((SUM(SmtRes!BT249:'SmtRes'!BT251)),6)</f>
        <v>1452.7</v>
      </c>
      <c r="AG171">
        <f t="shared" si="206"/>
        <v>0</v>
      </c>
      <c r="AH171">
        <f>(SUM(SmtRes!BU249:'SmtRes'!BU251))</f>
        <v>2.4874999999999998</v>
      </c>
      <c r="AI171">
        <f>(SUM(SmtRes!BV249:'SmtRes'!BV251))</f>
        <v>2.2250000000000001</v>
      </c>
      <c r="AJ171">
        <f t="shared" si="207"/>
        <v>0</v>
      </c>
      <c r="AK171">
        <v>6208.6914000000006</v>
      </c>
      <c r="AL171">
        <v>0</v>
      </c>
      <c r="AM171">
        <v>3718.0106000000001</v>
      </c>
      <c r="AN171">
        <v>1328.5208</v>
      </c>
      <c r="AO171">
        <v>1162.1600000000001</v>
      </c>
      <c r="AP171">
        <v>0</v>
      </c>
      <c r="AQ171">
        <v>1.99</v>
      </c>
      <c r="AR171">
        <v>1.78</v>
      </c>
      <c r="AS171">
        <v>0</v>
      </c>
      <c r="AT171">
        <v>103</v>
      </c>
      <c r="AU171">
        <v>60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1</v>
      </c>
      <c r="BD171" t="s">
        <v>3</v>
      </c>
      <c r="BE171" t="s">
        <v>3</v>
      </c>
      <c r="BF171" t="s">
        <v>3</v>
      </c>
      <c r="BG171" t="s">
        <v>3</v>
      </c>
      <c r="BH171">
        <v>0</v>
      </c>
      <c r="BI171">
        <v>1</v>
      </c>
      <c r="BJ171" t="s">
        <v>363</v>
      </c>
      <c r="BM171">
        <v>33001</v>
      </c>
      <c r="BN171">
        <v>33926398</v>
      </c>
      <c r="BO171" t="s">
        <v>3</v>
      </c>
      <c r="BP171">
        <v>0</v>
      </c>
      <c r="BQ171">
        <v>2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103</v>
      </c>
      <c r="CA171">
        <v>60</v>
      </c>
      <c r="CB171" t="s">
        <v>3</v>
      </c>
      <c r="CE171">
        <v>0</v>
      </c>
      <c r="CF171">
        <v>0</v>
      </c>
      <c r="CG171">
        <v>0</v>
      </c>
      <c r="CM171">
        <v>0</v>
      </c>
      <c r="CN171" t="s">
        <v>286</v>
      </c>
      <c r="CO171">
        <v>0</v>
      </c>
      <c r="CP171">
        <f t="shared" si="208"/>
        <v>9062.18</v>
      </c>
      <c r="CQ171">
        <f>SUMIF(SmtRes!AQ249:'SmtRes'!AQ251,"=1",SmtRes!AA249:'SmtRes'!AA251)</f>
        <v>0</v>
      </c>
      <c r="CR171">
        <f>SUMIF(SmtRes!AQ249:'SmtRes'!AQ251,"=1",SmtRes!AB249:'SmtRes'!AB251)</f>
        <v>2673.63</v>
      </c>
      <c r="CS171">
        <f>SUMIF(SmtRes!AQ249:'SmtRes'!AQ251,"=1",SmtRes!AC249:'SmtRes'!AC251)</f>
        <v>746.36</v>
      </c>
      <c r="CT171">
        <f>SUMIF(SmtRes!AQ249:'SmtRes'!AQ251,"=1",SmtRes!AD249:'SmtRes'!AD251)</f>
        <v>584</v>
      </c>
      <c r="CU171">
        <f t="shared" si="209"/>
        <v>0</v>
      </c>
      <c r="CV171">
        <f>SUMIF(SmtRes!AQ249:'SmtRes'!AQ251,"=1",SmtRes!BU249:'SmtRes'!BU251)</f>
        <v>2.4874999999999998</v>
      </c>
      <c r="CW171">
        <f>SUMIF(SmtRes!AQ249:'SmtRes'!AQ251,"=1",SmtRes!BV249:'SmtRes'!BV251)</f>
        <v>2.2250000000000001</v>
      </c>
      <c r="CX171">
        <f t="shared" si="210"/>
        <v>0</v>
      </c>
      <c r="CY171">
        <f t="shared" si="211"/>
        <v>3206.7505000000006</v>
      </c>
      <c r="CZ171">
        <f t="shared" si="212"/>
        <v>1868.0100000000002</v>
      </c>
      <c r="DB171">
        <v>12</v>
      </c>
      <c r="DC171" t="s">
        <v>3</v>
      </c>
      <c r="DD171" t="s">
        <v>3</v>
      </c>
      <c r="DE171" t="s">
        <v>287</v>
      </c>
      <c r="DF171" t="s">
        <v>287</v>
      </c>
      <c r="DG171" t="s">
        <v>287</v>
      </c>
      <c r="DH171" t="s">
        <v>3</v>
      </c>
      <c r="DI171" t="s">
        <v>287</v>
      </c>
      <c r="DJ171" t="s">
        <v>287</v>
      </c>
      <c r="DK171" t="s">
        <v>3</v>
      </c>
      <c r="DL171" t="s">
        <v>3</v>
      </c>
      <c r="DM171" t="s">
        <v>3</v>
      </c>
      <c r="DN171">
        <v>0</v>
      </c>
      <c r="DO171">
        <v>0</v>
      </c>
      <c r="DP171">
        <v>1</v>
      </c>
      <c r="DQ171">
        <v>1</v>
      </c>
      <c r="DU171">
        <v>1013</v>
      </c>
      <c r="DV171" t="s">
        <v>21</v>
      </c>
      <c r="DW171" t="s">
        <v>21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46827587</v>
      </c>
      <c r="EF171">
        <v>2</v>
      </c>
      <c r="EG171" t="s">
        <v>23</v>
      </c>
      <c r="EH171">
        <v>27</v>
      </c>
      <c r="EI171" t="s">
        <v>24</v>
      </c>
      <c r="EJ171">
        <v>1</v>
      </c>
      <c r="EK171">
        <v>33001</v>
      </c>
      <c r="EL171" t="s">
        <v>24</v>
      </c>
      <c r="EM171" t="s">
        <v>25</v>
      </c>
      <c r="EO171" t="s">
        <v>262</v>
      </c>
      <c r="EQ171">
        <v>0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1.99</v>
      </c>
      <c r="EX171">
        <v>1.78</v>
      </c>
      <c r="EY171">
        <v>0</v>
      </c>
      <c r="FQ171">
        <v>0</v>
      </c>
      <c r="FR171">
        <v>0</v>
      </c>
      <c r="FS171">
        <v>0</v>
      </c>
      <c r="FX171">
        <v>103</v>
      </c>
      <c r="FY171">
        <v>60</v>
      </c>
      <c r="GA171" t="s">
        <v>3</v>
      </c>
      <c r="GD171">
        <v>1</v>
      </c>
      <c r="GF171">
        <v>-1460132927</v>
      </c>
      <c r="GG171">
        <v>2</v>
      </c>
      <c r="GH171">
        <v>1</v>
      </c>
      <c r="GI171">
        <v>-2</v>
      </c>
      <c r="GJ171">
        <v>0</v>
      </c>
      <c r="GK171">
        <v>0</v>
      </c>
      <c r="GL171">
        <f t="shared" si="213"/>
        <v>0</v>
      </c>
      <c r="GM171">
        <f t="shared" si="214"/>
        <v>14136.94</v>
      </c>
      <c r="GN171">
        <f t="shared" si="215"/>
        <v>14136.94</v>
      </c>
      <c r="GO171">
        <f t="shared" si="216"/>
        <v>0</v>
      </c>
      <c r="GP171">
        <f t="shared" si="217"/>
        <v>0</v>
      </c>
      <c r="GR171">
        <v>0</v>
      </c>
      <c r="GS171">
        <v>3</v>
      </c>
      <c r="GT171">
        <v>0</v>
      </c>
      <c r="GU171" t="s">
        <v>3</v>
      </c>
      <c r="GV171">
        <f t="shared" si="218"/>
        <v>0</v>
      </c>
      <c r="GW171">
        <v>1</v>
      </c>
      <c r="GX171">
        <f t="shared" si="219"/>
        <v>0</v>
      </c>
      <c r="HA171">
        <v>0</v>
      </c>
      <c r="HB171">
        <v>0</v>
      </c>
      <c r="HC171">
        <f t="shared" si="220"/>
        <v>0</v>
      </c>
      <c r="HE171" t="s">
        <v>3</v>
      </c>
      <c r="HF171" t="s">
        <v>3</v>
      </c>
      <c r="HM171" t="s">
        <v>3</v>
      </c>
      <c r="HN171" t="s">
        <v>26</v>
      </c>
      <c r="HO171" t="s">
        <v>27</v>
      </c>
      <c r="HP171" t="s">
        <v>24</v>
      </c>
      <c r="HQ171" t="s">
        <v>24</v>
      </c>
      <c r="HS171">
        <v>0</v>
      </c>
      <c r="IK171">
        <v>0</v>
      </c>
    </row>
    <row r="172" spans="1:245" x14ac:dyDescent="0.2">
      <c r="A172">
        <v>17</v>
      </c>
      <c r="B172">
        <v>1</v>
      </c>
      <c r="C172">
        <f>ROW(SmtRes!A255)</f>
        <v>255</v>
      </c>
      <c r="D172">
        <f>ROW(EtalonRes!A255)</f>
        <v>255</v>
      </c>
      <c r="E172" t="s">
        <v>365</v>
      </c>
      <c r="F172" t="s">
        <v>29</v>
      </c>
      <c r="G172" t="s">
        <v>30</v>
      </c>
      <c r="H172" t="s">
        <v>31</v>
      </c>
      <c r="I172">
        <v>1</v>
      </c>
      <c r="J172">
        <v>0</v>
      </c>
      <c r="K172">
        <v>1</v>
      </c>
      <c r="O172">
        <f t="shared" si="200"/>
        <v>9531.81</v>
      </c>
      <c r="P172">
        <f>SUMIF(SmtRes!AQ252:'SmtRes'!AQ255,"=1",SmtRes!DF252:'SmtRes'!DF255)</f>
        <v>0</v>
      </c>
      <c r="Q172">
        <f>SUMIF(SmtRes!AQ252:'SmtRes'!AQ255,"=1",SmtRes!DG252:'SmtRes'!DG255)</f>
        <v>454.34</v>
      </c>
      <c r="R172">
        <f>SUMIF(SmtRes!AQ252:'SmtRes'!AQ255,"=1",SmtRes!DH252:'SmtRes'!DH255)</f>
        <v>454.6</v>
      </c>
      <c r="S172">
        <f>SUMIF(SmtRes!AQ252:'SmtRes'!AQ255,"=1",SmtRes!DI252:'SmtRes'!DI255)</f>
        <v>8622.8700000000008</v>
      </c>
      <c r="T172">
        <f t="shared" si="201"/>
        <v>0</v>
      </c>
      <c r="U172">
        <f>SUMIF(SmtRes!AQ252:'SmtRes'!AQ255,"=1",SmtRes!CV252:'SmtRes'!CV255)</f>
        <v>13.9</v>
      </c>
      <c r="V172">
        <f>SUMIF(SmtRes!AQ252:'SmtRes'!AQ255,"=1",SmtRes!CW252:'SmtRes'!CW255)</f>
        <v>0.7</v>
      </c>
      <c r="W172">
        <f t="shared" si="202"/>
        <v>0</v>
      </c>
      <c r="X172">
        <f t="shared" si="203"/>
        <v>9349.7900000000009</v>
      </c>
      <c r="Y172">
        <f t="shared" si="204"/>
        <v>5446.48</v>
      </c>
      <c r="AA172">
        <v>48337201</v>
      </c>
      <c r="AB172">
        <f t="shared" si="205"/>
        <v>9077.2000000000007</v>
      </c>
      <c r="AC172">
        <f>ROUND((0),6)</f>
        <v>0</v>
      </c>
      <c r="AD172">
        <f>ROUND((((SUM(SmtRes!BR252:'SmtRes'!BR255))-(SUM(SmtRes!BS252:'SmtRes'!BS255)))+AE172),6)</f>
        <v>454.33499999999998</v>
      </c>
      <c r="AE172">
        <f>ROUND((SUM(SmtRes!BS252:'SmtRes'!BS255)),6)</f>
        <v>454.601</v>
      </c>
      <c r="AF172">
        <f>ROUND((SUM(SmtRes!BT252:'SmtRes'!BT255)),6)</f>
        <v>8622.8649999999998</v>
      </c>
      <c r="AG172">
        <f t="shared" si="206"/>
        <v>0</v>
      </c>
      <c r="AH172">
        <f>(SUM(SmtRes!BU252:'SmtRes'!BU255))</f>
        <v>13.9</v>
      </c>
      <c r="AI172">
        <f>(SUM(SmtRes!BV252:'SmtRes'!BV255))</f>
        <v>0.7</v>
      </c>
      <c r="AJ172">
        <f t="shared" si="207"/>
        <v>0</v>
      </c>
      <c r="AK172">
        <v>9531.8009999999995</v>
      </c>
      <c r="AL172">
        <v>0</v>
      </c>
      <c r="AM172">
        <v>454.33499999999992</v>
      </c>
      <c r="AN172">
        <v>454.60099999999994</v>
      </c>
      <c r="AO172">
        <v>8622.8649999999998</v>
      </c>
      <c r="AP172">
        <v>0</v>
      </c>
      <c r="AQ172">
        <v>13.9</v>
      </c>
      <c r="AR172">
        <v>0.7</v>
      </c>
      <c r="AS172">
        <v>0</v>
      </c>
      <c r="AT172">
        <v>103</v>
      </c>
      <c r="AU172">
        <v>60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1</v>
      </c>
      <c r="BD172" t="s">
        <v>3</v>
      </c>
      <c r="BE172" t="s">
        <v>3</v>
      </c>
      <c r="BF172" t="s">
        <v>3</v>
      </c>
      <c r="BG172" t="s">
        <v>3</v>
      </c>
      <c r="BH172">
        <v>0</v>
      </c>
      <c r="BI172">
        <v>1</v>
      </c>
      <c r="BJ172" t="s">
        <v>32</v>
      </c>
      <c r="BM172">
        <v>33001</v>
      </c>
      <c r="BN172">
        <v>33926398</v>
      </c>
      <c r="BO172" t="s">
        <v>3</v>
      </c>
      <c r="BP172">
        <v>0</v>
      </c>
      <c r="BQ172">
        <v>2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103</v>
      </c>
      <c r="CA172">
        <v>60</v>
      </c>
      <c r="CB172" t="s">
        <v>3</v>
      </c>
      <c r="CE172">
        <v>0</v>
      </c>
      <c r="CF172">
        <v>0</v>
      </c>
      <c r="CG172">
        <v>0</v>
      </c>
      <c r="CM172">
        <v>0</v>
      </c>
      <c r="CN172" t="s">
        <v>366</v>
      </c>
      <c r="CO172">
        <v>0</v>
      </c>
      <c r="CP172">
        <f t="shared" si="208"/>
        <v>9531.8100000000013</v>
      </c>
      <c r="CQ172">
        <f>SUMIF(SmtRes!AQ252:'SmtRes'!AQ255,"=1",SmtRes!AA252:'SmtRes'!AA255)</f>
        <v>0</v>
      </c>
      <c r="CR172">
        <f>SUMIF(SmtRes!AQ252:'SmtRes'!AQ255,"=1",SmtRes!AB252:'SmtRes'!AB255)</f>
        <v>649.04999999999995</v>
      </c>
      <c r="CS172">
        <f>SUMIF(SmtRes!AQ252:'SmtRes'!AQ255,"=1",SmtRes!AC252:'SmtRes'!AC255)</f>
        <v>649.42999999999995</v>
      </c>
      <c r="CT172">
        <f>SUMIF(SmtRes!AQ252:'SmtRes'!AQ255,"=1",SmtRes!AD252:'SmtRes'!AD255)</f>
        <v>620.35</v>
      </c>
      <c r="CU172">
        <f t="shared" si="209"/>
        <v>0</v>
      </c>
      <c r="CV172">
        <f>SUMIF(SmtRes!AQ252:'SmtRes'!AQ255,"=1",SmtRes!BU252:'SmtRes'!BU255)</f>
        <v>13.9</v>
      </c>
      <c r="CW172">
        <f>SUMIF(SmtRes!AQ252:'SmtRes'!AQ255,"=1",SmtRes!BV252:'SmtRes'!BV255)</f>
        <v>0.7</v>
      </c>
      <c r="CX172">
        <f t="shared" si="210"/>
        <v>0</v>
      </c>
      <c r="CY172">
        <f t="shared" si="211"/>
        <v>9349.794100000001</v>
      </c>
      <c r="CZ172">
        <f t="shared" si="212"/>
        <v>5446.4820000000009</v>
      </c>
      <c r="DC172" t="s">
        <v>3</v>
      </c>
      <c r="DD172" t="s">
        <v>3</v>
      </c>
      <c r="DE172" t="s">
        <v>3</v>
      </c>
      <c r="DF172" t="s">
        <v>3</v>
      </c>
      <c r="DG172" t="s">
        <v>3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1013</v>
      </c>
      <c r="DV172" t="s">
        <v>31</v>
      </c>
      <c r="DW172" t="s">
        <v>31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46827587</v>
      </c>
      <c r="EF172">
        <v>2</v>
      </c>
      <c r="EG172" t="s">
        <v>23</v>
      </c>
      <c r="EH172">
        <v>27</v>
      </c>
      <c r="EI172" t="s">
        <v>24</v>
      </c>
      <c r="EJ172">
        <v>1</v>
      </c>
      <c r="EK172">
        <v>33001</v>
      </c>
      <c r="EL172" t="s">
        <v>24</v>
      </c>
      <c r="EM172" t="s">
        <v>25</v>
      </c>
      <c r="EO172" t="s">
        <v>367</v>
      </c>
      <c r="EQ172">
        <v>131072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13.9</v>
      </c>
      <c r="EX172">
        <v>0.7</v>
      </c>
      <c r="EY172">
        <v>0</v>
      </c>
      <c r="FQ172">
        <v>0</v>
      </c>
      <c r="FR172">
        <v>0</v>
      </c>
      <c r="FS172">
        <v>0</v>
      </c>
      <c r="FX172">
        <v>103</v>
      </c>
      <c r="FY172">
        <v>60</v>
      </c>
      <c r="GA172" t="s">
        <v>3</v>
      </c>
      <c r="GD172">
        <v>1</v>
      </c>
      <c r="GF172">
        <v>845989939</v>
      </c>
      <c r="GG172">
        <v>2</v>
      </c>
      <c r="GH172">
        <v>1</v>
      </c>
      <c r="GI172">
        <v>-2</v>
      </c>
      <c r="GJ172">
        <v>0</v>
      </c>
      <c r="GK172">
        <v>0</v>
      </c>
      <c r="GL172">
        <f t="shared" si="213"/>
        <v>0</v>
      </c>
      <c r="GM172">
        <f t="shared" si="214"/>
        <v>24328.080000000002</v>
      </c>
      <c r="GN172">
        <f t="shared" si="215"/>
        <v>24328.080000000002</v>
      </c>
      <c r="GO172">
        <f t="shared" si="216"/>
        <v>0</v>
      </c>
      <c r="GP172">
        <f t="shared" si="217"/>
        <v>0</v>
      </c>
      <c r="GR172">
        <v>0</v>
      </c>
      <c r="GS172">
        <v>3</v>
      </c>
      <c r="GT172">
        <v>0</v>
      </c>
      <c r="GU172" t="s">
        <v>3</v>
      </c>
      <c r="GV172">
        <f t="shared" si="218"/>
        <v>0</v>
      </c>
      <c r="GW172">
        <v>1</v>
      </c>
      <c r="GX172">
        <f t="shared" si="219"/>
        <v>0</v>
      </c>
      <c r="HA172">
        <v>0</v>
      </c>
      <c r="HB172">
        <v>0</v>
      </c>
      <c r="HC172">
        <f t="shared" si="220"/>
        <v>0</v>
      </c>
      <c r="HE172" t="s">
        <v>3</v>
      </c>
      <c r="HF172" t="s">
        <v>3</v>
      </c>
      <c r="HM172" t="s">
        <v>3</v>
      </c>
      <c r="HN172" t="s">
        <v>26</v>
      </c>
      <c r="HO172" t="s">
        <v>27</v>
      </c>
      <c r="HP172" t="s">
        <v>24</v>
      </c>
      <c r="HQ172" t="s">
        <v>24</v>
      </c>
      <c r="HS172">
        <v>0</v>
      </c>
      <c r="IK172">
        <v>0</v>
      </c>
    </row>
    <row r="173" spans="1:245" x14ac:dyDescent="0.2">
      <c r="A173">
        <v>18</v>
      </c>
      <c r="B173">
        <v>1</v>
      </c>
      <c r="C173">
        <v>255</v>
      </c>
      <c r="E173" t="s">
        <v>368</v>
      </c>
      <c r="F173" t="s">
        <v>38</v>
      </c>
      <c r="G173" t="s">
        <v>39</v>
      </c>
      <c r="H173" t="s">
        <v>40</v>
      </c>
      <c r="I173">
        <f>I172*J173</f>
        <v>0</v>
      </c>
      <c r="J173">
        <v>0</v>
      </c>
      <c r="K173">
        <v>0</v>
      </c>
      <c r="O173">
        <f t="shared" si="200"/>
        <v>0</v>
      </c>
      <c r="P173">
        <f>ROUND(CQ173*I173,2)</f>
        <v>0</v>
      </c>
      <c r="Q173">
        <f>ROUND(CR173*I173,2)</f>
        <v>0</v>
      </c>
      <c r="R173">
        <f>ROUND(CS173*I173,2)</f>
        <v>0</v>
      </c>
      <c r="S173">
        <f>ROUND(CT173*I173,2)</f>
        <v>0</v>
      </c>
      <c r="T173">
        <f t="shared" si="201"/>
        <v>0</v>
      </c>
      <c r="U173">
        <f>ROUND(CV173*I173,7)</f>
        <v>0</v>
      </c>
      <c r="V173">
        <f>ROUND(CW173*I173,7)</f>
        <v>0</v>
      </c>
      <c r="W173">
        <f t="shared" si="202"/>
        <v>0</v>
      </c>
      <c r="X173">
        <f t="shared" si="203"/>
        <v>0</v>
      </c>
      <c r="Y173">
        <f t="shared" si="204"/>
        <v>0</v>
      </c>
      <c r="AA173">
        <v>48337201</v>
      </c>
      <c r="AB173">
        <f t="shared" si="205"/>
        <v>0</v>
      </c>
      <c r="AC173">
        <f>ROUND((ES173),6)</f>
        <v>0</v>
      </c>
      <c r="AD173">
        <f>ROUND((((ET173)-(EU173))+AE173),6)</f>
        <v>0</v>
      </c>
      <c r="AE173">
        <f>ROUND((EU173),6)</f>
        <v>0</v>
      </c>
      <c r="AF173">
        <f>ROUND((EV173),6)</f>
        <v>0</v>
      </c>
      <c r="AG173">
        <f t="shared" si="206"/>
        <v>0</v>
      </c>
      <c r="AH173">
        <f>(EW173)</f>
        <v>0</v>
      </c>
      <c r="AI173">
        <f>(EX173)</f>
        <v>0</v>
      </c>
      <c r="AJ173">
        <f t="shared" si="207"/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103</v>
      </c>
      <c r="AU173">
        <v>60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1</v>
      </c>
      <c r="BD173" t="s">
        <v>3</v>
      </c>
      <c r="BE173" t="s">
        <v>3</v>
      </c>
      <c r="BF173" t="s">
        <v>3</v>
      </c>
      <c r="BG173" t="s">
        <v>3</v>
      </c>
      <c r="BH173">
        <v>3</v>
      </c>
      <c r="BI173">
        <v>1</v>
      </c>
      <c r="BJ173" t="s">
        <v>3</v>
      </c>
      <c r="BM173">
        <v>33001</v>
      </c>
      <c r="BN173">
        <v>0</v>
      </c>
      <c r="BO173" t="s">
        <v>3</v>
      </c>
      <c r="BP173">
        <v>0</v>
      </c>
      <c r="BQ173">
        <v>2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103</v>
      </c>
      <c r="CA173">
        <v>60</v>
      </c>
      <c r="CB173" t="s">
        <v>3</v>
      </c>
      <c r="CE173">
        <v>0</v>
      </c>
      <c r="CF173">
        <v>0</v>
      </c>
      <c r="CG173">
        <v>0</v>
      </c>
      <c r="CM173">
        <v>0</v>
      </c>
      <c r="CN173" t="s">
        <v>3</v>
      </c>
      <c r="CO173">
        <v>0</v>
      </c>
      <c r="CP173">
        <f t="shared" si="208"/>
        <v>0</v>
      </c>
      <c r="CQ173">
        <f>ROUND(AL173*BC173,2)</f>
        <v>0</v>
      </c>
      <c r="CR173">
        <f>ROUND(AM173*BB173,2)</f>
        <v>0</v>
      </c>
      <c r="CS173">
        <f>ROUND(AN173*BS173,2)</f>
        <v>0</v>
      </c>
      <c r="CT173">
        <f>ROUND(AO173*BA173,2)</f>
        <v>0</v>
      </c>
      <c r="CU173">
        <f t="shared" si="209"/>
        <v>0</v>
      </c>
      <c r="CV173">
        <f>AH173</f>
        <v>0</v>
      </c>
      <c r="CW173">
        <f>AI173</f>
        <v>0</v>
      </c>
      <c r="CX173">
        <f t="shared" si="210"/>
        <v>0</v>
      </c>
      <c r="CY173">
        <f t="shared" si="211"/>
        <v>0</v>
      </c>
      <c r="CZ173">
        <f t="shared" si="212"/>
        <v>0</v>
      </c>
      <c r="DC173" t="s">
        <v>3</v>
      </c>
      <c r="DD173" t="s">
        <v>3</v>
      </c>
      <c r="DE173" t="s">
        <v>3</v>
      </c>
      <c r="DF173" t="s">
        <v>3</v>
      </c>
      <c r="DG173" t="s">
        <v>3</v>
      </c>
      <c r="DH173" t="s">
        <v>3</v>
      </c>
      <c r="DI173" t="s">
        <v>3</v>
      </c>
      <c r="DJ173" t="s">
        <v>3</v>
      </c>
      <c r="DK173" t="s">
        <v>3</v>
      </c>
      <c r="DL173" t="s">
        <v>3</v>
      </c>
      <c r="DM173" t="s">
        <v>3</v>
      </c>
      <c r="DN173">
        <v>0</v>
      </c>
      <c r="DO173">
        <v>0</v>
      </c>
      <c r="DP173">
        <v>1</v>
      </c>
      <c r="DQ173">
        <v>1</v>
      </c>
      <c r="DU173">
        <v>1009</v>
      </c>
      <c r="DV173" t="s">
        <v>40</v>
      </c>
      <c r="DW173" t="s">
        <v>40</v>
      </c>
      <c r="DX173">
        <v>1000</v>
      </c>
      <c r="DZ173" t="s">
        <v>3</v>
      </c>
      <c r="EA173" t="s">
        <v>3</v>
      </c>
      <c r="EB173" t="s">
        <v>3</v>
      </c>
      <c r="EC173" t="s">
        <v>3</v>
      </c>
      <c r="EE173">
        <v>46827587</v>
      </c>
      <c r="EF173">
        <v>2</v>
      </c>
      <c r="EG173" t="s">
        <v>23</v>
      </c>
      <c r="EH173">
        <v>27</v>
      </c>
      <c r="EI173" t="s">
        <v>24</v>
      </c>
      <c r="EJ173">
        <v>1</v>
      </c>
      <c r="EK173">
        <v>33001</v>
      </c>
      <c r="EL173" t="s">
        <v>24</v>
      </c>
      <c r="EM173" t="s">
        <v>25</v>
      </c>
      <c r="EO173" t="s">
        <v>3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0</v>
      </c>
      <c r="EX173">
        <v>0</v>
      </c>
      <c r="FQ173">
        <v>0</v>
      </c>
      <c r="FR173">
        <v>0</v>
      </c>
      <c r="FS173">
        <v>0</v>
      </c>
      <c r="FX173">
        <v>103</v>
      </c>
      <c r="FY173">
        <v>60</v>
      </c>
      <c r="GA173" t="s">
        <v>3</v>
      </c>
      <c r="GD173">
        <v>1</v>
      </c>
      <c r="GF173">
        <v>1511376573</v>
      </c>
      <c r="GG173">
        <v>2</v>
      </c>
      <c r="GH173">
        <v>1</v>
      </c>
      <c r="GI173">
        <v>-2</v>
      </c>
      <c r="GJ173">
        <v>0</v>
      </c>
      <c r="GK173">
        <v>0</v>
      </c>
      <c r="GL173">
        <f t="shared" si="213"/>
        <v>0</v>
      </c>
      <c r="GM173">
        <f t="shared" si="214"/>
        <v>0</v>
      </c>
      <c r="GN173">
        <f t="shared" si="215"/>
        <v>0</v>
      </c>
      <c r="GO173">
        <f t="shared" si="216"/>
        <v>0</v>
      </c>
      <c r="GP173">
        <f t="shared" si="217"/>
        <v>0</v>
      </c>
      <c r="GR173">
        <v>0</v>
      </c>
      <c r="GS173">
        <v>3</v>
      </c>
      <c r="GT173">
        <v>0</v>
      </c>
      <c r="GU173" t="s">
        <v>3</v>
      </c>
      <c r="GV173">
        <f t="shared" si="218"/>
        <v>0</v>
      </c>
      <c r="GW173">
        <v>1</v>
      </c>
      <c r="GX173">
        <f t="shared" si="219"/>
        <v>0</v>
      </c>
      <c r="HA173">
        <v>0</v>
      </c>
      <c r="HB173">
        <v>0</v>
      </c>
      <c r="HC173">
        <f t="shared" si="220"/>
        <v>0</v>
      </c>
      <c r="HE173" t="s">
        <v>3</v>
      </c>
      <c r="HF173" t="s">
        <v>3</v>
      </c>
      <c r="HM173" t="s">
        <v>3</v>
      </c>
      <c r="HN173" t="s">
        <v>26</v>
      </c>
      <c r="HO173" t="s">
        <v>27</v>
      </c>
      <c r="HP173" t="s">
        <v>24</v>
      </c>
      <c r="HQ173" t="s">
        <v>24</v>
      </c>
      <c r="HS173">
        <v>0</v>
      </c>
      <c r="IK173">
        <v>0</v>
      </c>
    </row>
    <row r="174" spans="1:245" x14ac:dyDescent="0.2">
      <c r="A174">
        <v>17</v>
      </c>
      <c r="B174">
        <v>1</v>
      </c>
      <c r="C174">
        <f>ROW(SmtRes!A268)</f>
        <v>268</v>
      </c>
      <c r="D174">
        <f>ROW(EtalonRes!A268)</f>
        <v>268</v>
      </c>
      <c r="E174" t="s">
        <v>369</v>
      </c>
      <c r="F174" t="s">
        <v>370</v>
      </c>
      <c r="G174" t="s">
        <v>371</v>
      </c>
      <c r="H174" t="s">
        <v>372</v>
      </c>
      <c r="I174">
        <f>ROUND(0.02*0,7)</f>
        <v>0</v>
      </c>
      <c r="J174">
        <v>0</v>
      </c>
      <c r="K174">
        <f>ROUND(0.02*0,7)</f>
        <v>0</v>
      </c>
      <c r="O174">
        <f t="shared" si="200"/>
        <v>0</v>
      </c>
      <c r="P174">
        <f>SUMIF(SmtRes!AQ256:'SmtRes'!AQ268,"=1",SmtRes!DF256:'SmtRes'!DF268)</f>
        <v>0</v>
      </c>
      <c r="Q174">
        <f>SUMIF(SmtRes!AQ256:'SmtRes'!AQ268,"=1",SmtRes!DG256:'SmtRes'!DG268)</f>
        <v>0</v>
      </c>
      <c r="R174">
        <f>SUMIF(SmtRes!AQ256:'SmtRes'!AQ268,"=1",SmtRes!DH256:'SmtRes'!DH268)</f>
        <v>0</v>
      </c>
      <c r="S174">
        <f>SUMIF(SmtRes!AQ256:'SmtRes'!AQ268,"=1",SmtRes!DI256:'SmtRes'!DI268)</f>
        <v>0</v>
      </c>
      <c r="T174">
        <f t="shared" si="201"/>
        <v>0</v>
      </c>
      <c r="U174">
        <f>SUMIF(SmtRes!AQ256:'SmtRes'!AQ268,"=1",SmtRes!CV256:'SmtRes'!CV268)</f>
        <v>0</v>
      </c>
      <c r="V174">
        <f>SUMIF(SmtRes!AQ256:'SmtRes'!AQ268,"=1",SmtRes!CW256:'SmtRes'!CW268)</f>
        <v>0</v>
      </c>
      <c r="W174">
        <f t="shared" si="202"/>
        <v>0</v>
      </c>
      <c r="X174">
        <f t="shared" si="203"/>
        <v>0</v>
      </c>
      <c r="Y174">
        <f t="shared" si="204"/>
        <v>0</v>
      </c>
      <c r="AA174">
        <v>48337201</v>
      </c>
      <c r="AB174">
        <f t="shared" si="205"/>
        <v>58155.739000000001</v>
      </c>
      <c r="AC174">
        <f>ROUND((0),6)</f>
        <v>0</v>
      </c>
      <c r="AD174">
        <f>ROUND((((SUM(SmtRes!BR256:'SmtRes'!BR268))-(SUM(SmtRes!BS256:'SmtRes'!BS268)))+AE174),6)</f>
        <v>8390.9840000000004</v>
      </c>
      <c r="AE174">
        <f>ROUND((SUM(SmtRes!BS256:'SmtRes'!BS268)),6)</f>
        <v>14586.004800000001</v>
      </c>
      <c r="AF174">
        <f>ROUND((SUM(SmtRes!BT256:'SmtRes'!BT268)),6)</f>
        <v>49764.754999999997</v>
      </c>
      <c r="AG174">
        <f t="shared" si="206"/>
        <v>0</v>
      </c>
      <c r="AH174">
        <f>(SUM(SmtRes!BU256:'SmtRes'!BU268))</f>
        <v>78.279999999999987</v>
      </c>
      <c r="AI174">
        <f>(SUM(SmtRes!BV256:'SmtRes'!BV268))</f>
        <v>22.24</v>
      </c>
      <c r="AJ174">
        <f t="shared" si="207"/>
        <v>0</v>
      </c>
      <c r="AK174">
        <v>72741.743799999997</v>
      </c>
      <c r="AL174">
        <v>0</v>
      </c>
      <c r="AM174">
        <v>8390.9840000000004</v>
      </c>
      <c r="AN174">
        <v>14586.004800000001</v>
      </c>
      <c r="AO174">
        <v>49764.754999999997</v>
      </c>
      <c r="AP174">
        <v>0</v>
      </c>
      <c r="AQ174">
        <v>78.279999999999987</v>
      </c>
      <c r="AR174">
        <v>22.24</v>
      </c>
      <c r="AS174">
        <v>0</v>
      </c>
      <c r="AT174">
        <v>103</v>
      </c>
      <c r="AU174">
        <v>60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1</v>
      </c>
      <c r="BD174" t="s">
        <v>3</v>
      </c>
      <c r="BE174" t="s">
        <v>3</v>
      </c>
      <c r="BF174" t="s">
        <v>3</v>
      </c>
      <c r="BG174" t="s">
        <v>3</v>
      </c>
      <c r="BH174">
        <v>0</v>
      </c>
      <c r="BI174">
        <v>1</v>
      </c>
      <c r="BJ174" t="s">
        <v>373</v>
      </c>
      <c r="BM174">
        <v>33001</v>
      </c>
      <c r="BN174">
        <v>33926398</v>
      </c>
      <c r="BO174" t="s">
        <v>3</v>
      </c>
      <c r="BP174">
        <v>0</v>
      </c>
      <c r="BQ174">
        <v>2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103</v>
      </c>
      <c r="CA174">
        <v>60</v>
      </c>
      <c r="CB174" t="s">
        <v>3</v>
      </c>
      <c r="CE174">
        <v>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 t="shared" si="208"/>
        <v>0</v>
      </c>
      <c r="CQ174">
        <f>SUMIF(SmtRes!AQ256:'SmtRes'!AQ268,"=1",SmtRes!AA256:'SmtRes'!AA268)</f>
        <v>0</v>
      </c>
      <c r="CR174">
        <f>SUMIF(SmtRes!AQ256:'SmtRes'!AQ268,"=1",SmtRes!AB256:'SmtRes'!AB268)</f>
        <v>2996.2999999999997</v>
      </c>
      <c r="CS174">
        <f>SUMIF(SmtRes!AQ256:'SmtRes'!AQ268,"=1",SmtRes!AC256:'SmtRes'!AC268)</f>
        <v>2820.66</v>
      </c>
      <c r="CT174">
        <f>SUMIF(SmtRes!AQ256:'SmtRes'!AQ268,"=1",SmtRes!AD256:'SmtRes'!AD268)</f>
        <v>2500.79</v>
      </c>
      <c r="CU174">
        <f t="shared" si="209"/>
        <v>0</v>
      </c>
      <c r="CV174">
        <f>SUMIF(SmtRes!AQ256:'SmtRes'!AQ268,"=1",SmtRes!BU256:'SmtRes'!BU268)</f>
        <v>78.279999999999987</v>
      </c>
      <c r="CW174">
        <f>SUMIF(SmtRes!AQ256:'SmtRes'!AQ268,"=1",SmtRes!BV256:'SmtRes'!BV268)</f>
        <v>22.24</v>
      </c>
      <c r="CX174">
        <f t="shared" si="210"/>
        <v>0</v>
      </c>
      <c r="CY174">
        <f t="shared" si="211"/>
        <v>0</v>
      </c>
      <c r="CZ174">
        <f t="shared" si="212"/>
        <v>0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1003</v>
      </c>
      <c r="DV174" t="s">
        <v>372</v>
      </c>
      <c r="DW174" t="s">
        <v>372</v>
      </c>
      <c r="DX174">
        <v>1000</v>
      </c>
      <c r="DZ174" t="s">
        <v>3</v>
      </c>
      <c r="EA174" t="s">
        <v>3</v>
      </c>
      <c r="EB174" t="s">
        <v>3</v>
      </c>
      <c r="EC174" t="s">
        <v>3</v>
      </c>
      <c r="EE174">
        <v>46827587</v>
      </c>
      <c r="EF174">
        <v>2</v>
      </c>
      <c r="EG174" t="s">
        <v>23</v>
      </c>
      <c r="EH174">
        <v>27</v>
      </c>
      <c r="EI174" t="s">
        <v>24</v>
      </c>
      <c r="EJ174">
        <v>1</v>
      </c>
      <c r="EK174">
        <v>33001</v>
      </c>
      <c r="EL174" t="s">
        <v>24</v>
      </c>
      <c r="EM174" t="s">
        <v>25</v>
      </c>
      <c r="EO174" t="s">
        <v>3</v>
      </c>
      <c r="EQ174">
        <v>1179648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78.279999999999987</v>
      </c>
      <c r="EX174">
        <v>22.24</v>
      </c>
      <c r="EY174">
        <v>0</v>
      </c>
      <c r="FQ174">
        <v>0</v>
      </c>
      <c r="FR174">
        <v>0</v>
      </c>
      <c r="FS174">
        <v>0</v>
      </c>
      <c r="FX174">
        <v>103</v>
      </c>
      <c r="FY174">
        <v>60</v>
      </c>
      <c r="GA174" t="s">
        <v>3</v>
      </c>
      <c r="GD174">
        <v>1</v>
      </c>
      <c r="GF174">
        <v>925481734</v>
      </c>
      <c r="GG174">
        <v>2</v>
      </c>
      <c r="GH174">
        <v>1</v>
      </c>
      <c r="GI174">
        <v>-2</v>
      </c>
      <c r="GJ174">
        <v>0</v>
      </c>
      <c r="GK174">
        <v>0</v>
      </c>
      <c r="GL174">
        <f t="shared" si="213"/>
        <v>0</v>
      </c>
      <c r="GM174">
        <f t="shared" si="214"/>
        <v>0</v>
      </c>
      <c r="GN174">
        <f t="shared" si="215"/>
        <v>0</v>
      </c>
      <c r="GO174">
        <f t="shared" si="216"/>
        <v>0</v>
      </c>
      <c r="GP174">
        <f t="shared" si="217"/>
        <v>0</v>
      </c>
      <c r="GR174">
        <v>0</v>
      </c>
      <c r="GS174">
        <v>3</v>
      </c>
      <c r="GT174">
        <v>0</v>
      </c>
      <c r="GU174" t="s">
        <v>3</v>
      </c>
      <c r="GV174">
        <f t="shared" si="218"/>
        <v>0</v>
      </c>
      <c r="GW174">
        <v>1</v>
      </c>
      <c r="GX174">
        <f t="shared" si="219"/>
        <v>0</v>
      </c>
      <c r="HA174">
        <v>0</v>
      </c>
      <c r="HB174">
        <v>0</v>
      </c>
      <c r="HC174">
        <f t="shared" si="220"/>
        <v>0</v>
      </c>
      <c r="HE174" t="s">
        <v>3</v>
      </c>
      <c r="HF174" t="s">
        <v>3</v>
      </c>
      <c r="HM174" t="s">
        <v>3</v>
      </c>
      <c r="HN174" t="s">
        <v>26</v>
      </c>
      <c r="HO174" t="s">
        <v>27</v>
      </c>
      <c r="HP174" t="s">
        <v>24</v>
      </c>
      <c r="HQ174" t="s">
        <v>24</v>
      </c>
      <c r="HS174">
        <v>0</v>
      </c>
      <c r="IK174">
        <v>0</v>
      </c>
    </row>
    <row r="175" spans="1:245" x14ac:dyDescent="0.2">
      <c r="A175">
        <v>18</v>
      </c>
      <c r="B175">
        <v>1</v>
      </c>
      <c r="C175">
        <v>266</v>
      </c>
      <c r="E175" t="s">
        <v>374</v>
      </c>
      <c r="F175" t="s">
        <v>375</v>
      </c>
      <c r="G175" t="s">
        <v>376</v>
      </c>
      <c r="H175" t="s">
        <v>21</v>
      </c>
      <c r="I175">
        <f>I174*J175</f>
        <v>0</v>
      </c>
      <c r="J175">
        <v>0</v>
      </c>
      <c r="K175">
        <v>0</v>
      </c>
      <c r="O175">
        <f t="shared" si="200"/>
        <v>0</v>
      </c>
      <c r="P175">
        <f>ROUND(CQ175*I175,2)</f>
        <v>0</v>
      </c>
      <c r="Q175">
        <f>ROUND(CR175*I175,2)</f>
        <v>0</v>
      </c>
      <c r="R175">
        <f>ROUND(CS175*I175,2)</f>
        <v>0</v>
      </c>
      <c r="S175">
        <f>ROUND(CT175*I175,2)</f>
        <v>0</v>
      </c>
      <c r="T175">
        <f t="shared" si="201"/>
        <v>0</v>
      </c>
      <c r="U175">
        <f>ROUND(CV175*I175,7)</f>
        <v>0</v>
      </c>
      <c r="V175">
        <f>ROUND(CW175*I175,7)</f>
        <v>0</v>
      </c>
      <c r="W175">
        <f t="shared" si="202"/>
        <v>0</v>
      </c>
      <c r="X175">
        <f t="shared" si="203"/>
        <v>0</v>
      </c>
      <c r="Y175">
        <f t="shared" si="204"/>
        <v>0</v>
      </c>
      <c r="AA175">
        <v>48337201</v>
      </c>
      <c r="AB175">
        <f t="shared" si="205"/>
        <v>0</v>
      </c>
      <c r="AC175">
        <f>ROUND((ES175),6)</f>
        <v>0</v>
      </c>
      <c r="AD175">
        <f>ROUND((((ET175)-(EU175))+AE175),6)</f>
        <v>0</v>
      </c>
      <c r="AE175">
        <f t="shared" ref="AE175:AF177" si="239">ROUND((EU175),6)</f>
        <v>0</v>
      </c>
      <c r="AF175">
        <f t="shared" si="239"/>
        <v>0</v>
      </c>
      <c r="AG175">
        <f t="shared" si="206"/>
        <v>0</v>
      </c>
      <c r="AH175">
        <f t="shared" ref="AH175:AI177" si="240">(EW175)</f>
        <v>0</v>
      </c>
      <c r="AI175">
        <f t="shared" si="240"/>
        <v>0</v>
      </c>
      <c r="AJ175">
        <f t="shared" si="207"/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103</v>
      </c>
      <c r="AU175">
        <v>60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1</v>
      </c>
      <c r="BD175" t="s">
        <v>3</v>
      </c>
      <c r="BE175" t="s">
        <v>3</v>
      </c>
      <c r="BF175" t="s">
        <v>3</v>
      </c>
      <c r="BG175" t="s">
        <v>3</v>
      </c>
      <c r="BH175">
        <v>3</v>
      </c>
      <c r="BI175">
        <v>1</v>
      </c>
      <c r="BJ175" t="s">
        <v>3</v>
      </c>
      <c r="BM175">
        <v>33001</v>
      </c>
      <c r="BN175">
        <v>0</v>
      </c>
      <c r="BO175" t="s">
        <v>3</v>
      </c>
      <c r="BP175">
        <v>0</v>
      </c>
      <c r="BQ175">
        <v>2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103</v>
      </c>
      <c r="CA175">
        <v>60</v>
      </c>
      <c r="CB175" t="s">
        <v>3</v>
      </c>
      <c r="CE175">
        <v>0</v>
      </c>
      <c r="CF175">
        <v>0</v>
      </c>
      <c r="CG175">
        <v>0</v>
      </c>
      <c r="CM175">
        <v>0</v>
      </c>
      <c r="CN175" t="s">
        <v>3</v>
      </c>
      <c r="CO175">
        <v>0</v>
      </c>
      <c r="CP175">
        <f t="shared" si="208"/>
        <v>0</v>
      </c>
      <c r="CQ175">
        <f>ROUND(AL175*BC175,2)</f>
        <v>0</v>
      </c>
      <c r="CR175">
        <f>ROUND(AM175*BB175,2)</f>
        <v>0</v>
      </c>
      <c r="CS175">
        <f>ROUND(AN175*BS175,2)</f>
        <v>0</v>
      </c>
      <c r="CT175">
        <f>ROUND(AO175*BA175,2)</f>
        <v>0</v>
      </c>
      <c r="CU175">
        <f t="shared" si="209"/>
        <v>0</v>
      </c>
      <c r="CV175">
        <f t="shared" ref="CV175:CW177" si="241">AH175</f>
        <v>0</v>
      </c>
      <c r="CW175">
        <f t="shared" si="241"/>
        <v>0</v>
      </c>
      <c r="CX175">
        <f t="shared" si="210"/>
        <v>0</v>
      </c>
      <c r="CY175">
        <f t="shared" si="211"/>
        <v>0</v>
      </c>
      <c r="CZ175">
        <f t="shared" si="212"/>
        <v>0</v>
      </c>
      <c r="DC175" t="s">
        <v>3</v>
      </c>
      <c r="DD175" t="s">
        <v>3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1013</v>
      </c>
      <c r="DV175" t="s">
        <v>21</v>
      </c>
      <c r="DW175" t="s">
        <v>21</v>
      </c>
      <c r="DX175">
        <v>1</v>
      </c>
      <c r="DZ175" t="s">
        <v>3</v>
      </c>
      <c r="EA175" t="s">
        <v>3</v>
      </c>
      <c r="EB175" t="s">
        <v>3</v>
      </c>
      <c r="EC175" t="s">
        <v>3</v>
      </c>
      <c r="EE175">
        <v>46827587</v>
      </c>
      <c r="EF175">
        <v>2</v>
      </c>
      <c r="EG175" t="s">
        <v>23</v>
      </c>
      <c r="EH175">
        <v>27</v>
      </c>
      <c r="EI175" t="s">
        <v>24</v>
      </c>
      <c r="EJ175">
        <v>1</v>
      </c>
      <c r="EK175">
        <v>33001</v>
      </c>
      <c r="EL175" t="s">
        <v>24</v>
      </c>
      <c r="EM175" t="s">
        <v>25</v>
      </c>
      <c r="EO175" t="s">
        <v>3</v>
      </c>
      <c r="EQ175">
        <v>0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0</v>
      </c>
      <c r="EX175">
        <v>0</v>
      </c>
      <c r="FQ175">
        <v>0</v>
      </c>
      <c r="FR175">
        <v>0</v>
      </c>
      <c r="FS175">
        <v>0</v>
      </c>
      <c r="FX175">
        <v>103</v>
      </c>
      <c r="FY175">
        <v>60</v>
      </c>
      <c r="GA175" t="s">
        <v>3</v>
      </c>
      <c r="GD175">
        <v>1</v>
      </c>
      <c r="GF175">
        <v>1249585591</v>
      </c>
      <c r="GG175">
        <v>2</v>
      </c>
      <c r="GH175">
        <v>1</v>
      </c>
      <c r="GI175">
        <v>-2</v>
      </c>
      <c r="GJ175">
        <v>0</v>
      </c>
      <c r="GK175">
        <v>0</v>
      </c>
      <c r="GL175">
        <f t="shared" si="213"/>
        <v>0</v>
      </c>
      <c r="GM175">
        <f t="shared" si="214"/>
        <v>0</v>
      </c>
      <c r="GN175">
        <f t="shared" si="215"/>
        <v>0</v>
      </c>
      <c r="GO175">
        <f t="shared" si="216"/>
        <v>0</v>
      </c>
      <c r="GP175">
        <f t="shared" si="217"/>
        <v>0</v>
      </c>
      <c r="GR175">
        <v>0</v>
      </c>
      <c r="GS175">
        <v>3</v>
      </c>
      <c r="GT175">
        <v>0</v>
      </c>
      <c r="GU175" t="s">
        <v>3</v>
      </c>
      <c r="GV175">
        <f t="shared" si="218"/>
        <v>0</v>
      </c>
      <c r="GW175">
        <v>1</v>
      </c>
      <c r="GX175">
        <f t="shared" si="219"/>
        <v>0</v>
      </c>
      <c r="HA175">
        <v>0</v>
      </c>
      <c r="HB175">
        <v>0</v>
      </c>
      <c r="HC175">
        <f t="shared" si="220"/>
        <v>0</v>
      </c>
      <c r="HE175" t="s">
        <v>3</v>
      </c>
      <c r="HF175" t="s">
        <v>3</v>
      </c>
      <c r="HM175" t="s">
        <v>3</v>
      </c>
      <c r="HN175" t="s">
        <v>26</v>
      </c>
      <c r="HO175" t="s">
        <v>27</v>
      </c>
      <c r="HP175" t="s">
        <v>24</v>
      </c>
      <c r="HQ175" t="s">
        <v>24</v>
      </c>
      <c r="HS175">
        <v>0</v>
      </c>
      <c r="IK175">
        <v>0</v>
      </c>
    </row>
    <row r="176" spans="1:245" x14ac:dyDescent="0.2">
      <c r="A176">
        <v>18</v>
      </c>
      <c r="B176">
        <v>1</v>
      </c>
      <c r="C176">
        <v>267</v>
      </c>
      <c r="E176" t="s">
        <v>377</v>
      </c>
      <c r="F176" t="s">
        <v>378</v>
      </c>
      <c r="G176" t="s">
        <v>379</v>
      </c>
      <c r="H176" t="s">
        <v>21</v>
      </c>
      <c r="I176">
        <f>I174*J176</f>
        <v>0</v>
      </c>
      <c r="J176">
        <v>0</v>
      </c>
      <c r="K176">
        <v>0</v>
      </c>
      <c r="O176">
        <f t="shared" si="200"/>
        <v>0</v>
      </c>
      <c r="P176">
        <f>ROUND(CQ176*I176,2)</f>
        <v>0</v>
      </c>
      <c r="Q176">
        <f>ROUND(CR176*I176,2)</f>
        <v>0</v>
      </c>
      <c r="R176">
        <f>ROUND(CS176*I176,2)</f>
        <v>0</v>
      </c>
      <c r="S176">
        <f>ROUND(CT176*I176,2)</f>
        <v>0</v>
      </c>
      <c r="T176">
        <f t="shared" si="201"/>
        <v>0</v>
      </c>
      <c r="U176">
        <f>ROUND(CV176*I176,7)</f>
        <v>0</v>
      </c>
      <c r="V176">
        <f>ROUND(CW176*I176,7)</f>
        <v>0</v>
      </c>
      <c r="W176">
        <f t="shared" si="202"/>
        <v>0</v>
      </c>
      <c r="X176">
        <f t="shared" si="203"/>
        <v>0</v>
      </c>
      <c r="Y176">
        <f t="shared" si="204"/>
        <v>0</v>
      </c>
      <c r="AA176">
        <v>48337201</v>
      </c>
      <c r="AB176">
        <f t="shared" si="205"/>
        <v>0</v>
      </c>
      <c r="AC176">
        <f>ROUND((ES176),6)</f>
        <v>0</v>
      </c>
      <c r="AD176">
        <f>ROUND((((ET176)-(EU176))+AE176),6)</f>
        <v>0</v>
      </c>
      <c r="AE176">
        <f t="shared" si="239"/>
        <v>0</v>
      </c>
      <c r="AF176">
        <f t="shared" si="239"/>
        <v>0</v>
      </c>
      <c r="AG176">
        <f t="shared" si="206"/>
        <v>0</v>
      </c>
      <c r="AH176">
        <f t="shared" si="240"/>
        <v>0</v>
      </c>
      <c r="AI176">
        <f t="shared" si="240"/>
        <v>0</v>
      </c>
      <c r="AJ176">
        <f t="shared" si="207"/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103</v>
      </c>
      <c r="AU176">
        <v>60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1</v>
      </c>
      <c r="BD176" t="s">
        <v>3</v>
      </c>
      <c r="BE176" t="s">
        <v>3</v>
      </c>
      <c r="BF176" t="s">
        <v>3</v>
      </c>
      <c r="BG176" t="s">
        <v>3</v>
      </c>
      <c r="BH176">
        <v>3</v>
      </c>
      <c r="BI176">
        <v>1</v>
      </c>
      <c r="BJ176" t="s">
        <v>3</v>
      </c>
      <c r="BM176">
        <v>33001</v>
      </c>
      <c r="BN176">
        <v>0</v>
      </c>
      <c r="BO176" t="s">
        <v>3</v>
      </c>
      <c r="BP176">
        <v>0</v>
      </c>
      <c r="BQ176">
        <v>2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103</v>
      </c>
      <c r="CA176">
        <v>60</v>
      </c>
      <c r="CB176" t="s">
        <v>3</v>
      </c>
      <c r="CE176">
        <v>0</v>
      </c>
      <c r="CF176">
        <v>0</v>
      </c>
      <c r="CG176">
        <v>0</v>
      </c>
      <c r="CM176">
        <v>0</v>
      </c>
      <c r="CN176" t="s">
        <v>3</v>
      </c>
      <c r="CO176">
        <v>0</v>
      </c>
      <c r="CP176">
        <f t="shared" si="208"/>
        <v>0</v>
      </c>
      <c r="CQ176">
        <f>ROUND(AL176*BC176,2)</f>
        <v>0</v>
      </c>
      <c r="CR176">
        <f>ROUND(AM176*BB176,2)</f>
        <v>0</v>
      </c>
      <c r="CS176">
        <f>ROUND(AN176*BS176,2)</f>
        <v>0</v>
      </c>
      <c r="CT176">
        <f>ROUND(AO176*BA176,2)</f>
        <v>0</v>
      </c>
      <c r="CU176">
        <f t="shared" si="209"/>
        <v>0</v>
      </c>
      <c r="CV176">
        <f t="shared" si="241"/>
        <v>0</v>
      </c>
      <c r="CW176">
        <f t="shared" si="241"/>
        <v>0</v>
      </c>
      <c r="CX176">
        <f t="shared" si="210"/>
        <v>0</v>
      </c>
      <c r="CY176">
        <f t="shared" si="211"/>
        <v>0</v>
      </c>
      <c r="CZ176">
        <f t="shared" si="212"/>
        <v>0</v>
      </c>
      <c r="DC176" t="s">
        <v>3</v>
      </c>
      <c r="DD176" t="s">
        <v>3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1013</v>
      </c>
      <c r="DV176" t="s">
        <v>21</v>
      </c>
      <c r="DW176" t="s">
        <v>21</v>
      </c>
      <c r="DX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46827587</v>
      </c>
      <c r="EF176">
        <v>2</v>
      </c>
      <c r="EG176" t="s">
        <v>23</v>
      </c>
      <c r="EH176">
        <v>27</v>
      </c>
      <c r="EI176" t="s">
        <v>24</v>
      </c>
      <c r="EJ176">
        <v>1</v>
      </c>
      <c r="EK176">
        <v>33001</v>
      </c>
      <c r="EL176" t="s">
        <v>24</v>
      </c>
      <c r="EM176" t="s">
        <v>25</v>
      </c>
      <c r="EO176" t="s">
        <v>3</v>
      </c>
      <c r="EQ176">
        <v>0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0</v>
      </c>
      <c r="FQ176">
        <v>0</v>
      </c>
      <c r="FR176">
        <v>0</v>
      </c>
      <c r="FS176">
        <v>0</v>
      </c>
      <c r="FX176">
        <v>103</v>
      </c>
      <c r="FY176">
        <v>60</v>
      </c>
      <c r="GA176" t="s">
        <v>3</v>
      </c>
      <c r="GD176">
        <v>1</v>
      </c>
      <c r="GF176">
        <v>-363412765</v>
      </c>
      <c r="GG176">
        <v>2</v>
      </c>
      <c r="GH176">
        <v>1</v>
      </c>
      <c r="GI176">
        <v>-2</v>
      </c>
      <c r="GJ176">
        <v>0</v>
      </c>
      <c r="GK176">
        <v>0</v>
      </c>
      <c r="GL176">
        <f t="shared" si="213"/>
        <v>0</v>
      </c>
      <c r="GM176">
        <f t="shared" si="214"/>
        <v>0</v>
      </c>
      <c r="GN176">
        <f t="shared" si="215"/>
        <v>0</v>
      </c>
      <c r="GO176">
        <f t="shared" si="216"/>
        <v>0</v>
      </c>
      <c r="GP176">
        <f t="shared" si="217"/>
        <v>0</v>
      </c>
      <c r="GR176">
        <v>0</v>
      </c>
      <c r="GS176">
        <v>3</v>
      </c>
      <c r="GT176">
        <v>0</v>
      </c>
      <c r="GU176" t="s">
        <v>3</v>
      </c>
      <c r="GV176">
        <f t="shared" si="218"/>
        <v>0</v>
      </c>
      <c r="GW176">
        <v>1</v>
      </c>
      <c r="GX176">
        <f t="shared" si="219"/>
        <v>0</v>
      </c>
      <c r="HA176">
        <v>0</v>
      </c>
      <c r="HB176">
        <v>0</v>
      </c>
      <c r="HC176">
        <f t="shared" si="220"/>
        <v>0</v>
      </c>
      <c r="HE176" t="s">
        <v>3</v>
      </c>
      <c r="HF176" t="s">
        <v>3</v>
      </c>
      <c r="HM176" t="s">
        <v>3</v>
      </c>
      <c r="HN176" t="s">
        <v>26</v>
      </c>
      <c r="HO176" t="s">
        <v>27</v>
      </c>
      <c r="HP176" t="s">
        <v>24</v>
      </c>
      <c r="HQ176" t="s">
        <v>24</v>
      </c>
      <c r="HS176">
        <v>0</v>
      </c>
      <c r="IK176">
        <v>0</v>
      </c>
    </row>
    <row r="177" spans="1:245" x14ac:dyDescent="0.2">
      <c r="A177">
        <v>18</v>
      </c>
      <c r="B177">
        <v>1</v>
      </c>
      <c r="C177">
        <v>268</v>
      </c>
      <c r="E177" t="s">
        <v>380</v>
      </c>
      <c r="F177" t="s">
        <v>381</v>
      </c>
      <c r="G177" t="s">
        <v>382</v>
      </c>
      <c r="H177" t="s">
        <v>383</v>
      </c>
      <c r="I177">
        <f>I174*J177</f>
        <v>0</v>
      </c>
      <c r="J177">
        <v>3.06</v>
      </c>
      <c r="K177">
        <v>3.06</v>
      </c>
      <c r="O177">
        <f t="shared" si="200"/>
        <v>0</v>
      </c>
      <c r="P177">
        <f>ROUND(CQ177*I177,2)</f>
        <v>0</v>
      </c>
      <c r="Q177">
        <f>ROUND(CR177*I177,2)</f>
        <v>0</v>
      </c>
      <c r="R177">
        <f>ROUND(CS177*I177,2)</f>
        <v>0</v>
      </c>
      <c r="S177">
        <f>ROUND(CT177*I177,2)</f>
        <v>0</v>
      </c>
      <c r="T177">
        <f t="shared" si="201"/>
        <v>0</v>
      </c>
      <c r="U177">
        <f>ROUND(CV177*I177,7)</f>
        <v>0</v>
      </c>
      <c r="V177">
        <f>ROUND(CW177*I177,7)</f>
        <v>0</v>
      </c>
      <c r="W177">
        <f t="shared" si="202"/>
        <v>0</v>
      </c>
      <c r="X177">
        <f t="shared" si="203"/>
        <v>0</v>
      </c>
      <c r="Y177">
        <f t="shared" si="204"/>
        <v>0</v>
      </c>
      <c r="AA177">
        <v>48337201</v>
      </c>
      <c r="AB177">
        <f t="shared" si="205"/>
        <v>0</v>
      </c>
      <c r="AC177">
        <f>ROUND((ES177),6)</f>
        <v>0</v>
      </c>
      <c r="AD177">
        <f>ROUND((((ET177)-(EU177))+AE177),6)</f>
        <v>0</v>
      </c>
      <c r="AE177">
        <f t="shared" si="239"/>
        <v>0</v>
      </c>
      <c r="AF177">
        <f t="shared" si="239"/>
        <v>0</v>
      </c>
      <c r="AG177">
        <f t="shared" si="206"/>
        <v>0</v>
      </c>
      <c r="AH177">
        <f t="shared" si="240"/>
        <v>0</v>
      </c>
      <c r="AI177">
        <f t="shared" si="240"/>
        <v>0</v>
      </c>
      <c r="AJ177">
        <f t="shared" si="207"/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103</v>
      </c>
      <c r="AU177">
        <v>60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1</v>
      </c>
      <c r="BD177" t="s">
        <v>3</v>
      </c>
      <c r="BE177" t="s">
        <v>3</v>
      </c>
      <c r="BF177" t="s">
        <v>3</v>
      </c>
      <c r="BG177" t="s">
        <v>3</v>
      </c>
      <c r="BH177">
        <v>3</v>
      </c>
      <c r="BI177">
        <v>1</v>
      </c>
      <c r="BJ177" t="s">
        <v>3</v>
      </c>
      <c r="BM177">
        <v>33001</v>
      </c>
      <c r="BN177">
        <v>0</v>
      </c>
      <c r="BO177" t="s">
        <v>3</v>
      </c>
      <c r="BP177">
        <v>0</v>
      </c>
      <c r="BQ177">
        <v>2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103</v>
      </c>
      <c r="CA177">
        <v>60</v>
      </c>
      <c r="CB177" t="s">
        <v>3</v>
      </c>
      <c r="CE177">
        <v>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>
        <f t="shared" si="208"/>
        <v>0</v>
      </c>
      <c r="CQ177">
        <f>ROUND(AL177*BC177,2)</f>
        <v>0</v>
      </c>
      <c r="CR177">
        <f>ROUND(AM177*BB177,2)</f>
        <v>0</v>
      </c>
      <c r="CS177">
        <f>ROUND(AN177*BS177,2)</f>
        <v>0</v>
      </c>
      <c r="CT177">
        <f>ROUND(AO177*BA177,2)</f>
        <v>0</v>
      </c>
      <c r="CU177">
        <f t="shared" si="209"/>
        <v>0</v>
      </c>
      <c r="CV177">
        <f t="shared" si="241"/>
        <v>0</v>
      </c>
      <c r="CW177">
        <f t="shared" si="241"/>
        <v>0</v>
      </c>
      <c r="CX177">
        <f t="shared" si="210"/>
        <v>0</v>
      </c>
      <c r="CY177">
        <f t="shared" si="211"/>
        <v>0</v>
      </c>
      <c r="CZ177">
        <f t="shared" si="212"/>
        <v>0</v>
      </c>
      <c r="DC177" t="s">
        <v>3</v>
      </c>
      <c r="DD177" t="s">
        <v>3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U177">
        <v>1013</v>
      </c>
      <c r="DV177" t="s">
        <v>383</v>
      </c>
      <c r="DW177" t="s">
        <v>384</v>
      </c>
      <c r="DX177">
        <v>1</v>
      </c>
      <c r="DZ177" t="s">
        <v>3</v>
      </c>
      <c r="EA177" t="s">
        <v>3</v>
      </c>
      <c r="EB177" t="s">
        <v>3</v>
      </c>
      <c r="EC177" t="s">
        <v>3</v>
      </c>
      <c r="EE177">
        <v>46827587</v>
      </c>
      <c r="EF177">
        <v>2</v>
      </c>
      <c r="EG177" t="s">
        <v>23</v>
      </c>
      <c r="EH177">
        <v>27</v>
      </c>
      <c r="EI177" t="s">
        <v>24</v>
      </c>
      <c r="EJ177">
        <v>1</v>
      </c>
      <c r="EK177">
        <v>33001</v>
      </c>
      <c r="EL177" t="s">
        <v>24</v>
      </c>
      <c r="EM177" t="s">
        <v>25</v>
      </c>
      <c r="EO177" t="s">
        <v>3</v>
      </c>
      <c r="EQ177">
        <v>0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0</v>
      </c>
      <c r="EX177">
        <v>0</v>
      </c>
      <c r="FQ177">
        <v>0</v>
      </c>
      <c r="FR177">
        <v>0</v>
      </c>
      <c r="FS177">
        <v>0</v>
      </c>
      <c r="FX177">
        <v>103</v>
      </c>
      <c r="FY177">
        <v>60</v>
      </c>
      <c r="GA177" t="s">
        <v>3</v>
      </c>
      <c r="GD177">
        <v>1</v>
      </c>
      <c r="GF177">
        <v>-1470222029</v>
      </c>
      <c r="GG177">
        <v>2</v>
      </c>
      <c r="GH177">
        <v>1</v>
      </c>
      <c r="GI177">
        <v>-2</v>
      </c>
      <c r="GJ177">
        <v>0</v>
      </c>
      <c r="GK177">
        <v>0</v>
      </c>
      <c r="GL177">
        <f t="shared" si="213"/>
        <v>0</v>
      </c>
      <c r="GM177">
        <f t="shared" si="214"/>
        <v>0</v>
      </c>
      <c r="GN177">
        <f t="shared" si="215"/>
        <v>0</v>
      </c>
      <c r="GO177">
        <f t="shared" si="216"/>
        <v>0</v>
      </c>
      <c r="GP177">
        <f t="shared" si="217"/>
        <v>0</v>
      </c>
      <c r="GR177">
        <v>0</v>
      </c>
      <c r="GS177">
        <v>3</v>
      </c>
      <c r="GT177">
        <v>0</v>
      </c>
      <c r="GU177" t="s">
        <v>3</v>
      </c>
      <c r="GV177">
        <f t="shared" si="218"/>
        <v>0</v>
      </c>
      <c r="GW177">
        <v>1</v>
      </c>
      <c r="GX177">
        <f t="shared" si="219"/>
        <v>0</v>
      </c>
      <c r="HA177">
        <v>0</v>
      </c>
      <c r="HB177">
        <v>0</v>
      </c>
      <c r="HC177">
        <f t="shared" si="220"/>
        <v>0</v>
      </c>
      <c r="HE177" t="s">
        <v>3</v>
      </c>
      <c r="HF177" t="s">
        <v>3</v>
      </c>
      <c r="HM177" t="s">
        <v>3</v>
      </c>
      <c r="HN177" t="s">
        <v>26</v>
      </c>
      <c r="HO177" t="s">
        <v>27</v>
      </c>
      <c r="HP177" t="s">
        <v>24</v>
      </c>
      <c r="HQ177" t="s">
        <v>24</v>
      </c>
      <c r="HS177">
        <v>0</v>
      </c>
      <c r="IK177">
        <v>0</v>
      </c>
    </row>
    <row r="178" spans="1:245" x14ac:dyDescent="0.2">
      <c r="A178">
        <v>17</v>
      </c>
      <c r="B178">
        <v>1</v>
      </c>
      <c r="C178">
        <f>ROW(SmtRes!A277)</f>
        <v>277</v>
      </c>
      <c r="D178">
        <f>ROW(EtalonRes!A277)</f>
        <v>277</v>
      </c>
      <c r="E178" t="s">
        <v>385</v>
      </c>
      <c r="F178" t="s">
        <v>386</v>
      </c>
      <c r="G178" t="s">
        <v>387</v>
      </c>
      <c r="H178" t="s">
        <v>21</v>
      </c>
      <c r="I178">
        <v>0</v>
      </c>
      <c r="J178">
        <v>0</v>
      </c>
      <c r="K178">
        <v>0</v>
      </c>
      <c r="O178">
        <f t="shared" si="200"/>
        <v>0</v>
      </c>
      <c r="P178">
        <f>SUMIF(SmtRes!AQ269:'SmtRes'!AQ277,"=1",SmtRes!DF269:'SmtRes'!DF277)</f>
        <v>0</v>
      </c>
      <c r="Q178">
        <f>SUMIF(SmtRes!AQ269:'SmtRes'!AQ277,"=1",SmtRes!DG269:'SmtRes'!DG277)</f>
        <v>0</v>
      </c>
      <c r="R178">
        <f>SUMIF(SmtRes!AQ269:'SmtRes'!AQ277,"=1",SmtRes!DH269:'SmtRes'!DH277)</f>
        <v>0</v>
      </c>
      <c r="S178">
        <f>SUMIF(SmtRes!AQ269:'SmtRes'!AQ277,"=1",SmtRes!DI269:'SmtRes'!DI277)</f>
        <v>0</v>
      </c>
      <c r="T178">
        <f t="shared" si="201"/>
        <v>0</v>
      </c>
      <c r="U178">
        <f>SUMIF(SmtRes!AQ269:'SmtRes'!AQ277,"=1",SmtRes!CV269:'SmtRes'!CV277)</f>
        <v>0</v>
      </c>
      <c r="V178">
        <f>SUMIF(SmtRes!AQ269:'SmtRes'!AQ277,"=1",SmtRes!CW269:'SmtRes'!CW277)</f>
        <v>0</v>
      </c>
      <c r="W178">
        <f t="shared" si="202"/>
        <v>0</v>
      </c>
      <c r="X178">
        <f t="shared" si="203"/>
        <v>0</v>
      </c>
      <c r="Y178">
        <f t="shared" si="204"/>
        <v>0</v>
      </c>
      <c r="AA178">
        <v>48337201</v>
      </c>
      <c r="AB178">
        <f t="shared" si="205"/>
        <v>1509.3074939999999</v>
      </c>
      <c r="AC178">
        <f>ROUND((0),6)</f>
        <v>0</v>
      </c>
      <c r="AD178">
        <f>ROUND((((SUM(SmtRes!BR269:'SmtRes'!BR277))-(SUM(SmtRes!BS269:'SmtRes'!BS277)))+AE178),6)</f>
        <v>184.18209400000001</v>
      </c>
      <c r="AE178">
        <f>ROUND((SUM(SmtRes!BS269:'SmtRes'!BS277)),6)</f>
        <v>331.76180699999998</v>
      </c>
      <c r="AF178">
        <f>ROUND((SUM(SmtRes!BT269:'SmtRes'!BT277)),6)</f>
        <v>1325.1253999999999</v>
      </c>
      <c r="AG178">
        <f t="shared" si="206"/>
        <v>0</v>
      </c>
      <c r="AH178">
        <f>(SUM(SmtRes!BU269:'SmtRes'!BU277))</f>
        <v>2.08</v>
      </c>
      <c r="AI178">
        <f>(SUM(SmtRes!BV269:'SmtRes'!BV277))</f>
        <v>0.5091</v>
      </c>
      <c r="AJ178">
        <f t="shared" si="207"/>
        <v>0</v>
      </c>
      <c r="AK178">
        <v>1841.069301</v>
      </c>
      <c r="AL178">
        <v>0</v>
      </c>
      <c r="AM178">
        <v>184.18209400000001</v>
      </c>
      <c r="AN178">
        <v>331.76180699999998</v>
      </c>
      <c r="AO178">
        <v>1325.1253999999999</v>
      </c>
      <c r="AP178">
        <v>0</v>
      </c>
      <c r="AQ178">
        <v>2.08</v>
      </c>
      <c r="AR178">
        <v>0.5091</v>
      </c>
      <c r="AS178">
        <v>0</v>
      </c>
      <c r="AT178">
        <v>103</v>
      </c>
      <c r="AU178">
        <v>60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1</v>
      </c>
      <c r="BD178" t="s">
        <v>3</v>
      </c>
      <c r="BE178" t="s">
        <v>3</v>
      </c>
      <c r="BF178" t="s">
        <v>3</v>
      </c>
      <c r="BG178" t="s">
        <v>3</v>
      </c>
      <c r="BH178">
        <v>0</v>
      </c>
      <c r="BI178">
        <v>1</v>
      </c>
      <c r="BJ178" t="s">
        <v>388</v>
      </c>
      <c r="BM178">
        <v>33001</v>
      </c>
      <c r="BN178">
        <v>33926398</v>
      </c>
      <c r="BO178" t="s">
        <v>3</v>
      </c>
      <c r="BP178">
        <v>0</v>
      </c>
      <c r="BQ178">
        <v>2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103</v>
      </c>
      <c r="CA178">
        <v>60</v>
      </c>
      <c r="CB178" t="s">
        <v>3</v>
      </c>
      <c r="CE178">
        <v>0</v>
      </c>
      <c r="CF178">
        <v>0</v>
      </c>
      <c r="CG178">
        <v>0</v>
      </c>
      <c r="CM178">
        <v>0</v>
      </c>
      <c r="CN178" t="s">
        <v>3</v>
      </c>
      <c r="CO178">
        <v>0</v>
      </c>
      <c r="CP178">
        <f t="shared" si="208"/>
        <v>0</v>
      </c>
      <c r="CQ178">
        <f>SUMIF(SmtRes!AQ269:'SmtRes'!AQ277,"=1",SmtRes!AA269:'SmtRes'!AA277)</f>
        <v>0</v>
      </c>
      <c r="CR178">
        <f>SUMIF(SmtRes!AQ269:'SmtRes'!AQ277,"=1",SmtRes!AB269:'SmtRes'!AB277)</f>
        <v>2763.75</v>
      </c>
      <c r="CS178">
        <f>SUMIF(SmtRes!AQ269:'SmtRes'!AQ277,"=1",SmtRes!AC269:'SmtRes'!AC277)</f>
        <v>2171.23</v>
      </c>
      <c r="CT178">
        <f>SUMIF(SmtRes!AQ269:'SmtRes'!AQ277,"=1",SmtRes!AD269:'SmtRes'!AD277)</f>
        <v>2500.79</v>
      </c>
      <c r="CU178">
        <f t="shared" si="209"/>
        <v>0</v>
      </c>
      <c r="CV178">
        <f>SUMIF(SmtRes!AQ269:'SmtRes'!AQ277,"=1",SmtRes!BU269:'SmtRes'!BU277)</f>
        <v>2.08</v>
      </c>
      <c r="CW178">
        <f>SUMIF(SmtRes!AQ269:'SmtRes'!AQ277,"=1",SmtRes!BV269:'SmtRes'!BV277)</f>
        <v>0.5091</v>
      </c>
      <c r="CX178">
        <f t="shared" si="210"/>
        <v>0</v>
      </c>
      <c r="CY178">
        <f t="shared" si="211"/>
        <v>0</v>
      </c>
      <c r="CZ178">
        <f t="shared" si="212"/>
        <v>0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1013</v>
      </c>
      <c r="DV178" t="s">
        <v>21</v>
      </c>
      <c r="DW178" t="s">
        <v>21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46827587</v>
      </c>
      <c r="EF178">
        <v>2</v>
      </c>
      <c r="EG178" t="s">
        <v>23</v>
      </c>
      <c r="EH178">
        <v>27</v>
      </c>
      <c r="EI178" t="s">
        <v>24</v>
      </c>
      <c r="EJ178">
        <v>1</v>
      </c>
      <c r="EK178">
        <v>33001</v>
      </c>
      <c r="EL178" t="s">
        <v>24</v>
      </c>
      <c r="EM178" t="s">
        <v>25</v>
      </c>
      <c r="EO178" t="s">
        <v>3</v>
      </c>
      <c r="EQ178">
        <v>131072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2.08</v>
      </c>
      <c r="EX178">
        <v>0.51</v>
      </c>
      <c r="EY178">
        <v>0</v>
      </c>
      <c r="FQ178">
        <v>0</v>
      </c>
      <c r="FR178">
        <v>0</v>
      </c>
      <c r="FS178">
        <v>0</v>
      </c>
      <c r="FX178">
        <v>103</v>
      </c>
      <c r="FY178">
        <v>60</v>
      </c>
      <c r="GA178" t="s">
        <v>3</v>
      </c>
      <c r="GD178">
        <v>1</v>
      </c>
      <c r="GF178">
        <v>-331878026</v>
      </c>
      <c r="GG178">
        <v>2</v>
      </c>
      <c r="GH178">
        <v>1</v>
      </c>
      <c r="GI178">
        <v>-2</v>
      </c>
      <c r="GJ178">
        <v>0</v>
      </c>
      <c r="GK178">
        <v>0</v>
      </c>
      <c r="GL178">
        <f t="shared" si="213"/>
        <v>0</v>
      </c>
      <c r="GM178">
        <f t="shared" si="214"/>
        <v>0</v>
      </c>
      <c r="GN178">
        <f t="shared" si="215"/>
        <v>0</v>
      </c>
      <c r="GO178">
        <f t="shared" si="216"/>
        <v>0</v>
      </c>
      <c r="GP178">
        <f t="shared" si="217"/>
        <v>0</v>
      </c>
      <c r="GR178">
        <v>0</v>
      </c>
      <c r="GS178">
        <v>3</v>
      </c>
      <c r="GT178">
        <v>0</v>
      </c>
      <c r="GU178" t="s">
        <v>3</v>
      </c>
      <c r="GV178">
        <f t="shared" si="218"/>
        <v>0</v>
      </c>
      <c r="GW178">
        <v>1</v>
      </c>
      <c r="GX178">
        <f t="shared" si="219"/>
        <v>0</v>
      </c>
      <c r="HA178">
        <v>0</v>
      </c>
      <c r="HB178">
        <v>0</v>
      </c>
      <c r="HC178">
        <f t="shared" si="220"/>
        <v>0</v>
      </c>
      <c r="HE178" t="s">
        <v>3</v>
      </c>
      <c r="HF178" t="s">
        <v>3</v>
      </c>
      <c r="HM178" t="s">
        <v>3</v>
      </c>
      <c r="HN178" t="s">
        <v>26</v>
      </c>
      <c r="HO178" t="s">
        <v>27</v>
      </c>
      <c r="HP178" t="s">
        <v>24</v>
      </c>
      <c r="HQ178" t="s">
        <v>24</v>
      </c>
      <c r="HS178">
        <v>0</v>
      </c>
      <c r="IK178">
        <v>0</v>
      </c>
    </row>
    <row r="179" spans="1:245" x14ac:dyDescent="0.2">
      <c r="A179">
        <v>18</v>
      </c>
      <c r="B179">
        <v>1</v>
      </c>
      <c r="C179">
        <v>277</v>
      </c>
      <c r="E179" t="s">
        <v>389</v>
      </c>
      <c r="F179" t="s">
        <v>378</v>
      </c>
      <c r="G179" t="s">
        <v>379</v>
      </c>
      <c r="H179" t="s">
        <v>21</v>
      </c>
      <c r="I179">
        <f>I178*J179</f>
        <v>0</v>
      </c>
      <c r="J179">
        <v>0</v>
      </c>
      <c r="K179">
        <v>0</v>
      </c>
      <c r="O179">
        <f t="shared" si="200"/>
        <v>0</v>
      </c>
      <c r="P179">
        <f>ROUND(CQ179*I179,2)</f>
        <v>0</v>
      </c>
      <c r="Q179">
        <f>ROUND(CR179*I179,2)</f>
        <v>0</v>
      </c>
      <c r="R179">
        <f>ROUND(CS179*I179,2)</f>
        <v>0</v>
      </c>
      <c r="S179">
        <f>ROUND(CT179*I179,2)</f>
        <v>0</v>
      </c>
      <c r="T179">
        <f t="shared" si="201"/>
        <v>0</v>
      </c>
      <c r="U179">
        <f>ROUND(CV179*I179,7)</f>
        <v>0</v>
      </c>
      <c r="V179">
        <f>ROUND(CW179*I179,7)</f>
        <v>0</v>
      </c>
      <c r="W179">
        <f t="shared" si="202"/>
        <v>0</v>
      </c>
      <c r="X179">
        <f t="shared" si="203"/>
        <v>0</v>
      </c>
      <c r="Y179">
        <f t="shared" si="204"/>
        <v>0</v>
      </c>
      <c r="AA179">
        <v>48337201</v>
      </c>
      <c r="AB179">
        <f t="shared" si="205"/>
        <v>0</v>
      </c>
      <c r="AC179">
        <f>ROUND((ES179),6)</f>
        <v>0</v>
      </c>
      <c r="AD179">
        <f>ROUND((((ET179)-(EU179))+AE179),6)</f>
        <v>0</v>
      </c>
      <c r="AE179">
        <f>ROUND((EU179),6)</f>
        <v>0</v>
      </c>
      <c r="AF179">
        <f>ROUND((EV179),6)</f>
        <v>0</v>
      </c>
      <c r="AG179">
        <f t="shared" si="206"/>
        <v>0</v>
      </c>
      <c r="AH179">
        <f>(EW179)</f>
        <v>0</v>
      </c>
      <c r="AI179">
        <f>(EX179)</f>
        <v>0</v>
      </c>
      <c r="AJ179">
        <f t="shared" si="207"/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103</v>
      </c>
      <c r="AU179">
        <v>60</v>
      </c>
      <c r="AV179">
        <v>1</v>
      </c>
      <c r="AW179">
        <v>1</v>
      </c>
      <c r="AZ179">
        <v>1</v>
      </c>
      <c r="BA179">
        <v>1</v>
      </c>
      <c r="BB179">
        <v>1</v>
      </c>
      <c r="BC179">
        <v>1</v>
      </c>
      <c r="BD179" t="s">
        <v>3</v>
      </c>
      <c r="BE179" t="s">
        <v>3</v>
      </c>
      <c r="BF179" t="s">
        <v>3</v>
      </c>
      <c r="BG179" t="s">
        <v>3</v>
      </c>
      <c r="BH179">
        <v>3</v>
      </c>
      <c r="BI179">
        <v>1</v>
      </c>
      <c r="BJ179" t="s">
        <v>3</v>
      </c>
      <c r="BM179">
        <v>33001</v>
      </c>
      <c r="BN179">
        <v>0</v>
      </c>
      <c r="BO179" t="s">
        <v>3</v>
      </c>
      <c r="BP179">
        <v>0</v>
      </c>
      <c r="BQ179">
        <v>2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103</v>
      </c>
      <c r="CA179">
        <v>60</v>
      </c>
      <c r="CB179" t="s">
        <v>3</v>
      </c>
      <c r="CE179">
        <v>0</v>
      </c>
      <c r="CF179">
        <v>0</v>
      </c>
      <c r="CG179">
        <v>0</v>
      </c>
      <c r="CM179">
        <v>0</v>
      </c>
      <c r="CN179" t="s">
        <v>3</v>
      </c>
      <c r="CO179">
        <v>0</v>
      </c>
      <c r="CP179">
        <f t="shared" si="208"/>
        <v>0</v>
      </c>
      <c r="CQ179">
        <f>ROUND(AL179*BC179,2)</f>
        <v>0</v>
      </c>
      <c r="CR179">
        <f>ROUND(AM179*BB179,2)</f>
        <v>0</v>
      </c>
      <c r="CS179">
        <f>ROUND(AN179*BS179,2)</f>
        <v>0</v>
      </c>
      <c r="CT179">
        <f>ROUND(AO179*BA179,2)</f>
        <v>0</v>
      </c>
      <c r="CU179">
        <f t="shared" si="209"/>
        <v>0</v>
      </c>
      <c r="CV179">
        <f>AH179</f>
        <v>0</v>
      </c>
      <c r="CW179">
        <f>AI179</f>
        <v>0</v>
      </c>
      <c r="CX179">
        <f t="shared" si="210"/>
        <v>0</v>
      </c>
      <c r="CY179">
        <f t="shared" si="211"/>
        <v>0</v>
      </c>
      <c r="CZ179">
        <f t="shared" si="212"/>
        <v>0</v>
      </c>
      <c r="DC179" t="s">
        <v>3</v>
      </c>
      <c r="DD179" t="s">
        <v>3</v>
      </c>
      <c r="DE179" t="s">
        <v>3</v>
      </c>
      <c r="DF179" t="s">
        <v>3</v>
      </c>
      <c r="DG179" t="s">
        <v>3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>
        <v>0</v>
      </c>
      <c r="DO179">
        <v>0</v>
      </c>
      <c r="DP179">
        <v>1</v>
      </c>
      <c r="DQ179">
        <v>1</v>
      </c>
      <c r="DU179">
        <v>1013</v>
      </c>
      <c r="DV179" t="s">
        <v>21</v>
      </c>
      <c r="DW179" t="s">
        <v>21</v>
      </c>
      <c r="DX179">
        <v>1</v>
      </c>
      <c r="DZ179" t="s">
        <v>3</v>
      </c>
      <c r="EA179" t="s">
        <v>3</v>
      </c>
      <c r="EB179" t="s">
        <v>3</v>
      </c>
      <c r="EC179" t="s">
        <v>3</v>
      </c>
      <c r="EE179">
        <v>46827587</v>
      </c>
      <c r="EF179">
        <v>2</v>
      </c>
      <c r="EG179" t="s">
        <v>23</v>
      </c>
      <c r="EH179">
        <v>27</v>
      </c>
      <c r="EI179" t="s">
        <v>24</v>
      </c>
      <c r="EJ179">
        <v>1</v>
      </c>
      <c r="EK179">
        <v>33001</v>
      </c>
      <c r="EL179" t="s">
        <v>24</v>
      </c>
      <c r="EM179" t="s">
        <v>25</v>
      </c>
      <c r="EO179" t="s">
        <v>3</v>
      </c>
      <c r="EQ179">
        <v>0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0</v>
      </c>
      <c r="EX179">
        <v>0</v>
      </c>
      <c r="FQ179">
        <v>0</v>
      </c>
      <c r="FR179">
        <v>0</v>
      </c>
      <c r="FS179">
        <v>0</v>
      </c>
      <c r="FX179">
        <v>103</v>
      </c>
      <c r="FY179">
        <v>60</v>
      </c>
      <c r="GA179" t="s">
        <v>3</v>
      </c>
      <c r="GD179">
        <v>1</v>
      </c>
      <c r="GF179">
        <v>-363412765</v>
      </c>
      <c r="GG179">
        <v>2</v>
      </c>
      <c r="GH179">
        <v>1</v>
      </c>
      <c r="GI179">
        <v>-2</v>
      </c>
      <c r="GJ179">
        <v>0</v>
      </c>
      <c r="GK179">
        <v>0</v>
      </c>
      <c r="GL179">
        <f t="shared" si="213"/>
        <v>0</v>
      </c>
      <c r="GM179">
        <f t="shared" si="214"/>
        <v>0</v>
      </c>
      <c r="GN179">
        <f t="shared" si="215"/>
        <v>0</v>
      </c>
      <c r="GO179">
        <f t="shared" si="216"/>
        <v>0</v>
      </c>
      <c r="GP179">
        <f t="shared" si="217"/>
        <v>0</v>
      </c>
      <c r="GR179">
        <v>0</v>
      </c>
      <c r="GS179">
        <v>3</v>
      </c>
      <c r="GT179">
        <v>0</v>
      </c>
      <c r="GU179" t="s">
        <v>3</v>
      </c>
      <c r="GV179">
        <f t="shared" si="218"/>
        <v>0</v>
      </c>
      <c r="GW179">
        <v>1</v>
      </c>
      <c r="GX179">
        <f t="shared" si="219"/>
        <v>0</v>
      </c>
      <c r="HA179">
        <v>0</v>
      </c>
      <c r="HB179">
        <v>0</v>
      </c>
      <c r="HC179">
        <f t="shared" si="220"/>
        <v>0</v>
      </c>
      <c r="HE179" t="s">
        <v>3</v>
      </c>
      <c r="HF179" t="s">
        <v>3</v>
      </c>
      <c r="HM179" t="s">
        <v>3</v>
      </c>
      <c r="HN179" t="s">
        <v>26</v>
      </c>
      <c r="HO179" t="s">
        <v>27</v>
      </c>
      <c r="HP179" t="s">
        <v>24</v>
      </c>
      <c r="HQ179" t="s">
        <v>24</v>
      </c>
      <c r="HS179">
        <v>0</v>
      </c>
      <c r="IK179">
        <v>0</v>
      </c>
    </row>
    <row r="180" spans="1:245" x14ac:dyDescent="0.2">
      <c r="A180">
        <v>17</v>
      </c>
      <c r="B180">
        <v>1</v>
      </c>
      <c r="C180">
        <f>ROW(SmtRes!A281)</f>
        <v>281</v>
      </c>
      <c r="D180">
        <f>ROW(EtalonRes!A281)</f>
        <v>281</v>
      </c>
      <c r="E180" t="s">
        <v>390</v>
      </c>
      <c r="F180" t="s">
        <v>391</v>
      </c>
      <c r="G180" t="s">
        <v>392</v>
      </c>
      <c r="H180" t="s">
        <v>21</v>
      </c>
      <c r="I180">
        <v>0</v>
      </c>
      <c r="J180">
        <v>0</v>
      </c>
      <c r="K180">
        <v>0</v>
      </c>
      <c r="O180">
        <f t="shared" si="200"/>
        <v>0</v>
      </c>
      <c r="P180">
        <f>SUMIF(SmtRes!AQ278:'SmtRes'!AQ281,"=1",SmtRes!DF278:'SmtRes'!DF281)</f>
        <v>0</v>
      </c>
      <c r="Q180">
        <f>SUMIF(SmtRes!AQ278:'SmtRes'!AQ281,"=1",SmtRes!DG278:'SmtRes'!DG281)</f>
        <v>0</v>
      </c>
      <c r="R180">
        <f>SUMIF(SmtRes!AQ278:'SmtRes'!AQ281,"=1",SmtRes!DH278:'SmtRes'!DH281)</f>
        <v>0</v>
      </c>
      <c r="S180">
        <f>SUMIF(SmtRes!AQ278:'SmtRes'!AQ281,"=1",SmtRes!DI278:'SmtRes'!DI281)</f>
        <v>0</v>
      </c>
      <c r="T180">
        <f t="shared" si="201"/>
        <v>0</v>
      </c>
      <c r="U180">
        <f>SUMIF(SmtRes!AQ278:'SmtRes'!AQ281,"=1",SmtRes!CV278:'SmtRes'!CV281)</f>
        <v>0</v>
      </c>
      <c r="V180">
        <f>SUMIF(SmtRes!AQ278:'SmtRes'!AQ281,"=1",SmtRes!CW278:'SmtRes'!CW281)</f>
        <v>0</v>
      </c>
      <c r="W180">
        <f t="shared" si="202"/>
        <v>0</v>
      </c>
      <c r="X180">
        <f t="shared" si="203"/>
        <v>0</v>
      </c>
      <c r="Y180">
        <f t="shared" si="204"/>
        <v>0</v>
      </c>
      <c r="AA180">
        <v>48337201</v>
      </c>
      <c r="AB180">
        <f t="shared" si="205"/>
        <v>2028.0452</v>
      </c>
      <c r="AC180">
        <f>ROUND((0),6)</f>
        <v>0</v>
      </c>
      <c r="AD180">
        <f>ROUND((((SUM(SmtRes!BR278:'SmtRes'!BR281))-(SUM(SmtRes!BS278:'SmtRes'!BS281)))+AE180),6)</f>
        <v>736.17</v>
      </c>
      <c r="AE180">
        <f>ROUND((SUM(SmtRes!BS278:'SmtRes'!BS281)),6)</f>
        <v>436.185</v>
      </c>
      <c r="AF180">
        <f>ROUND((SUM(SmtRes!BT278:'SmtRes'!BT281)),6)</f>
        <v>1291.8751999999999</v>
      </c>
      <c r="AG180">
        <f t="shared" si="206"/>
        <v>0</v>
      </c>
      <c r="AH180">
        <f>(SUM(SmtRes!BU278:'SmtRes'!BU281))</f>
        <v>1.96</v>
      </c>
      <c r="AI180">
        <f>(SUM(SmtRes!BV278:'SmtRes'!BV281))</f>
        <v>0.5</v>
      </c>
      <c r="AJ180">
        <f t="shared" si="207"/>
        <v>0</v>
      </c>
      <c r="AK180">
        <v>2464.2302</v>
      </c>
      <c r="AL180">
        <v>0</v>
      </c>
      <c r="AM180">
        <v>736.17</v>
      </c>
      <c r="AN180">
        <v>436.185</v>
      </c>
      <c r="AO180">
        <v>1291.8751999999999</v>
      </c>
      <c r="AP180">
        <v>0</v>
      </c>
      <c r="AQ180">
        <v>1.96</v>
      </c>
      <c r="AR180">
        <v>0.5</v>
      </c>
      <c r="AS180">
        <v>0</v>
      </c>
      <c r="AT180">
        <v>97</v>
      </c>
      <c r="AU180">
        <v>51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1</v>
      </c>
      <c r="BD180" t="s">
        <v>3</v>
      </c>
      <c r="BE180" t="s">
        <v>3</v>
      </c>
      <c r="BF180" t="s">
        <v>3</v>
      </c>
      <c r="BG180" t="s">
        <v>3</v>
      </c>
      <c r="BH180">
        <v>0</v>
      </c>
      <c r="BI180">
        <v>2</v>
      </c>
      <c r="BJ180" t="s">
        <v>393</v>
      </c>
      <c r="BM180">
        <v>108001</v>
      </c>
      <c r="BN180">
        <v>33926398</v>
      </c>
      <c r="BO180" t="s">
        <v>3</v>
      </c>
      <c r="BP180">
        <v>0</v>
      </c>
      <c r="BQ180">
        <v>3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97</v>
      </c>
      <c r="CA180">
        <v>51</v>
      </c>
      <c r="CB180" t="s">
        <v>3</v>
      </c>
      <c r="CE180">
        <v>0</v>
      </c>
      <c r="CF180">
        <v>0</v>
      </c>
      <c r="CG180">
        <v>0</v>
      </c>
      <c r="CM180">
        <v>0</v>
      </c>
      <c r="CN180" t="s">
        <v>3</v>
      </c>
      <c r="CO180">
        <v>0</v>
      </c>
      <c r="CP180">
        <f t="shared" si="208"/>
        <v>0</v>
      </c>
      <c r="CQ180">
        <f>SUMIF(SmtRes!AQ278:'SmtRes'!AQ281,"=1",SmtRes!AA278:'SmtRes'!AA281)</f>
        <v>0</v>
      </c>
      <c r="CR180">
        <f>SUMIF(SmtRes!AQ278:'SmtRes'!AQ281,"=1",SmtRes!AB278:'SmtRes'!AB281)</f>
        <v>2134.89</v>
      </c>
      <c r="CS180">
        <f>SUMIF(SmtRes!AQ278:'SmtRes'!AQ281,"=1",SmtRes!AC278:'SmtRes'!AC281)</f>
        <v>872.37</v>
      </c>
      <c r="CT180">
        <f>SUMIF(SmtRes!AQ278:'SmtRes'!AQ281,"=1",SmtRes!AD278:'SmtRes'!AD281)</f>
        <v>659.12</v>
      </c>
      <c r="CU180">
        <f t="shared" si="209"/>
        <v>0</v>
      </c>
      <c r="CV180">
        <f>SUMIF(SmtRes!AQ278:'SmtRes'!AQ281,"=1",SmtRes!BU278:'SmtRes'!BU281)</f>
        <v>1.96</v>
      </c>
      <c r="CW180">
        <f>SUMIF(SmtRes!AQ278:'SmtRes'!AQ281,"=1",SmtRes!BV278:'SmtRes'!BV281)</f>
        <v>0.5</v>
      </c>
      <c r="CX180">
        <f t="shared" si="210"/>
        <v>0</v>
      </c>
      <c r="CY180">
        <f t="shared" si="211"/>
        <v>0</v>
      </c>
      <c r="CZ180">
        <f t="shared" si="212"/>
        <v>0</v>
      </c>
      <c r="DC180" t="s">
        <v>3</v>
      </c>
      <c r="DD180" t="s">
        <v>3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1013</v>
      </c>
      <c r="DV180" t="s">
        <v>21</v>
      </c>
      <c r="DW180" t="s">
        <v>21</v>
      </c>
      <c r="DX180">
        <v>1</v>
      </c>
      <c r="DZ180" t="s">
        <v>3</v>
      </c>
      <c r="EA180" t="s">
        <v>3</v>
      </c>
      <c r="EB180" t="s">
        <v>3</v>
      </c>
      <c r="EC180" t="s">
        <v>3</v>
      </c>
      <c r="EE180">
        <v>46827410</v>
      </c>
      <c r="EF180">
        <v>3</v>
      </c>
      <c r="EG180" t="s">
        <v>48</v>
      </c>
      <c r="EH180">
        <v>0</v>
      </c>
      <c r="EI180" t="s">
        <v>3</v>
      </c>
      <c r="EJ180">
        <v>2</v>
      </c>
      <c r="EK180">
        <v>108001</v>
      </c>
      <c r="EL180" t="s">
        <v>49</v>
      </c>
      <c r="EM180" t="s">
        <v>50</v>
      </c>
      <c r="EO180" t="s">
        <v>3</v>
      </c>
      <c r="EQ180">
        <v>2359296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1.96</v>
      </c>
      <c r="EX180">
        <v>0.5</v>
      </c>
      <c r="EY180">
        <v>0</v>
      </c>
      <c r="FQ180">
        <v>0</v>
      </c>
      <c r="FR180">
        <v>0</v>
      </c>
      <c r="FS180">
        <v>0</v>
      </c>
      <c r="FX180">
        <v>97</v>
      </c>
      <c r="FY180">
        <v>51</v>
      </c>
      <c r="GA180" t="s">
        <v>3</v>
      </c>
      <c r="GD180">
        <v>1</v>
      </c>
      <c r="GF180">
        <v>1195720406</v>
      </c>
      <c r="GG180">
        <v>2</v>
      </c>
      <c r="GH180">
        <v>1</v>
      </c>
      <c r="GI180">
        <v>-2</v>
      </c>
      <c r="GJ180">
        <v>0</v>
      </c>
      <c r="GK180">
        <v>0</v>
      </c>
      <c r="GL180">
        <f t="shared" si="213"/>
        <v>0</v>
      </c>
      <c r="GM180">
        <f t="shared" si="214"/>
        <v>0</v>
      </c>
      <c r="GN180">
        <f t="shared" si="215"/>
        <v>0</v>
      </c>
      <c r="GO180">
        <f t="shared" si="216"/>
        <v>0</v>
      </c>
      <c r="GP180">
        <f t="shared" si="217"/>
        <v>0</v>
      </c>
      <c r="GR180">
        <v>0</v>
      </c>
      <c r="GS180">
        <v>3</v>
      </c>
      <c r="GT180">
        <v>0</v>
      </c>
      <c r="GU180" t="s">
        <v>3</v>
      </c>
      <c r="GV180">
        <f t="shared" si="218"/>
        <v>0</v>
      </c>
      <c r="GW180">
        <v>1</v>
      </c>
      <c r="GX180">
        <f t="shared" si="219"/>
        <v>0</v>
      </c>
      <c r="HA180">
        <v>0</v>
      </c>
      <c r="HB180">
        <v>0</v>
      </c>
      <c r="HC180">
        <f t="shared" si="220"/>
        <v>0</v>
      </c>
      <c r="HE180" t="s">
        <v>3</v>
      </c>
      <c r="HF180" t="s">
        <v>3</v>
      </c>
      <c r="HM180" t="s">
        <v>3</v>
      </c>
      <c r="HN180" t="s">
        <v>52</v>
      </c>
      <c r="HO180" t="s">
        <v>53</v>
      </c>
      <c r="HP180" t="s">
        <v>49</v>
      </c>
      <c r="HQ180" t="s">
        <v>49</v>
      </c>
      <c r="HS180">
        <v>0</v>
      </c>
      <c r="IK180">
        <v>0</v>
      </c>
    </row>
    <row r="181" spans="1:245" x14ac:dyDescent="0.2">
      <c r="A181">
        <v>18</v>
      </c>
      <c r="B181">
        <v>1</v>
      </c>
      <c r="C181">
        <v>281</v>
      </c>
      <c r="E181" t="s">
        <v>394</v>
      </c>
      <c r="F181" t="s">
        <v>55</v>
      </c>
      <c r="G181" t="s">
        <v>56</v>
      </c>
      <c r="H181" t="s">
        <v>57</v>
      </c>
      <c r="I181">
        <f>J181</f>
        <v>2</v>
      </c>
      <c r="J181">
        <v>2</v>
      </c>
      <c r="K181">
        <v>2</v>
      </c>
      <c r="O181">
        <f>ROUND(P181,2)</f>
        <v>0</v>
      </c>
      <c r="P181">
        <f>ROUND(ROUND(ROUND(SUMIF(SmtRes!AQ278:'SmtRes'!AQ281,"=1",SmtRes!CU278:'SmtRes'!CU281),2),2)*I181/100,2)</f>
        <v>0</v>
      </c>
      <c r="Q181">
        <f>ROUND(CR181*I181,2)</f>
        <v>0</v>
      </c>
      <c r="R181">
        <f>ROUND(CS181*I181,2)</f>
        <v>0</v>
      </c>
      <c r="S181">
        <f>ROUND(CT181*I181,2)</f>
        <v>0</v>
      </c>
      <c r="T181">
        <f t="shared" si="201"/>
        <v>0</v>
      </c>
      <c r="U181">
        <f>ROUND(CV181*I181,7)</f>
        <v>0</v>
      </c>
      <c r="V181">
        <f>ROUND(CW181*I181,7)</f>
        <v>0</v>
      </c>
      <c r="W181">
        <f t="shared" si="202"/>
        <v>0</v>
      </c>
      <c r="X181">
        <f t="shared" si="203"/>
        <v>0</v>
      </c>
      <c r="Y181">
        <f t="shared" si="204"/>
        <v>0</v>
      </c>
      <c r="AA181">
        <v>48337201</v>
      </c>
      <c r="AB181">
        <f t="shared" si="205"/>
        <v>0</v>
      </c>
      <c r="AC181">
        <f>ROUND((ES181),6)</f>
        <v>0</v>
      </c>
      <c r="AD181">
        <f>ROUND((((ET181)-(EU181))+AE181),6)</f>
        <v>0</v>
      </c>
      <c r="AE181">
        <f>ROUND((EU181),6)</f>
        <v>0</v>
      </c>
      <c r="AF181">
        <f>ROUND((EV181),6)</f>
        <v>0</v>
      </c>
      <c r="AG181">
        <f t="shared" si="206"/>
        <v>0</v>
      </c>
      <c r="AH181">
        <f>(EW181)</f>
        <v>0</v>
      </c>
      <c r="AI181">
        <f>(EX181)</f>
        <v>0</v>
      </c>
      <c r="AJ181">
        <f t="shared" si="207"/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97</v>
      </c>
      <c r="AU181">
        <v>51</v>
      </c>
      <c r="AV181">
        <v>1</v>
      </c>
      <c r="AW181">
        <v>1</v>
      </c>
      <c r="AZ181">
        <v>1</v>
      </c>
      <c r="BA181">
        <v>1</v>
      </c>
      <c r="BB181">
        <v>1</v>
      </c>
      <c r="BC181">
        <v>1</v>
      </c>
      <c r="BD181" t="s">
        <v>3</v>
      </c>
      <c r="BE181" t="s">
        <v>3</v>
      </c>
      <c r="BF181" t="s">
        <v>3</v>
      </c>
      <c r="BG181" t="s">
        <v>3</v>
      </c>
      <c r="BH181">
        <v>3</v>
      </c>
      <c r="BI181">
        <v>2</v>
      </c>
      <c r="BJ181" t="s">
        <v>3</v>
      </c>
      <c r="BM181">
        <v>108001</v>
      </c>
      <c r="BN181">
        <v>0</v>
      </c>
      <c r="BO181" t="s">
        <v>3</v>
      </c>
      <c r="BP181">
        <v>0</v>
      </c>
      <c r="BQ181">
        <v>3</v>
      </c>
      <c r="BR181">
        <v>0</v>
      </c>
      <c r="BS181">
        <v>1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97</v>
      </c>
      <c r="CA181">
        <v>51</v>
      </c>
      <c r="CB181" t="s">
        <v>3</v>
      </c>
      <c r="CE181">
        <v>0</v>
      </c>
      <c r="CF181">
        <v>0</v>
      </c>
      <c r="CG181">
        <v>0</v>
      </c>
      <c r="CM181">
        <v>0</v>
      </c>
      <c r="CN181" t="s">
        <v>3</v>
      </c>
      <c r="CO181">
        <v>0</v>
      </c>
      <c r="CP181">
        <f>0</f>
        <v>0</v>
      </c>
      <c r="CQ181">
        <f>0</f>
        <v>0</v>
      </c>
      <c r="CR181">
        <f>0</f>
        <v>0</v>
      </c>
      <c r="CS181">
        <f>0</f>
        <v>0</v>
      </c>
      <c r="CT181">
        <f>0</f>
        <v>0</v>
      </c>
      <c r="CU181">
        <f>0</f>
        <v>0</v>
      </c>
      <c r="CV181">
        <f>0</f>
        <v>0</v>
      </c>
      <c r="CW181">
        <f>0</f>
        <v>0</v>
      </c>
      <c r="CX181">
        <f>0</f>
        <v>0</v>
      </c>
      <c r="CY181">
        <f>0</f>
        <v>0</v>
      </c>
      <c r="CZ181">
        <f>0</f>
        <v>0</v>
      </c>
      <c r="DC181" t="s">
        <v>3</v>
      </c>
      <c r="DD181" t="s">
        <v>3</v>
      </c>
      <c r="DE181" t="s">
        <v>3</v>
      </c>
      <c r="DF181" t="s">
        <v>3</v>
      </c>
      <c r="DG181" t="s">
        <v>3</v>
      </c>
      <c r="DH181" t="s">
        <v>3</v>
      </c>
      <c r="DI181" t="s">
        <v>3</v>
      </c>
      <c r="DJ181" t="s">
        <v>3</v>
      </c>
      <c r="DK181" t="s">
        <v>3</v>
      </c>
      <c r="DL181" t="s">
        <v>3</v>
      </c>
      <c r="DM181" t="s">
        <v>3</v>
      </c>
      <c r="DN181">
        <v>0</v>
      </c>
      <c r="DO181">
        <v>0</v>
      </c>
      <c r="DP181">
        <v>1</v>
      </c>
      <c r="DQ181">
        <v>1</v>
      </c>
      <c r="DU181">
        <v>1013</v>
      </c>
      <c r="DV181" t="s">
        <v>57</v>
      </c>
      <c r="DW181" t="s">
        <v>57</v>
      </c>
      <c r="DX181">
        <v>1</v>
      </c>
      <c r="DZ181" t="s">
        <v>3</v>
      </c>
      <c r="EA181" t="s">
        <v>3</v>
      </c>
      <c r="EB181" t="s">
        <v>3</v>
      </c>
      <c r="EC181" t="s">
        <v>3</v>
      </c>
      <c r="EE181">
        <v>46827410</v>
      </c>
      <c r="EF181">
        <v>3</v>
      </c>
      <c r="EG181" t="s">
        <v>48</v>
      </c>
      <c r="EH181">
        <v>0</v>
      </c>
      <c r="EI181" t="s">
        <v>3</v>
      </c>
      <c r="EJ181">
        <v>2</v>
      </c>
      <c r="EK181">
        <v>108001</v>
      </c>
      <c r="EL181" t="s">
        <v>49</v>
      </c>
      <c r="EM181" t="s">
        <v>50</v>
      </c>
      <c r="EO181" t="s">
        <v>3</v>
      </c>
      <c r="EQ181">
        <v>0</v>
      </c>
      <c r="ER181">
        <v>0</v>
      </c>
      <c r="ES181">
        <v>0</v>
      </c>
      <c r="ET181">
        <v>0</v>
      </c>
      <c r="EU181">
        <v>0</v>
      </c>
      <c r="EV181">
        <v>0</v>
      </c>
      <c r="EW181">
        <v>0</v>
      </c>
      <c r="EX181">
        <v>0</v>
      </c>
      <c r="FQ181">
        <v>0</v>
      </c>
      <c r="FR181">
        <v>0</v>
      </c>
      <c r="FS181">
        <v>0</v>
      </c>
      <c r="FX181">
        <v>97</v>
      </c>
      <c r="FY181">
        <v>51</v>
      </c>
      <c r="GA181" t="s">
        <v>3</v>
      </c>
      <c r="GD181">
        <v>1</v>
      </c>
      <c r="GF181">
        <v>274903907</v>
      </c>
      <c r="GG181">
        <v>2</v>
      </c>
      <c r="GH181">
        <v>1</v>
      </c>
      <c r="GI181">
        <v>-2</v>
      </c>
      <c r="GJ181">
        <v>0</v>
      </c>
      <c r="GK181">
        <v>0</v>
      </c>
      <c r="GL181">
        <f t="shared" si="213"/>
        <v>0</v>
      </c>
      <c r="GM181">
        <f t="shared" si="214"/>
        <v>0</v>
      </c>
      <c r="GN181">
        <f t="shared" si="215"/>
        <v>0</v>
      </c>
      <c r="GO181">
        <f t="shared" si="216"/>
        <v>0</v>
      </c>
      <c r="GP181">
        <f t="shared" si="217"/>
        <v>0</v>
      </c>
      <c r="GR181">
        <v>0</v>
      </c>
      <c r="GS181">
        <v>3</v>
      </c>
      <c r="GT181">
        <v>0</v>
      </c>
      <c r="GU181" t="s">
        <v>3</v>
      </c>
      <c r="GV181">
        <f t="shared" si="218"/>
        <v>0</v>
      </c>
      <c r="GW181">
        <v>1</v>
      </c>
      <c r="GX181">
        <f t="shared" si="219"/>
        <v>0</v>
      </c>
      <c r="HA181">
        <v>0</v>
      </c>
      <c r="HB181">
        <v>0</v>
      </c>
      <c r="HC181">
        <f>0</f>
        <v>0</v>
      </c>
      <c r="HE181" t="s">
        <v>3</v>
      </c>
      <c r="HF181" t="s">
        <v>3</v>
      </c>
      <c r="HM181" t="s">
        <v>3</v>
      </c>
      <c r="HN181" t="s">
        <v>52</v>
      </c>
      <c r="HO181" t="s">
        <v>53</v>
      </c>
      <c r="HP181" t="s">
        <v>49</v>
      </c>
      <c r="HQ181" t="s">
        <v>49</v>
      </c>
      <c r="HS181">
        <v>0</v>
      </c>
      <c r="IK181">
        <v>0</v>
      </c>
    </row>
    <row r="182" spans="1:245" x14ac:dyDescent="0.2">
      <c r="A182">
        <v>17</v>
      </c>
      <c r="B182">
        <v>1</v>
      </c>
      <c r="C182">
        <f>ROW(SmtRes!A285)</f>
        <v>285</v>
      </c>
      <c r="D182">
        <f>ROW(EtalonRes!A285)</f>
        <v>285</v>
      </c>
      <c r="E182" t="s">
        <v>395</v>
      </c>
      <c r="F182" t="s">
        <v>59</v>
      </c>
      <c r="G182" t="s">
        <v>60</v>
      </c>
      <c r="H182" t="s">
        <v>21</v>
      </c>
      <c r="I182">
        <v>0</v>
      </c>
      <c r="J182">
        <v>0</v>
      </c>
      <c r="K182">
        <v>0</v>
      </c>
      <c r="O182">
        <f>ROUND(CP182,2)</f>
        <v>0</v>
      </c>
      <c r="P182">
        <f>SUMIF(SmtRes!AQ282:'SmtRes'!AQ285,"=1",SmtRes!DF282:'SmtRes'!DF285)</f>
        <v>0</v>
      </c>
      <c r="Q182">
        <f>SUMIF(SmtRes!AQ282:'SmtRes'!AQ285,"=1",SmtRes!DG282:'SmtRes'!DG285)</f>
        <v>0</v>
      </c>
      <c r="R182">
        <f>SUMIF(SmtRes!AQ282:'SmtRes'!AQ285,"=1",SmtRes!DH282:'SmtRes'!DH285)</f>
        <v>0</v>
      </c>
      <c r="S182">
        <f>SUMIF(SmtRes!AQ282:'SmtRes'!AQ285,"=1",SmtRes!DI282:'SmtRes'!DI285)</f>
        <v>0</v>
      </c>
      <c r="T182">
        <f t="shared" si="201"/>
        <v>0</v>
      </c>
      <c r="U182">
        <f>SUMIF(SmtRes!AQ282:'SmtRes'!AQ285,"=1",SmtRes!CV282:'SmtRes'!CV285)</f>
        <v>0</v>
      </c>
      <c r="V182">
        <f>SUMIF(SmtRes!AQ282:'SmtRes'!AQ285,"=1",SmtRes!CW282:'SmtRes'!CW285)</f>
        <v>0</v>
      </c>
      <c r="W182">
        <f t="shared" si="202"/>
        <v>0</v>
      </c>
      <c r="X182">
        <f t="shared" si="203"/>
        <v>0</v>
      </c>
      <c r="Y182">
        <f t="shared" si="204"/>
        <v>0</v>
      </c>
      <c r="AA182">
        <v>48337201</v>
      </c>
      <c r="AB182">
        <f t="shared" si="205"/>
        <v>1392.8598999999999</v>
      </c>
      <c r="AC182">
        <f>ROUND((0),6)</f>
        <v>0</v>
      </c>
      <c r="AD182">
        <f>ROUND((((SUM(SmtRes!BR282:'SmtRes'!BR285))-(SUM(SmtRes!BS282:'SmtRes'!BS285)))+AE182),6)</f>
        <v>741.49239999999998</v>
      </c>
      <c r="AE182">
        <f>ROUND((SUM(SmtRes!BS282:'SmtRes'!BS285)),6)</f>
        <v>401.29020000000003</v>
      </c>
      <c r="AF182">
        <f>ROUND((SUM(SmtRes!BT282:'SmtRes'!BT285)),6)</f>
        <v>651.36749999999995</v>
      </c>
      <c r="AG182">
        <f t="shared" si="206"/>
        <v>0</v>
      </c>
      <c r="AH182">
        <f>(SUM(SmtRes!BU282:'SmtRes'!BU285))</f>
        <v>1.05</v>
      </c>
      <c r="AI182">
        <f>(SUM(SmtRes!BV282:'SmtRes'!BV285))</f>
        <v>0.46</v>
      </c>
      <c r="AJ182">
        <f t="shared" si="207"/>
        <v>0</v>
      </c>
      <c r="AK182">
        <v>1794.1501000000003</v>
      </c>
      <c r="AL182">
        <v>0</v>
      </c>
      <c r="AM182">
        <v>741.49240000000009</v>
      </c>
      <c r="AN182">
        <v>401.29020000000003</v>
      </c>
      <c r="AO182">
        <v>651.36750000000006</v>
      </c>
      <c r="AP182">
        <v>0</v>
      </c>
      <c r="AQ182">
        <v>1.05</v>
      </c>
      <c r="AR182">
        <v>0.46</v>
      </c>
      <c r="AS182">
        <v>0</v>
      </c>
      <c r="AT182">
        <v>97</v>
      </c>
      <c r="AU182">
        <v>51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1</v>
      </c>
      <c r="BD182" t="s">
        <v>3</v>
      </c>
      <c r="BE182" t="s">
        <v>3</v>
      </c>
      <c r="BF182" t="s">
        <v>3</v>
      </c>
      <c r="BG182" t="s">
        <v>3</v>
      </c>
      <c r="BH182">
        <v>0</v>
      </c>
      <c r="BI182">
        <v>2</v>
      </c>
      <c r="BJ182" t="s">
        <v>61</v>
      </c>
      <c r="BM182">
        <v>108001</v>
      </c>
      <c r="BN182">
        <v>33926398</v>
      </c>
      <c r="BO182" t="s">
        <v>3</v>
      </c>
      <c r="BP182">
        <v>0</v>
      </c>
      <c r="BQ182">
        <v>3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97</v>
      </c>
      <c r="CA182">
        <v>51</v>
      </c>
      <c r="CB182" t="s">
        <v>3</v>
      </c>
      <c r="CE182">
        <v>0</v>
      </c>
      <c r="CF182">
        <v>0</v>
      </c>
      <c r="CG182">
        <v>0</v>
      </c>
      <c r="CM182">
        <v>0</v>
      </c>
      <c r="CN182" t="s">
        <v>3</v>
      </c>
      <c r="CO182">
        <v>0</v>
      </c>
      <c r="CP182">
        <f>(P182+Q182+S182+R182)</f>
        <v>0</v>
      </c>
      <c r="CQ182">
        <f>SUMIF(SmtRes!AQ282:'SmtRes'!AQ285,"=1",SmtRes!AA282:'SmtRes'!AA285)</f>
        <v>0</v>
      </c>
      <c r="CR182">
        <f>SUMIF(SmtRes!AQ282:'SmtRes'!AQ285,"=1",SmtRes!AB282:'SmtRes'!AB285)</f>
        <v>1611.94</v>
      </c>
      <c r="CS182">
        <f>SUMIF(SmtRes!AQ282:'SmtRes'!AQ285,"=1",SmtRes!AC282:'SmtRes'!AC285)</f>
        <v>872.37</v>
      </c>
      <c r="CT182">
        <f>SUMIF(SmtRes!AQ282:'SmtRes'!AQ285,"=1",SmtRes!AD282:'SmtRes'!AD285)</f>
        <v>620.35</v>
      </c>
      <c r="CU182">
        <f>AG182</f>
        <v>0</v>
      </c>
      <c r="CV182">
        <f>SUMIF(SmtRes!AQ282:'SmtRes'!AQ285,"=1",SmtRes!BU282:'SmtRes'!BU285)</f>
        <v>1.05</v>
      </c>
      <c r="CW182">
        <f>SUMIF(SmtRes!AQ282:'SmtRes'!AQ285,"=1",SmtRes!BV282:'SmtRes'!BV285)</f>
        <v>0.46</v>
      </c>
      <c r="CX182">
        <f>AJ182</f>
        <v>0</v>
      </c>
      <c r="CY182">
        <f>(((S182+R182)*AT182)/100)</f>
        <v>0</v>
      </c>
      <c r="CZ182">
        <f>(((S182+R182)*AU182)/100)</f>
        <v>0</v>
      </c>
      <c r="DC182" t="s">
        <v>3</v>
      </c>
      <c r="DD182" t="s">
        <v>3</v>
      </c>
      <c r="DE182" t="s">
        <v>3</v>
      </c>
      <c r="DF182" t="s">
        <v>3</v>
      </c>
      <c r="DG182" t="s">
        <v>3</v>
      </c>
      <c r="DH182" t="s">
        <v>3</v>
      </c>
      <c r="DI182" t="s">
        <v>3</v>
      </c>
      <c r="DJ182" t="s">
        <v>3</v>
      </c>
      <c r="DK182" t="s">
        <v>3</v>
      </c>
      <c r="DL182" t="s">
        <v>3</v>
      </c>
      <c r="DM182" t="s">
        <v>3</v>
      </c>
      <c r="DN182">
        <v>0</v>
      </c>
      <c r="DO182">
        <v>0</v>
      </c>
      <c r="DP182">
        <v>1</v>
      </c>
      <c r="DQ182">
        <v>1</v>
      </c>
      <c r="DU182">
        <v>1013</v>
      </c>
      <c r="DV182" t="s">
        <v>21</v>
      </c>
      <c r="DW182" t="s">
        <v>21</v>
      </c>
      <c r="DX182">
        <v>1</v>
      </c>
      <c r="DZ182" t="s">
        <v>3</v>
      </c>
      <c r="EA182" t="s">
        <v>3</v>
      </c>
      <c r="EB182" t="s">
        <v>3</v>
      </c>
      <c r="EC182" t="s">
        <v>3</v>
      </c>
      <c r="EE182">
        <v>46827410</v>
      </c>
      <c r="EF182">
        <v>3</v>
      </c>
      <c r="EG182" t="s">
        <v>48</v>
      </c>
      <c r="EH182">
        <v>0</v>
      </c>
      <c r="EI182" t="s">
        <v>3</v>
      </c>
      <c r="EJ182">
        <v>2</v>
      </c>
      <c r="EK182">
        <v>108001</v>
      </c>
      <c r="EL182" t="s">
        <v>49</v>
      </c>
      <c r="EM182" t="s">
        <v>50</v>
      </c>
      <c r="EO182" t="s">
        <v>3</v>
      </c>
      <c r="EQ182">
        <v>1835008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1.05</v>
      </c>
      <c r="EX182">
        <v>0.46</v>
      </c>
      <c r="EY182">
        <v>0</v>
      </c>
      <c r="FQ182">
        <v>0</v>
      </c>
      <c r="FR182">
        <v>0</v>
      </c>
      <c r="FS182">
        <v>0</v>
      </c>
      <c r="FX182">
        <v>97</v>
      </c>
      <c r="FY182">
        <v>51</v>
      </c>
      <c r="GA182" t="s">
        <v>3</v>
      </c>
      <c r="GD182">
        <v>1</v>
      </c>
      <c r="GF182">
        <v>2072854239</v>
      </c>
      <c r="GG182">
        <v>2</v>
      </c>
      <c r="GH182">
        <v>1</v>
      </c>
      <c r="GI182">
        <v>-2</v>
      </c>
      <c r="GJ182">
        <v>0</v>
      </c>
      <c r="GK182">
        <v>0</v>
      </c>
      <c r="GL182">
        <f t="shared" si="213"/>
        <v>0</v>
      </c>
      <c r="GM182">
        <f t="shared" si="214"/>
        <v>0</v>
      </c>
      <c r="GN182">
        <f t="shared" si="215"/>
        <v>0</v>
      </c>
      <c r="GO182">
        <f t="shared" si="216"/>
        <v>0</v>
      </c>
      <c r="GP182">
        <f t="shared" si="217"/>
        <v>0</v>
      </c>
      <c r="GR182">
        <v>0</v>
      </c>
      <c r="GS182">
        <v>3</v>
      </c>
      <c r="GT182">
        <v>0</v>
      </c>
      <c r="GU182" t="s">
        <v>3</v>
      </c>
      <c r="GV182">
        <f t="shared" si="218"/>
        <v>0</v>
      </c>
      <c r="GW182">
        <v>1</v>
      </c>
      <c r="GX182">
        <f t="shared" si="219"/>
        <v>0</v>
      </c>
      <c r="HA182">
        <v>0</v>
      </c>
      <c r="HB182">
        <v>0</v>
      </c>
      <c r="HC182">
        <f>GV182*GW182</f>
        <v>0</v>
      </c>
      <c r="HE182" t="s">
        <v>3</v>
      </c>
      <c r="HF182" t="s">
        <v>3</v>
      </c>
      <c r="HM182" t="s">
        <v>3</v>
      </c>
      <c r="HN182" t="s">
        <v>52</v>
      </c>
      <c r="HO182" t="s">
        <v>53</v>
      </c>
      <c r="HP182" t="s">
        <v>49</v>
      </c>
      <c r="HQ182" t="s">
        <v>49</v>
      </c>
      <c r="HS182">
        <v>0</v>
      </c>
      <c r="IK182">
        <v>0</v>
      </c>
    </row>
    <row r="183" spans="1:245" x14ac:dyDescent="0.2">
      <c r="A183">
        <v>18</v>
      </c>
      <c r="B183">
        <v>1</v>
      </c>
      <c r="C183">
        <v>285</v>
      </c>
      <c r="E183" t="s">
        <v>396</v>
      </c>
      <c r="F183" t="s">
        <v>55</v>
      </c>
      <c r="G183" t="s">
        <v>56</v>
      </c>
      <c r="H183" t="s">
        <v>57</v>
      </c>
      <c r="I183">
        <f>J183</f>
        <v>2</v>
      </c>
      <c r="J183">
        <v>2</v>
      </c>
      <c r="K183">
        <v>2</v>
      </c>
      <c r="O183">
        <f>ROUND(P183,2)</f>
        <v>0</v>
      </c>
      <c r="P183">
        <f>ROUND(ROUND(ROUND(SUMIF(SmtRes!AQ282:'SmtRes'!AQ285,"=1",SmtRes!CU282:'SmtRes'!CU285),2),2)*I183/100,2)</f>
        <v>0</v>
      </c>
      <c r="Q183">
        <f>ROUND(CR183*I183,2)</f>
        <v>0</v>
      </c>
      <c r="R183">
        <f>ROUND(CS183*I183,2)</f>
        <v>0</v>
      </c>
      <c r="S183">
        <f>ROUND(CT183*I183,2)</f>
        <v>0</v>
      </c>
      <c r="T183">
        <f t="shared" si="201"/>
        <v>0</v>
      </c>
      <c r="U183">
        <f>ROUND(CV183*I183,7)</f>
        <v>0</v>
      </c>
      <c r="V183">
        <f>ROUND(CW183*I183,7)</f>
        <v>0</v>
      </c>
      <c r="W183">
        <f t="shared" si="202"/>
        <v>0</v>
      </c>
      <c r="X183">
        <f t="shared" si="203"/>
        <v>0</v>
      </c>
      <c r="Y183">
        <f t="shared" si="204"/>
        <v>0</v>
      </c>
      <c r="AA183">
        <v>48337201</v>
      </c>
      <c r="AB183">
        <f t="shared" si="205"/>
        <v>0</v>
      </c>
      <c r="AC183">
        <f>ROUND((ES183),6)</f>
        <v>0</v>
      </c>
      <c r="AD183">
        <f>ROUND((((ET183)-(EU183))+AE183),6)</f>
        <v>0</v>
      </c>
      <c r="AE183">
        <f>ROUND((EU183),6)</f>
        <v>0</v>
      </c>
      <c r="AF183">
        <f>ROUND((EV183),6)</f>
        <v>0</v>
      </c>
      <c r="AG183">
        <f t="shared" si="206"/>
        <v>0</v>
      </c>
      <c r="AH183">
        <f>(EW183)</f>
        <v>0</v>
      </c>
      <c r="AI183">
        <f>(EX183)</f>
        <v>0</v>
      </c>
      <c r="AJ183">
        <f t="shared" si="207"/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97</v>
      </c>
      <c r="AU183">
        <v>51</v>
      </c>
      <c r="AV183">
        <v>1</v>
      </c>
      <c r="AW183">
        <v>1</v>
      </c>
      <c r="AZ183">
        <v>1</v>
      </c>
      <c r="BA183">
        <v>1</v>
      </c>
      <c r="BB183">
        <v>1</v>
      </c>
      <c r="BC183">
        <v>1</v>
      </c>
      <c r="BD183" t="s">
        <v>3</v>
      </c>
      <c r="BE183" t="s">
        <v>3</v>
      </c>
      <c r="BF183" t="s">
        <v>3</v>
      </c>
      <c r="BG183" t="s">
        <v>3</v>
      </c>
      <c r="BH183">
        <v>3</v>
      </c>
      <c r="BI183">
        <v>2</v>
      </c>
      <c r="BJ183" t="s">
        <v>3</v>
      </c>
      <c r="BM183">
        <v>108001</v>
      </c>
      <c r="BN183">
        <v>0</v>
      </c>
      <c r="BO183" t="s">
        <v>3</v>
      </c>
      <c r="BP183">
        <v>0</v>
      </c>
      <c r="BQ183">
        <v>3</v>
      </c>
      <c r="BR183">
        <v>0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97</v>
      </c>
      <c r="CA183">
        <v>51</v>
      </c>
      <c r="CB183" t="s">
        <v>3</v>
      </c>
      <c r="CE183">
        <v>0</v>
      </c>
      <c r="CF183">
        <v>0</v>
      </c>
      <c r="CG183">
        <v>0</v>
      </c>
      <c r="CM183">
        <v>0</v>
      </c>
      <c r="CN183" t="s">
        <v>3</v>
      </c>
      <c r="CO183">
        <v>0</v>
      </c>
      <c r="CP183">
        <f>0</f>
        <v>0</v>
      </c>
      <c r="CQ183">
        <f>0</f>
        <v>0</v>
      </c>
      <c r="CR183">
        <f>0</f>
        <v>0</v>
      </c>
      <c r="CS183">
        <f>0</f>
        <v>0</v>
      </c>
      <c r="CT183">
        <f>0</f>
        <v>0</v>
      </c>
      <c r="CU183">
        <f>0</f>
        <v>0</v>
      </c>
      <c r="CV183">
        <f>0</f>
        <v>0</v>
      </c>
      <c r="CW183">
        <f>0</f>
        <v>0</v>
      </c>
      <c r="CX183">
        <f>0</f>
        <v>0</v>
      </c>
      <c r="CY183">
        <f>0</f>
        <v>0</v>
      </c>
      <c r="CZ183">
        <f>0</f>
        <v>0</v>
      </c>
      <c r="DC183" t="s">
        <v>3</v>
      </c>
      <c r="DD183" t="s">
        <v>3</v>
      </c>
      <c r="DE183" t="s">
        <v>3</v>
      </c>
      <c r="DF183" t="s">
        <v>3</v>
      </c>
      <c r="DG183" t="s">
        <v>3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>
        <v>0</v>
      </c>
      <c r="DO183">
        <v>0</v>
      </c>
      <c r="DP183">
        <v>1</v>
      </c>
      <c r="DQ183">
        <v>1</v>
      </c>
      <c r="DU183">
        <v>1013</v>
      </c>
      <c r="DV183" t="s">
        <v>57</v>
      </c>
      <c r="DW183" t="s">
        <v>57</v>
      </c>
      <c r="DX183">
        <v>1</v>
      </c>
      <c r="DZ183" t="s">
        <v>3</v>
      </c>
      <c r="EA183" t="s">
        <v>3</v>
      </c>
      <c r="EB183" t="s">
        <v>3</v>
      </c>
      <c r="EC183" t="s">
        <v>3</v>
      </c>
      <c r="EE183">
        <v>46827410</v>
      </c>
      <c r="EF183">
        <v>3</v>
      </c>
      <c r="EG183" t="s">
        <v>48</v>
      </c>
      <c r="EH183">
        <v>0</v>
      </c>
      <c r="EI183" t="s">
        <v>3</v>
      </c>
      <c r="EJ183">
        <v>2</v>
      </c>
      <c r="EK183">
        <v>108001</v>
      </c>
      <c r="EL183" t="s">
        <v>49</v>
      </c>
      <c r="EM183" t="s">
        <v>50</v>
      </c>
      <c r="EO183" t="s">
        <v>3</v>
      </c>
      <c r="EQ183">
        <v>0</v>
      </c>
      <c r="ER183">
        <v>0</v>
      </c>
      <c r="ES183">
        <v>0</v>
      </c>
      <c r="ET183">
        <v>0</v>
      </c>
      <c r="EU183">
        <v>0</v>
      </c>
      <c r="EV183">
        <v>0</v>
      </c>
      <c r="EW183">
        <v>0</v>
      </c>
      <c r="EX183">
        <v>0</v>
      </c>
      <c r="FQ183">
        <v>0</v>
      </c>
      <c r="FR183">
        <v>0</v>
      </c>
      <c r="FS183">
        <v>0</v>
      </c>
      <c r="FX183">
        <v>97</v>
      </c>
      <c r="FY183">
        <v>51</v>
      </c>
      <c r="GA183" t="s">
        <v>3</v>
      </c>
      <c r="GD183">
        <v>1</v>
      </c>
      <c r="GF183">
        <v>274903907</v>
      </c>
      <c r="GG183">
        <v>2</v>
      </c>
      <c r="GH183">
        <v>1</v>
      </c>
      <c r="GI183">
        <v>-2</v>
      </c>
      <c r="GJ183">
        <v>0</v>
      </c>
      <c r="GK183">
        <v>0</v>
      </c>
      <c r="GL183">
        <f t="shared" si="213"/>
        <v>0</v>
      </c>
      <c r="GM183">
        <f t="shared" si="214"/>
        <v>0</v>
      </c>
      <c r="GN183">
        <f t="shared" si="215"/>
        <v>0</v>
      </c>
      <c r="GO183">
        <f t="shared" si="216"/>
        <v>0</v>
      </c>
      <c r="GP183">
        <f t="shared" si="217"/>
        <v>0</v>
      </c>
      <c r="GR183">
        <v>0</v>
      </c>
      <c r="GS183">
        <v>3</v>
      </c>
      <c r="GT183">
        <v>0</v>
      </c>
      <c r="GU183" t="s">
        <v>3</v>
      </c>
      <c r="GV183">
        <f t="shared" si="218"/>
        <v>0</v>
      </c>
      <c r="GW183">
        <v>1</v>
      </c>
      <c r="GX183">
        <f t="shared" si="219"/>
        <v>0</v>
      </c>
      <c r="HA183">
        <v>0</v>
      </c>
      <c r="HB183">
        <v>0</v>
      </c>
      <c r="HC183">
        <f>0</f>
        <v>0</v>
      </c>
      <c r="HE183" t="s">
        <v>3</v>
      </c>
      <c r="HF183" t="s">
        <v>3</v>
      </c>
      <c r="HM183" t="s">
        <v>3</v>
      </c>
      <c r="HN183" t="s">
        <v>52</v>
      </c>
      <c r="HO183" t="s">
        <v>53</v>
      </c>
      <c r="HP183" t="s">
        <v>49</v>
      </c>
      <c r="HQ183" t="s">
        <v>49</v>
      </c>
      <c r="HS183">
        <v>0</v>
      </c>
      <c r="IK183">
        <v>0</v>
      </c>
    </row>
    <row r="184" spans="1:245" x14ac:dyDescent="0.2">
      <c r="A184">
        <v>17</v>
      </c>
      <c r="B184">
        <v>1</v>
      </c>
      <c r="C184">
        <f>ROW(SmtRes!A298)</f>
        <v>298</v>
      </c>
      <c r="D184">
        <f>ROW(EtalonRes!A298)</f>
        <v>298</v>
      </c>
      <c r="E184" t="s">
        <v>397</v>
      </c>
      <c r="F184" t="s">
        <v>66</v>
      </c>
      <c r="G184" t="s">
        <v>67</v>
      </c>
      <c r="H184" t="s">
        <v>68</v>
      </c>
      <c r="I184">
        <v>0</v>
      </c>
      <c r="J184">
        <v>0</v>
      </c>
      <c r="K184">
        <v>0</v>
      </c>
      <c r="O184">
        <f>ROUND(CP184,2)</f>
        <v>0</v>
      </c>
      <c r="P184">
        <f>SUMIF(SmtRes!AQ286:'SmtRes'!AQ298,"=1",SmtRes!DF286:'SmtRes'!DF298)</f>
        <v>0</v>
      </c>
      <c r="Q184">
        <f>SUMIF(SmtRes!AQ286:'SmtRes'!AQ298,"=1",SmtRes!DG286:'SmtRes'!DG298)</f>
        <v>0</v>
      </c>
      <c r="R184">
        <f>SUMIF(SmtRes!AQ286:'SmtRes'!AQ298,"=1",SmtRes!DH286:'SmtRes'!DH298)</f>
        <v>0</v>
      </c>
      <c r="S184">
        <f>SUMIF(SmtRes!AQ286:'SmtRes'!AQ298,"=1",SmtRes!DI286:'SmtRes'!DI298)</f>
        <v>0</v>
      </c>
      <c r="T184">
        <f t="shared" si="201"/>
        <v>0</v>
      </c>
      <c r="U184">
        <f>SUMIF(SmtRes!AQ286:'SmtRes'!AQ298,"=1",SmtRes!CV286:'SmtRes'!CV298)</f>
        <v>0</v>
      </c>
      <c r="V184">
        <f>SUMIF(SmtRes!AQ286:'SmtRes'!AQ298,"=1",SmtRes!CW286:'SmtRes'!CW298)</f>
        <v>0</v>
      </c>
      <c r="W184">
        <f t="shared" si="202"/>
        <v>0</v>
      </c>
      <c r="X184">
        <f t="shared" si="203"/>
        <v>0</v>
      </c>
      <c r="Y184">
        <f t="shared" si="204"/>
        <v>0</v>
      </c>
      <c r="AA184">
        <v>48337201</v>
      </c>
      <c r="AB184">
        <f t="shared" si="205"/>
        <v>10829.748600000001</v>
      </c>
      <c r="AC184">
        <f>ROUND((0),6)</f>
        <v>0</v>
      </c>
      <c r="AD184">
        <f>ROUND((((SUM(SmtRes!BR286:'SmtRes'!BR298))-(SUM(SmtRes!BS286:'SmtRes'!BS298)))+AE184),6)</f>
        <v>1851.6486</v>
      </c>
      <c r="AE184">
        <f>ROUND((SUM(SmtRes!BS286:'SmtRes'!BS298)),6)</f>
        <v>1388.2295999999999</v>
      </c>
      <c r="AF184">
        <f>ROUND((SUM(SmtRes!BT286:'SmtRes'!BT298)),6)</f>
        <v>8978.1</v>
      </c>
      <c r="AG184">
        <f t="shared" si="206"/>
        <v>0</v>
      </c>
      <c r="AH184">
        <f>(SUM(SmtRes!BU286:'SmtRes'!BU298))</f>
        <v>15</v>
      </c>
      <c r="AI184">
        <f>(SUM(SmtRes!BV286:'SmtRes'!BV298))</f>
        <v>1.86</v>
      </c>
      <c r="AJ184">
        <f t="shared" si="207"/>
        <v>0</v>
      </c>
      <c r="AK184">
        <v>23274.703928999999</v>
      </c>
      <c r="AL184">
        <v>11056.725729000002</v>
      </c>
      <c r="AM184">
        <v>1851.6486</v>
      </c>
      <c r="AN184">
        <v>1388.2296000000001</v>
      </c>
      <c r="AO184">
        <v>8978.0999999999985</v>
      </c>
      <c r="AP184">
        <v>0</v>
      </c>
      <c r="AQ184">
        <v>15</v>
      </c>
      <c r="AR184">
        <v>1.86</v>
      </c>
      <c r="AS184">
        <v>0</v>
      </c>
      <c r="AT184">
        <v>90</v>
      </c>
      <c r="AU184">
        <v>46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1</v>
      </c>
      <c r="BD184" t="s">
        <v>3</v>
      </c>
      <c r="BE184" t="s">
        <v>3</v>
      </c>
      <c r="BF184" t="s">
        <v>3</v>
      </c>
      <c r="BG184" t="s">
        <v>3</v>
      </c>
      <c r="BH184">
        <v>0</v>
      </c>
      <c r="BI184">
        <v>2</v>
      </c>
      <c r="BJ184" t="s">
        <v>69</v>
      </c>
      <c r="BM184">
        <v>110006</v>
      </c>
      <c r="BN184">
        <v>33926398</v>
      </c>
      <c r="BO184" t="s">
        <v>3</v>
      </c>
      <c r="BP184">
        <v>0</v>
      </c>
      <c r="BQ184">
        <v>3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90</v>
      </c>
      <c r="CA184">
        <v>46</v>
      </c>
      <c r="CB184" t="s">
        <v>3</v>
      </c>
      <c r="CE184">
        <v>0</v>
      </c>
      <c r="CF184">
        <v>0</v>
      </c>
      <c r="CG184">
        <v>0</v>
      </c>
      <c r="CM184">
        <v>0</v>
      </c>
      <c r="CN184" t="s">
        <v>3</v>
      </c>
      <c r="CO184">
        <v>0</v>
      </c>
      <c r="CP184">
        <f>(P184+Q184+S184+R184)</f>
        <v>0</v>
      </c>
      <c r="CQ184">
        <f>SUMIF(SmtRes!AQ286:'SmtRes'!AQ298,"=1",SmtRes!AA286:'SmtRes'!AA298)</f>
        <v>573228.14999999991</v>
      </c>
      <c r="CR184">
        <f>SUMIF(SmtRes!AQ286:'SmtRes'!AQ298,"=1",SmtRes!AB286:'SmtRes'!AB298)</f>
        <v>1234.43</v>
      </c>
      <c r="CS184">
        <f>SUMIF(SmtRes!AQ286:'SmtRes'!AQ298,"=1",SmtRes!AC286:'SmtRes'!AC298)</f>
        <v>746.36</v>
      </c>
      <c r="CT184">
        <f>SUMIF(SmtRes!AQ286:'SmtRes'!AQ298,"=1",SmtRes!AD286:'SmtRes'!AD298)</f>
        <v>598.54</v>
      </c>
      <c r="CU184">
        <f>AG184</f>
        <v>0</v>
      </c>
      <c r="CV184">
        <f>SUMIF(SmtRes!AQ286:'SmtRes'!AQ298,"=1",SmtRes!BU286:'SmtRes'!BU298)</f>
        <v>15</v>
      </c>
      <c r="CW184">
        <f>SUMIF(SmtRes!AQ286:'SmtRes'!AQ298,"=1",SmtRes!BV286:'SmtRes'!BV298)</f>
        <v>1.86</v>
      </c>
      <c r="CX184">
        <f>AJ184</f>
        <v>0</v>
      </c>
      <c r="CY184">
        <f>(((S184+R184)*AT184)/100)</f>
        <v>0</v>
      </c>
      <c r="CZ184">
        <f>(((S184+R184)*AU184)/100)</f>
        <v>0</v>
      </c>
      <c r="DC184" t="s">
        <v>3</v>
      </c>
      <c r="DD184" t="s">
        <v>34</v>
      </c>
      <c r="DE184" t="s">
        <v>3</v>
      </c>
      <c r="DF184" t="s">
        <v>3</v>
      </c>
      <c r="DG184" t="s">
        <v>3</v>
      </c>
      <c r="DH184" t="s">
        <v>3</v>
      </c>
      <c r="DI184" t="s">
        <v>3</v>
      </c>
      <c r="DJ184" t="s">
        <v>3</v>
      </c>
      <c r="DK184" t="s">
        <v>3</v>
      </c>
      <c r="DL184" t="s">
        <v>3</v>
      </c>
      <c r="DM184" t="s">
        <v>3</v>
      </c>
      <c r="DN184">
        <v>0</v>
      </c>
      <c r="DO184">
        <v>0</v>
      </c>
      <c r="DP184">
        <v>1</v>
      </c>
      <c r="DQ184">
        <v>1</v>
      </c>
      <c r="DU184">
        <v>1013</v>
      </c>
      <c r="DV184" t="s">
        <v>68</v>
      </c>
      <c r="DW184" t="s">
        <v>68</v>
      </c>
      <c r="DX184">
        <v>1</v>
      </c>
      <c r="DZ184" t="s">
        <v>3</v>
      </c>
      <c r="EA184" t="s">
        <v>3</v>
      </c>
      <c r="EB184" t="s">
        <v>3</v>
      </c>
      <c r="EC184" t="s">
        <v>3</v>
      </c>
      <c r="EE184">
        <v>46827454</v>
      </c>
      <c r="EF184">
        <v>3</v>
      </c>
      <c r="EG184" t="s">
        <v>48</v>
      </c>
      <c r="EH184">
        <v>0</v>
      </c>
      <c r="EI184" t="s">
        <v>3</v>
      </c>
      <c r="EJ184">
        <v>2</v>
      </c>
      <c r="EK184">
        <v>110006</v>
      </c>
      <c r="EL184" t="s">
        <v>70</v>
      </c>
      <c r="EM184" t="s">
        <v>71</v>
      </c>
      <c r="EO184" t="s">
        <v>3</v>
      </c>
      <c r="EQ184">
        <v>1835008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15</v>
      </c>
      <c r="EX184">
        <v>1.86</v>
      </c>
      <c r="EY184">
        <v>0</v>
      </c>
      <c r="FQ184">
        <v>0</v>
      </c>
      <c r="FR184">
        <v>0</v>
      </c>
      <c r="FS184">
        <v>0</v>
      </c>
      <c r="FX184">
        <v>90</v>
      </c>
      <c r="FY184">
        <v>46</v>
      </c>
      <c r="GA184" t="s">
        <v>3</v>
      </c>
      <c r="GD184">
        <v>1</v>
      </c>
      <c r="GF184">
        <v>-887311996</v>
      </c>
      <c r="GG184">
        <v>2</v>
      </c>
      <c r="GH184">
        <v>1</v>
      </c>
      <c r="GI184">
        <v>-2</v>
      </c>
      <c r="GJ184">
        <v>0</v>
      </c>
      <c r="GK184">
        <v>0</v>
      </c>
      <c r="GL184">
        <f t="shared" si="213"/>
        <v>0</v>
      </c>
      <c r="GM184">
        <f t="shared" si="214"/>
        <v>0</v>
      </c>
      <c r="GN184">
        <f t="shared" si="215"/>
        <v>0</v>
      </c>
      <c r="GO184">
        <f t="shared" si="216"/>
        <v>0</v>
      </c>
      <c r="GP184">
        <f t="shared" si="217"/>
        <v>0</v>
      </c>
      <c r="GR184">
        <v>0</v>
      </c>
      <c r="GS184">
        <v>3</v>
      </c>
      <c r="GT184">
        <v>0</v>
      </c>
      <c r="GU184" t="s">
        <v>3</v>
      </c>
      <c r="GV184">
        <f t="shared" si="218"/>
        <v>0</v>
      </c>
      <c r="GW184">
        <v>1</v>
      </c>
      <c r="GX184">
        <f t="shared" si="219"/>
        <v>0</v>
      </c>
      <c r="HA184">
        <v>0</v>
      </c>
      <c r="HB184">
        <v>0</v>
      </c>
      <c r="HC184">
        <f>GV184*GW184</f>
        <v>0</v>
      </c>
      <c r="HE184" t="s">
        <v>3</v>
      </c>
      <c r="HF184" t="s">
        <v>3</v>
      </c>
      <c r="HM184" t="s">
        <v>3</v>
      </c>
      <c r="HN184" t="s">
        <v>72</v>
      </c>
      <c r="HO184" t="s">
        <v>73</v>
      </c>
      <c r="HP184" t="s">
        <v>70</v>
      </c>
      <c r="HQ184" t="s">
        <v>70</v>
      </c>
      <c r="HS184">
        <v>0</v>
      </c>
      <c r="IK184">
        <v>0</v>
      </c>
    </row>
    <row r="185" spans="1:245" x14ac:dyDescent="0.2">
      <c r="A185">
        <v>18</v>
      </c>
      <c r="B185">
        <v>1</v>
      </c>
      <c r="C185">
        <v>298</v>
      </c>
      <c r="E185" t="s">
        <v>398</v>
      </c>
      <c r="F185" t="s">
        <v>55</v>
      </c>
      <c r="G185" t="s">
        <v>56</v>
      </c>
      <c r="H185" t="s">
        <v>57</v>
      </c>
      <c r="I185">
        <f>J185</f>
        <v>2</v>
      </c>
      <c r="J185">
        <v>2</v>
      </c>
      <c r="K185">
        <v>2</v>
      </c>
      <c r="O185">
        <f>ROUND(P185,2)</f>
        <v>0</v>
      </c>
      <c r="P185">
        <f>ROUND(ROUND(ROUND(SUMIF(SmtRes!AQ286:'SmtRes'!AQ298,"=1",SmtRes!CU286:'SmtRes'!CU298),2),2)*I185/100,2)</f>
        <v>0</v>
      </c>
      <c r="Q185">
        <f>ROUND(CR185*I185,2)</f>
        <v>0</v>
      </c>
      <c r="R185">
        <f>ROUND(CS185*I185,2)</f>
        <v>0</v>
      </c>
      <c r="S185">
        <f>ROUND(CT185*I185,2)</f>
        <v>0</v>
      </c>
      <c r="T185">
        <f t="shared" si="201"/>
        <v>0</v>
      </c>
      <c r="U185">
        <f>ROUND(CV185*I185,7)</f>
        <v>0</v>
      </c>
      <c r="V185">
        <f>ROUND(CW185*I185,7)</f>
        <v>0</v>
      </c>
      <c r="W185">
        <f t="shared" si="202"/>
        <v>0</v>
      </c>
      <c r="X185">
        <f t="shared" si="203"/>
        <v>0</v>
      </c>
      <c r="Y185">
        <f t="shared" si="204"/>
        <v>0</v>
      </c>
      <c r="AA185">
        <v>48337201</v>
      </c>
      <c r="AB185">
        <f t="shared" si="205"/>
        <v>0</v>
      </c>
      <c r="AC185">
        <f>ROUND((ES185),6)</f>
        <v>0</v>
      </c>
      <c r="AD185">
        <f>ROUND((((ET185)-(EU185))+AE185),6)</f>
        <v>0</v>
      </c>
      <c r="AE185">
        <f>ROUND((EU185),6)</f>
        <v>0</v>
      </c>
      <c r="AF185">
        <f>ROUND((EV185),6)</f>
        <v>0</v>
      </c>
      <c r="AG185">
        <f t="shared" si="206"/>
        <v>0</v>
      </c>
      <c r="AH185">
        <f>(EW185)</f>
        <v>0</v>
      </c>
      <c r="AI185">
        <f>(EX185)</f>
        <v>0</v>
      </c>
      <c r="AJ185">
        <f t="shared" si="207"/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90</v>
      </c>
      <c r="AU185">
        <v>46</v>
      </c>
      <c r="AV185">
        <v>1</v>
      </c>
      <c r="AW185">
        <v>1</v>
      </c>
      <c r="AZ185">
        <v>1</v>
      </c>
      <c r="BA185">
        <v>1</v>
      </c>
      <c r="BB185">
        <v>1</v>
      </c>
      <c r="BC185">
        <v>1</v>
      </c>
      <c r="BD185" t="s">
        <v>3</v>
      </c>
      <c r="BE185" t="s">
        <v>3</v>
      </c>
      <c r="BF185" t="s">
        <v>3</v>
      </c>
      <c r="BG185" t="s">
        <v>3</v>
      </c>
      <c r="BH185">
        <v>3</v>
      </c>
      <c r="BI185">
        <v>2</v>
      </c>
      <c r="BJ185" t="s">
        <v>3</v>
      </c>
      <c r="BM185">
        <v>110006</v>
      </c>
      <c r="BN185">
        <v>0</v>
      </c>
      <c r="BO185" t="s">
        <v>3</v>
      </c>
      <c r="BP185">
        <v>0</v>
      </c>
      <c r="BQ185">
        <v>3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90</v>
      </c>
      <c r="CA185">
        <v>46</v>
      </c>
      <c r="CB185" t="s">
        <v>3</v>
      </c>
      <c r="CE185">
        <v>0</v>
      </c>
      <c r="CF185">
        <v>0</v>
      </c>
      <c r="CG185">
        <v>0</v>
      </c>
      <c r="CM185">
        <v>0</v>
      </c>
      <c r="CN185" t="s">
        <v>3</v>
      </c>
      <c r="CO185">
        <v>0</v>
      </c>
      <c r="CP185">
        <f>0</f>
        <v>0</v>
      </c>
      <c r="CQ185">
        <f>0</f>
        <v>0</v>
      </c>
      <c r="CR185">
        <f>0</f>
        <v>0</v>
      </c>
      <c r="CS185">
        <f>0</f>
        <v>0</v>
      </c>
      <c r="CT185">
        <f>0</f>
        <v>0</v>
      </c>
      <c r="CU185">
        <f>0</f>
        <v>0</v>
      </c>
      <c r="CV185">
        <f>0</f>
        <v>0</v>
      </c>
      <c r="CW185">
        <f>0</f>
        <v>0</v>
      </c>
      <c r="CX185">
        <f>0</f>
        <v>0</v>
      </c>
      <c r="CY185">
        <f>0</f>
        <v>0</v>
      </c>
      <c r="CZ185">
        <f>0</f>
        <v>0</v>
      </c>
      <c r="DC185" t="s">
        <v>3</v>
      </c>
      <c r="DD185" t="s">
        <v>3</v>
      </c>
      <c r="DE185" t="s">
        <v>3</v>
      </c>
      <c r="DF185" t="s">
        <v>3</v>
      </c>
      <c r="DG185" t="s">
        <v>3</v>
      </c>
      <c r="DH185" t="s">
        <v>3</v>
      </c>
      <c r="DI185" t="s">
        <v>3</v>
      </c>
      <c r="DJ185" t="s">
        <v>3</v>
      </c>
      <c r="DK185" t="s">
        <v>3</v>
      </c>
      <c r="DL185" t="s">
        <v>3</v>
      </c>
      <c r="DM185" t="s">
        <v>3</v>
      </c>
      <c r="DN185">
        <v>0</v>
      </c>
      <c r="DO185">
        <v>0</v>
      </c>
      <c r="DP185">
        <v>1</v>
      </c>
      <c r="DQ185">
        <v>1</v>
      </c>
      <c r="DU185">
        <v>1013</v>
      </c>
      <c r="DV185" t="s">
        <v>57</v>
      </c>
      <c r="DW185" t="s">
        <v>57</v>
      </c>
      <c r="DX185">
        <v>1</v>
      </c>
      <c r="DZ185" t="s">
        <v>3</v>
      </c>
      <c r="EA185" t="s">
        <v>3</v>
      </c>
      <c r="EB185" t="s">
        <v>3</v>
      </c>
      <c r="EC185" t="s">
        <v>3</v>
      </c>
      <c r="EE185">
        <v>46827454</v>
      </c>
      <c r="EF185">
        <v>3</v>
      </c>
      <c r="EG185" t="s">
        <v>48</v>
      </c>
      <c r="EH185">
        <v>0</v>
      </c>
      <c r="EI185" t="s">
        <v>3</v>
      </c>
      <c r="EJ185">
        <v>2</v>
      </c>
      <c r="EK185">
        <v>110006</v>
      </c>
      <c r="EL185" t="s">
        <v>70</v>
      </c>
      <c r="EM185" t="s">
        <v>71</v>
      </c>
      <c r="EO185" t="s">
        <v>3</v>
      </c>
      <c r="EQ185">
        <v>0</v>
      </c>
      <c r="ER185">
        <v>0</v>
      </c>
      <c r="ES185">
        <v>0</v>
      </c>
      <c r="ET185">
        <v>0</v>
      </c>
      <c r="EU185">
        <v>0</v>
      </c>
      <c r="EV185">
        <v>0</v>
      </c>
      <c r="EW185">
        <v>0</v>
      </c>
      <c r="EX185">
        <v>0</v>
      </c>
      <c r="FQ185">
        <v>0</v>
      </c>
      <c r="FR185">
        <v>0</v>
      </c>
      <c r="FS185">
        <v>0</v>
      </c>
      <c r="FX185">
        <v>90</v>
      </c>
      <c r="FY185">
        <v>46</v>
      </c>
      <c r="GA185" t="s">
        <v>3</v>
      </c>
      <c r="GD185">
        <v>1</v>
      </c>
      <c r="GF185">
        <v>274903907</v>
      </c>
      <c r="GG185">
        <v>2</v>
      </c>
      <c r="GH185">
        <v>1</v>
      </c>
      <c r="GI185">
        <v>-2</v>
      </c>
      <c r="GJ185">
        <v>0</v>
      </c>
      <c r="GK185">
        <v>0</v>
      </c>
      <c r="GL185">
        <f t="shared" si="213"/>
        <v>0</v>
      </c>
      <c r="GM185">
        <f t="shared" si="214"/>
        <v>0</v>
      </c>
      <c r="GN185">
        <f t="shared" si="215"/>
        <v>0</v>
      </c>
      <c r="GO185">
        <f t="shared" si="216"/>
        <v>0</v>
      </c>
      <c r="GP185">
        <f t="shared" si="217"/>
        <v>0</v>
      </c>
      <c r="GR185">
        <v>0</v>
      </c>
      <c r="GS185">
        <v>3</v>
      </c>
      <c r="GT185">
        <v>0</v>
      </c>
      <c r="GU185" t="s">
        <v>3</v>
      </c>
      <c r="GV185">
        <f t="shared" si="218"/>
        <v>0</v>
      </c>
      <c r="GW185">
        <v>1</v>
      </c>
      <c r="GX185">
        <f t="shared" si="219"/>
        <v>0</v>
      </c>
      <c r="HA185">
        <v>0</v>
      </c>
      <c r="HB185">
        <v>0</v>
      </c>
      <c r="HC185">
        <f>0</f>
        <v>0</v>
      </c>
      <c r="HE185" t="s">
        <v>3</v>
      </c>
      <c r="HF185" t="s">
        <v>3</v>
      </c>
      <c r="HM185" t="s">
        <v>3</v>
      </c>
      <c r="HN185" t="s">
        <v>72</v>
      </c>
      <c r="HO185" t="s">
        <v>73</v>
      </c>
      <c r="HP185" t="s">
        <v>70</v>
      </c>
      <c r="HQ185" t="s">
        <v>70</v>
      </c>
      <c r="HS185">
        <v>0</v>
      </c>
      <c r="IK185">
        <v>0</v>
      </c>
    </row>
    <row r="186" spans="1:245" x14ac:dyDescent="0.2">
      <c r="A186">
        <v>17</v>
      </c>
      <c r="B186">
        <v>1</v>
      </c>
      <c r="C186">
        <f>ROW(SmtRes!A312)</f>
        <v>312</v>
      </c>
      <c r="D186">
        <f>ROW(EtalonRes!A312)</f>
        <v>312</v>
      </c>
      <c r="E186" t="s">
        <v>399</v>
      </c>
      <c r="F186" t="s">
        <v>400</v>
      </c>
      <c r="G186" t="s">
        <v>401</v>
      </c>
      <c r="H186" t="s">
        <v>78</v>
      </c>
      <c r="I186">
        <v>2</v>
      </c>
      <c r="J186">
        <v>0</v>
      </c>
      <c r="K186">
        <v>2</v>
      </c>
      <c r="O186">
        <f t="shared" ref="O186:O199" si="242">ROUND(CP186,2)</f>
        <v>7144.5</v>
      </c>
      <c r="P186">
        <f>SUMIF(SmtRes!AQ299:'SmtRes'!AQ312,"=1",SmtRes!DF299:'SmtRes'!DF312)</f>
        <v>113.43</v>
      </c>
      <c r="Q186">
        <f>SUMIF(SmtRes!AQ299:'SmtRes'!AQ312,"=1",SmtRes!DG299:'SmtRes'!DG312)</f>
        <v>1140.27</v>
      </c>
      <c r="R186">
        <f>SUMIF(SmtRes!AQ299:'SmtRes'!AQ312,"=1",SmtRes!DH299:'SmtRes'!DH312)</f>
        <v>1389.78</v>
      </c>
      <c r="S186">
        <f>SUMIF(SmtRes!AQ299:'SmtRes'!AQ312,"=1",SmtRes!DI299:'SmtRes'!DI312)</f>
        <v>4501.0200000000004</v>
      </c>
      <c r="T186">
        <f t="shared" si="201"/>
        <v>0</v>
      </c>
      <c r="U186">
        <f>SUMIF(SmtRes!AQ299:'SmtRes'!AQ312,"=1",SmtRes!CV299:'SmtRes'!CV312)</f>
        <v>7.52</v>
      </c>
      <c r="V186">
        <f>SUMIF(SmtRes!AQ299:'SmtRes'!AQ312,"=1",SmtRes!CW299:'SmtRes'!CW312)</f>
        <v>2.14</v>
      </c>
      <c r="W186">
        <f t="shared" si="202"/>
        <v>0</v>
      </c>
      <c r="X186">
        <f t="shared" si="203"/>
        <v>6067.52</v>
      </c>
      <c r="Y186">
        <f t="shared" si="204"/>
        <v>3534.48</v>
      </c>
      <c r="AA186">
        <v>48337201</v>
      </c>
      <c r="AB186">
        <f t="shared" si="205"/>
        <v>2724.549098</v>
      </c>
      <c r="AC186">
        <f>ROUND((SUM(SmtRes!BQ299:'SmtRes'!BQ312)),6)</f>
        <v>36.527197999999999</v>
      </c>
      <c r="AD186">
        <f>ROUND((((SUM(SmtRes!BR299:'SmtRes'!BR312))-(SUM(SmtRes!BS299:'SmtRes'!BS312)))+AE186),6)</f>
        <v>437.51150000000001</v>
      </c>
      <c r="AE186">
        <f>ROUND((SUM(SmtRes!BS299:'SmtRes'!BS312)),6)</f>
        <v>694.89009999999996</v>
      </c>
      <c r="AF186">
        <f>ROUND((SUM(SmtRes!BT299:'SmtRes'!BT312)),6)</f>
        <v>2250.5104000000001</v>
      </c>
      <c r="AG186">
        <f t="shared" si="206"/>
        <v>0</v>
      </c>
      <c r="AH186">
        <f>(SUM(SmtRes!BU299:'SmtRes'!BU312))</f>
        <v>3.76</v>
      </c>
      <c r="AI186">
        <f>(SUM(SmtRes!BV299:'SmtRes'!BV312))</f>
        <v>1.07</v>
      </c>
      <c r="AJ186">
        <f t="shared" si="207"/>
        <v>0</v>
      </c>
      <c r="AK186">
        <v>3419.4391979999996</v>
      </c>
      <c r="AL186">
        <v>36.527197999999999</v>
      </c>
      <c r="AM186">
        <v>437.51150000000001</v>
      </c>
      <c r="AN186">
        <v>694.89009999999996</v>
      </c>
      <c r="AO186">
        <v>2250.5103999999997</v>
      </c>
      <c r="AP186">
        <v>0</v>
      </c>
      <c r="AQ186">
        <v>3.76</v>
      </c>
      <c r="AR186">
        <v>1.07</v>
      </c>
      <c r="AS186">
        <v>0</v>
      </c>
      <c r="AT186">
        <v>103</v>
      </c>
      <c r="AU186">
        <v>60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1</v>
      </c>
      <c r="BD186" t="s">
        <v>3</v>
      </c>
      <c r="BE186" t="s">
        <v>3</v>
      </c>
      <c r="BF186" t="s">
        <v>3</v>
      </c>
      <c r="BG186" t="s">
        <v>3</v>
      </c>
      <c r="BH186">
        <v>0</v>
      </c>
      <c r="BI186">
        <v>1</v>
      </c>
      <c r="BJ186" t="s">
        <v>402</v>
      </c>
      <c r="BM186">
        <v>33001</v>
      </c>
      <c r="BN186">
        <v>33926398</v>
      </c>
      <c r="BO186" t="s">
        <v>3</v>
      </c>
      <c r="BP186">
        <v>0</v>
      </c>
      <c r="BQ186">
        <v>2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103</v>
      </c>
      <c r="CA186">
        <v>60</v>
      </c>
      <c r="CB186" t="s">
        <v>3</v>
      </c>
      <c r="CE186">
        <v>0</v>
      </c>
      <c r="CF186">
        <v>0</v>
      </c>
      <c r="CG186">
        <v>0</v>
      </c>
      <c r="CM186">
        <v>0</v>
      </c>
      <c r="CN186" t="s">
        <v>3</v>
      </c>
      <c r="CO186">
        <v>0</v>
      </c>
      <c r="CP186">
        <f t="shared" ref="CP186:CP199" si="243">(P186+Q186+S186+R186)</f>
        <v>7144.5</v>
      </c>
      <c r="CQ186">
        <f>SUMIF(SmtRes!AQ299:'SmtRes'!AQ312,"=1",SmtRes!AA299:'SmtRes'!AA312)</f>
        <v>106288.76</v>
      </c>
      <c r="CR186">
        <f>SUMIF(SmtRes!AQ299:'SmtRes'!AQ312,"=1",SmtRes!AB299:'SmtRes'!AB312)</f>
        <v>1151.81</v>
      </c>
      <c r="CS186">
        <f>SUMIF(SmtRes!AQ299:'SmtRes'!AQ312,"=1",SmtRes!AC299:'SmtRes'!AC312)</f>
        <v>1298.8599999999999</v>
      </c>
      <c r="CT186">
        <f>SUMIF(SmtRes!AQ299:'SmtRes'!AQ312,"=1",SmtRes!AD299:'SmtRes'!AD312)</f>
        <v>598.54</v>
      </c>
      <c r="CU186">
        <f t="shared" ref="CU186:CU199" si="244">AG186</f>
        <v>0</v>
      </c>
      <c r="CV186">
        <f>SUMIF(SmtRes!AQ299:'SmtRes'!AQ312,"=1",SmtRes!BU299:'SmtRes'!BU312)</f>
        <v>3.76</v>
      </c>
      <c r="CW186">
        <f>SUMIF(SmtRes!AQ299:'SmtRes'!AQ312,"=1",SmtRes!BV299:'SmtRes'!BV312)</f>
        <v>1.07</v>
      </c>
      <c r="CX186">
        <f t="shared" ref="CX186:CX199" si="245">AJ186</f>
        <v>0</v>
      </c>
      <c r="CY186">
        <f t="shared" ref="CY186:CY199" si="246">(((S186+R186)*AT186)/100)</f>
        <v>6067.5240000000003</v>
      </c>
      <c r="CZ186">
        <f t="shared" ref="CZ186:CZ199" si="247">(((S186+R186)*AU186)/100)</f>
        <v>3534.48</v>
      </c>
      <c r="DC186" t="s">
        <v>3</v>
      </c>
      <c r="DD186" t="s">
        <v>3</v>
      </c>
      <c r="DE186" t="s">
        <v>3</v>
      </c>
      <c r="DF186" t="s">
        <v>3</v>
      </c>
      <c r="DG186" t="s">
        <v>3</v>
      </c>
      <c r="DH186" t="s">
        <v>3</v>
      </c>
      <c r="DI186" t="s">
        <v>3</v>
      </c>
      <c r="DJ186" t="s">
        <v>3</v>
      </c>
      <c r="DK186" t="s">
        <v>3</v>
      </c>
      <c r="DL186" t="s">
        <v>3</v>
      </c>
      <c r="DM186" t="s">
        <v>3</v>
      </c>
      <c r="DN186">
        <v>0</v>
      </c>
      <c r="DO186">
        <v>0</v>
      </c>
      <c r="DP186">
        <v>1</v>
      </c>
      <c r="DQ186">
        <v>1</v>
      </c>
      <c r="DU186">
        <v>1013</v>
      </c>
      <c r="DV186" t="s">
        <v>78</v>
      </c>
      <c r="DW186" t="s">
        <v>78</v>
      </c>
      <c r="DX186">
        <v>1</v>
      </c>
      <c r="DZ186" t="s">
        <v>3</v>
      </c>
      <c r="EA186" t="s">
        <v>3</v>
      </c>
      <c r="EB186" t="s">
        <v>3</v>
      </c>
      <c r="EC186" t="s">
        <v>3</v>
      </c>
      <c r="EE186">
        <v>46827587</v>
      </c>
      <c r="EF186">
        <v>2</v>
      </c>
      <c r="EG186" t="s">
        <v>23</v>
      </c>
      <c r="EH186">
        <v>27</v>
      </c>
      <c r="EI186" t="s">
        <v>24</v>
      </c>
      <c r="EJ186">
        <v>1</v>
      </c>
      <c r="EK186">
        <v>33001</v>
      </c>
      <c r="EL186" t="s">
        <v>24</v>
      </c>
      <c r="EM186" t="s">
        <v>25</v>
      </c>
      <c r="EO186" t="s">
        <v>3</v>
      </c>
      <c r="EQ186">
        <v>1179648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3.76</v>
      </c>
      <c r="EX186">
        <v>1.07</v>
      </c>
      <c r="EY186">
        <v>0</v>
      </c>
      <c r="FQ186">
        <v>0</v>
      </c>
      <c r="FR186">
        <v>0</v>
      </c>
      <c r="FS186">
        <v>0</v>
      </c>
      <c r="FX186">
        <v>103</v>
      </c>
      <c r="FY186">
        <v>60</v>
      </c>
      <c r="GA186" t="s">
        <v>3</v>
      </c>
      <c r="GD186">
        <v>1</v>
      </c>
      <c r="GF186">
        <v>582185855</v>
      </c>
      <c r="GG186">
        <v>2</v>
      </c>
      <c r="GH186">
        <v>1</v>
      </c>
      <c r="GI186">
        <v>-2</v>
      </c>
      <c r="GJ186">
        <v>0</v>
      </c>
      <c r="GK186">
        <v>0</v>
      </c>
      <c r="GL186">
        <f t="shared" si="213"/>
        <v>0</v>
      </c>
      <c r="GM186">
        <f t="shared" si="214"/>
        <v>16746.5</v>
      </c>
      <c r="GN186">
        <f t="shared" si="215"/>
        <v>16746.5</v>
      </c>
      <c r="GO186">
        <f t="shared" si="216"/>
        <v>0</v>
      </c>
      <c r="GP186">
        <f t="shared" si="217"/>
        <v>0</v>
      </c>
      <c r="GR186">
        <v>0</v>
      </c>
      <c r="GS186">
        <v>3</v>
      </c>
      <c r="GT186">
        <v>0</v>
      </c>
      <c r="GU186" t="s">
        <v>3</v>
      </c>
      <c r="GV186">
        <f t="shared" si="218"/>
        <v>0</v>
      </c>
      <c r="GW186">
        <v>1</v>
      </c>
      <c r="GX186">
        <f t="shared" si="219"/>
        <v>0</v>
      </c>
      <c r="HA186">
        <v>0</v>
      </c>
      <c r="HB186">
        <v>0</v>
      </c>
      <c r="HC186">
        <f t="shared" ref="HC186:HC199" si="248">GV186*GW186</f>
        <v>0</v>
      </c>
      <c r="HE186" t="s">
        <v>3</v>
      </c>
      <c r="HF186" t="s">
        <v>3</v>
      </c>
      <c r="HM186" t="s">
        <v>3</v>
      </c>
      <c r="HN186" t="s">
        <v>26</v>
      </c>
      <c r="HO186" t="s">
        <v>27</v>
      </c>
      <c r="HP186" t="s">
        <v>24</v>
      </c>
      <c r="HQ186" t="s">
        <v>24</v>
      </c>
      <c r="HS186">
        <v>0</v>
      </c>
      <c r="IK186">
        <v>0</v>
      </c>
    </row>
    <row r="187" spans="1:245" x14ac:dyDescent="0.2">
      <c r="A187">
        <v>18</v>
      </c>
      <c r="B187">
        <v>1</v>
      </c>
      <c r="C187">
        <v>305</v>
      </c>
      <c r="E187" t="s">
        <v>403</v>
      </c>
      <c r="F187" t="s">
        <v>81</v>
      </c>
      <c r="G187" t="s">
        <v>82</v>
      </c>
      <c r="H187" t="s">
        <v>83</v>
      </c>
      <c r="I187">
        <f>I186*J187</f>
        <v>0</v>
      </c>
      <c r="J187">
        <v>0</v>
      </c>
      <c r="K187">
        <v>0</v>
      </c>
      <c r="O187">
        <f t="shared" si="242"/>
        <v>0</v>
      </c>
      <c r="P187">
        <f>ROUND(CQ187*I187,2)</f>
        <v>0</v>
      </c>
      <c r="Q187">
        <f>ROUND(CR187*I187,2)</f>
        <v>0</v>
      </c>
      <c r="R187">
        <f>ROUND(CS187*I187,2)</f>
        <v>0</v>
      </c>
      <c r="S187">
        <f>ROUND(CT187*I187,2)</f>
        <v>0</v>
      </c>
      <c r="T187">
        <f t="shared" si="201"/>
        <v>0</v>
      </c>
      <c r="U187">
        <f>ROUND(CV187*I187,7)</f>
        <v>0</v>
      </c>
      <c r="V187">
        <f>ROUND(CW187*I187,7)</f>
        <v>0</v>
      </c>
      <c r="W187">
        <f t="shared" si="202"/>
        <v>0</v>
      </c>
      <c r="X187">
        <f t="shared" si="203"/>
        <v>0</v>
      </c>
      <c r="Y187">
        <f t="shared" si="204"/>
        <v>0</v>
      </c>
      <c r="AA187">
        <v>48337201</v>
      </c>
      <c r="AB187">
        <f t="shared" si="205"/>
        <v>174.93</v>
      </c>
      <c r="AC187">
        <f>ROUND((ES187),6)</f>
        <v>174.93</v>
      </c>
      <c r="AD187">
        <f>ROUND((((ET187)-(EU187))+AE187),6)</f>
        <v>0</v>
      </c>
      <c r="AE187">
        <f t="shared" ref="AE187:AF191" si="249">ROUND((EU187),6)</f>
        <v>0</v>
      </c>
      <c r="AF187">
        <f t="shared" si="249"/>
        <v>0</v>
      </c>
      <c r="AG187">
        <f t="shared" si="206"/>
        <v>0</v>
      </c>
      <c r="AH187">
        <f t="shared" ref="AH187:AI191" si="250">(EW187)</f>
        <v>0</v>
      </c>
      <c r="AI187">
        <f t="shared" si="250"/>
        <v>0</v>
      </c>
      <c r="AJ187">
        <f t="shared" si="207"/>
        <v>0</v>
      </c>
      <c r="AK187">
        <v>174.93</v>
      </c>
      <c r="AL187">
        <v>174.93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103</v>
      </c>
      <c r="AU187">
        <v>60</v>
      </c>
      <c r="AV187">
        <v>1</v>
      </c>
      <c r="AW187">
        <v>1</v>
      </c>
      <c r="AZ187">
        <v>1</v>
      </c>
      <c r="BA187">
        <v>1</v>
      </c>
      <c r="BB187">
        <v>1</v>
      </c>
      <c r="BC187">
        <v>1.1100000000000001</v>
      </c>
      <c r="BD187" t="s">
        <v>3</v>
      </c>
      <c r="BE187" t="s">
        <v>3</v>
      </c>
      <c r="BF187" t="s">
        <v>3</v>
      </c>
      <c r="BG187" t="s">
        <v>3</v>
      </c>
      <c r="BH187">
        <v>3</v>
      </c>
      <c r="BI187">
        <v>1</v>
      </c>
      <c r="BJ187" t="s">
        <v>84</v>
      </c>
      <c r="BM187">
        <v>33001</v>
      </c>
      <c r="BN187">
        <v>0</v>
      </c>
      <c r="BO187" t="s">
        <v>81</v>
      </c>
      <c r="BP187">
        <v>1</v>
      </c>
      <c r="BQ187">
        <v>2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103</v>
      </c>
      <c r="CA187">
        <v>60</v>
      </c>
      <c r="CB187" t="s">
        <v>3</v>
      </c>
      <c r="CE187">
        <v>0</v>
      </c>
      <c r="CF187">
        <v>0</v>
      </c>
      <c r="CG187">
        <v>0</v>
      </c>
      <c r="CM187">
        <v>0</v>
      </c>
      <c r="CN187" t="s">
        <v>3</v>
      </c>
      <c r="CO187">
        <v>0</v>
      </c>
      <c r="CP187">
        <f t="shared" si="243"/>
        <v>0</v>
      </c>
      <c r="CQ187">
        <f>ROUND(AL187*BC187,2)</f>
        <v>194.17</v>
      </c>
      <c r="CR187">
        <f>ROUND(AM187*BB187,2)</f>
        <v>0</v>
      </c>
      <c r="CS187">
        <f>ROUND(AN187*BS187,2)</f>
        <v>0</v>
      </c>
      <c r="CT187">
        <f>ROUND(AO187*BA187,2)</f>
        <v>0</v>
      </c>
      <c r="CU187">
        <f t="shared" si="244"/>
        <v>0</v>
      </c>
      <c r="CV187">
        <f t="shared" ref="CV187:CW191" si="251">AH187</f>
        <v>0</v>
      </c>
      <c r="CW187">
        <f t="shared" si="251"/>
        <v>0</v>
      </c>
      <c r="CX187">
        <f t="shared" si="245"/>
        <v>0</v>
      </c>
      <c r="CY187">
        <f t="shared" si="246"/>
        <v>0</v>
      </c>
      <c r="CZ187">
        <f t="shared" si="247"/>
        <v>0</v>
      </c>
      <c r="DC187" t="s">
        <v>3</v>
      </c>
      <c r="DD187" t="s">
        <v>3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U187">
        <v>1009</v>
      </c>
      <c r="DV187" t="s">
        <v>83</v>
      </c>
      <c r="DW187" t="s">
        <v>83</v>
      </c>
      <c r="DX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46827587</v>
      </c>
      <c r="EF187">
        <v>2</v>
      </c>
      <c r="EG187" t="s">
        <v>23</v>
      </c>
      <c r="EH187">
        <v>27</v>
      </c>
      <c r="EI187" t="s">
        <v>24</v>
      </c>
      <c r="EJ187">
        <v>1</v>
      </c>
      <c r="EK187">
        <v>33001</v>
      </c>
      <c r="EL187" t="s">
        <v>24</v>
      </c>
      <c r="EM187" t="s">
        <v>25</v>
      </c>
      <c r="EO187" t="s">
        <v>3</v>
      </c>
      <c r="EQ187">
        <v>0</v>
      </c>
      <c r="ER187">
        <v>174.93</v>
      </c>
      <c r="ES187">
        <v>174.93</v>
      </c>
      <c r="ET187">
        <v>0</v>
      </c>
      <c r="EU187">
        <v>0</v>
      </c>
      <c r="EV187">
        <v>0</v>
      </c>
      <c r="EW187">
        <v>0</v>
      </c>
      <c r="EX187">
        <v>0</v>
      </c>
      <c r="FQ187">
        <v>0</v>
      </c>
      <c r="FR187">
        <v>0</v>
      </c>
      <c r="FS187">
        <v>0</v>
      </c>
      <c r="FX187">
        <v>103</v>
      </c>
      <c r="FY187">
        <v>60</v>
      </c>
      <c r="GA187" t="s">
        <v>3</v>
      </c>
      <c r="GD187">
        <v>1</v>
      </c>
      <c r="GF187">
        <v>-353874833</v>
      </c>
      <c r="GG187">
        <v>2</v>
      </c>
      <c r="GH187">
        <v>1</v>
      </c>
      <c r="GI187">
        <v>2</v>
      </c>
      <c r="GJ187">
        <v>0</v>
      </c>
      <c r="GK187">
        <v>0</v>
      </c>
      <c r="GL187">
        <f t="shared" si="213"/>
        <v>0</v>
      </c>
      <c r="GM187">
        <f t="shared" si="214"/>
        <v>0</v>
      </c>
      <c r="GN187">
        <f t="shared" si="215"/>
        <v>0</v>
      </c>
      <c r="GO187">
        <f t="shared" si="216"/>
        <v>0</v>
      </c>
      <c r="GP187">
        <f t="shared" si="217"/>
        <v>0</v>
      </c>
      <c r="GR187">
        <v>0</v>
      </c>
      <c r="GS187">
        <v>3</v>
      </c>
      <c r="GT187">
        <v>0</v>
      </c>
      <c r="GU187" t="s">
        <v>3</v>
      </c>
      <c r="GV187">
        <f t="shared" si="218"/>
        <v>0</v>
      </c>
      <c r="GW187">
        <v>1</v>
      </c>
      <c r="GX187">
        <f t="shared" si="219"/>
        <v>0</v>
      </c>
      <c r="HA187">
        <v>0</v>
      </c>
      <c r="HB187">
        <v>0</v>
      </c>
      <c r="HC187">
        <f t="shared" si="248"/>
        <v>0</v>
      </c>
      <c r="HE187" t="s">
        <v>3</v>
      </c>
      <c r="HF187" t="s">
        <v>3</v>
      </c>
      <c r="HM187" t="s">
        <v>3</v>
      </c>
      <c r="HN187" t="s">
        <v>26</v>
      </c>
      <c r="HO187" t="s">
        <v>27</v>
      </c>
      <c r="HP187" t="s">
        <v>24</v>
      </c>
      <c r="HQ187" t="s">
        <v>24</v>
      </c>
      <c r="HS187">
        <v>0</v>
      </c>
      <c r="IK187">
        <v>0</v>
      </c>
    </row>
    <row r="188" spans="1:245" x14ac:dyDescent="0.2">
      <c r="A188">
        <v>18</v>
      </c>
      <c r="B188">
        <v>1</v>
      </c>
      <c r="C188">
        <v>307</v>
      </c>
      <c r="E188" t="s">
        <v>404</v>
      </c>
      <c r="F188" t="s">
        <v>86</v>
      </c>
      <c r="G188" t="s">
        <v>87</v>
      </c>
      <c r="H188" t="s">
        <v>83</v>
      </c>
      <c r="I188">
        <f>I186*J188</f>
        <v>0</v>
      </c>
      <c r="J188">
        <v>0</v>
      </c>
      <c r="K188">
        <v>0</v>
      </c>
      <c r="O188">
        <f t="shared" si="242"/>
        <v>0</v>
      </c>
      <c r="P188">
        <f>ROUND(CQ188*I188,2)</f>
        <v>0</v>
      </c>
      <c r="Q188">
        <f>ROUND(CR188*I188,2)</f>
        <v>0</v>
      </c>
      <c r="R188">
        <f>ROUND(CS188*I188,2)</f>
        <v>0</v>
      </c>
      <c r="S188">
        <f>ROUND(CT188*I188,2)</f>
        <v>0</v>
      </c>
      <c r="T188">
        <f t="shared" si="201"/>
        <v>0</v>
      </c>
      <c r="U188">
        <f>ROUND(CV188*I188,7)</f>
        <v>0</v>
      </c>
      <c r="V188">
        <f>ROUND(CW188*I188,7)</f>
        <v>0</v>
      </c>
      <c r="W188">
        <f t="shared" si="202"/>
        <v>0</v>
      </c>
      <c r="X188">
        <f t="shared" si="203"/>
        <v>0</v>
      </c>
      <c r="Y188">
        <f t="shared" si="204"/>
        <v>0</v>
      </c>
      <c r="AA188">
        <v>48337201</v>
      </c>
      <c r="AB188">
        <f t="shared" si="205"/>
        <v>0</v>
      </c>
      <c r="AC188">
        <f>ROUND((ES188),6)</f>
        <v>0</v>
      </c>
      <c r="AD188">
        <f>ROUND((((ET188)-(EU188))+AE188),6)</f>
        <v>0</v>
      </c>
      <c r="AE188">
        <f t="shared" si="249"/>
        <v>0</v>
      </c>
      <c r="AF188">
        <f t="shared" si="249"/>
        <v>0</v>
      </c>
      <c r="AG188">
        <f t="shared" si="206"/>
        <v>0</v>
      </c>
      <c r="AH188">
        <f t="shared" si="250"/>
        <v>0</v>
      </c>
      <c r="AI188">
        <f t="shared" si="250"/>
        <v>0</v>
      </c>
      <c r="AJ188">
        <f t="shared" si="207"/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103</v>
      </c>
      <c r="AU188">
        <v>60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1</v>
      </c>
      <c r="BD188" t="s">
        <v>3</v>
      </c>
      <c r="BE188" t="s">
        <v>3</v>
      </c>
      <c r="BF188" t="s">
        <v>3</v>
      </c>
      <c r="BG188" t="s">
        <v>3</v>
      </c>
      <c r="BH188">
        <v>3</v>
      </c>
      <c r="BI188">
        <v>1</v>
      </c>
      <c r="BJ188" t="s">
        <v>3</v>
      </c>
      <c r="BM188">
        <v>33001</v>
      </c>
      <c r="BN188">
        <v>0</v>
      </c>
      <c r="BO188" t="s">
        <v>3</v>
      </c>
      <c r="BP188">
        <v>0</v>
      </c>
      <c r="BQ188">
        <v>2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103</v>
      </c>
      <c r="CA188">
        <v>60</v>
      </c>
      <c r="CB188" t="s">
        <v>3</v>
      </c>
      <c r="CE188">
        <v>0</v>
      </c>
      <c r="CF188">
        <v>0</v>
      </c>
      <c r="CG188">
        <v>0</v>
      </c>
      <c r="CM188">
        <v>0</v>
      </c>
      <c r="CN188" t="s">
        <v>3</v>
      </c>
      <c r="CO188">
        <v>0</v>
      </c>
      <c r="CP188">
        <f t="shared" si="243"/>
        <v>0</v>
      </c>
      <c r="CQ188">
        <f>ROUND(AL188*BC188,2)</f>
        <v>0</v>
      </c>
      <c r="CR188">
        <f>ROUND(AM188*BB188,2)</f>
        <v>0</v>
      </c>
      <c r="CS188">
        <f>ROUND(AN188*BS188,2)</f>
        <v>0</v>
      </c>
      <c r="CT188">
        <f>ROUND(AO188*BA188,2)</f>
        <v>0</v>
      </c>
      <c r="CU188">
        <f t="shared" si="244"/>
        <v>0</v>
      </c>
      <c r="CV188">
        <f t="shared" si="251"/>
        <v>0</v>
      </c>
      <c r="CW188">
        <f t="shared" si="251"/>
        <v>0</v>
      </c>
      <c r="CX188">
        <f t="shared" si="245"/>
        <v>0</v>
      </c>
      <c r="CY188">
        <f t="shared" si="246"/>
        <v>0</v>
      </c>
      <c r="CZ188">
        <f t="shared" si="247"/>
        <v>0</v>
      </c>
      <c r="DC188" t="s">
        <v>3</v>
      </c>
      <c r="DD188" t="s">
        <v>3</v>
      </c>
      <c r="DE188" t="s">
        <v>3</v>
      </c>
      <c r="DF188" t="s">
        <v>3</v>
      </c>
      <c r="DG188" t="s">
        <v>3</v>
      </c>
      <c r="DH188" t="s">
        <v>3</v>
      </c>
      <c r="DI188" t="s">
        <v>3</v>
      </c>
      <c r="DJ188" t="s">
        <v>3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1009</v>
      </c>
      <c r="DV188" t="s">
        <v>83</v>
      </c>
      <c r="DW188" t="s">
        <v>83</v>
      </c>
      <c r="DX188">
        <v>1</v>
      </c>
      <c r="DZ188" t="s">
        <v>3</v>
      </c>
      <c r="EA188" t="s">
        <v>3</v>
      </c>
      <c r="EB188" t="s">
        <v>3</v>
      </c>
      <c r="EC188" t="s">
        <v>3</v>
      </c>
      <c r="EE188">
        <v>46827587</v>
      </c>
      <c r="EF188">
        <v>2</v>
      </c>
      <c r="EG188" t="s">
        <v>23</v>
      </c>
      <c r="EH188">
        <v>27</v>
      </c>
      <c r="EI188" t="s">
        <v>24</v>
      </c>
      <c r="EJ188">
        <v>1</v>
      </c>
      <c r="EK188">
        <v>33001</v>
      </c>
      <c r="EL188" t="s">
        <v>24</v>
      </c>
      <c r="EM188" t="s">
        <v>25</v>
      </c>
      <c r="EO188" t="s">
        <v>3</v>
      </c>
      <c r="EQ188">
        <v>0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0</v>
      </c>
      <c r="EX188">
        <v>0</v>
      </c>
      <c r="FQ188">
        <v>0</v>
      </c>
      <c r="FR188">
        <v>0</v>
      </c>
      <c r="FS188">
        <v>0</v>
      </c>
      <c r="FX188">
        <v>103</v>
      </c>
      <c r="FY188">
        <v>60</v>
      </c>
      <c r="GA188" t="s">
        <v>3</v>
      </c>
      <c r="GD188">
        <v>1</v>
      </c>
      <c r="GF188">
        <v>-1111733769</v>
      </c>
      <c r="GG188">
        <v>2</v>
      </c>
      <c r="GH188">
        <v>1</v>
      </c>
      <c r="GI188">
        <v>-2</v>
      </c>
      <c r="GJ188">
        <v>0</v>
      </c>
      <c r="GK188">
        <v>0</v>
      </c>
      <c r="GL188">
        <f t="shared" si="213"/>
        <v>0</v>
      </c>
      <c r="GM188">
        <f t="shared" si="214"/>
        <v>0</v>
      </c>
      <c r="GN188">
        <f t="shared" si="215"/>
        <v>0</v>
      </c>
      <c r="GO188">
        <f t="shared" si="216"/>
        <v>0</v>
      </c>
      <c r="GP188">
        <f t="shared" si="217"/>
        <v>0</v>
      </c>
      <c r="GR188">
        <v>0</v>
      </c>
      <c r="GS188">
        <v>3</v>
      </c>
      <c r="GT188">
        <v>0</v>
      </c>
      <c r="GU188" t="s">
        <v>3</v>
      </c>
      <c r="GV188">
        <f t="shared" si="218"/>
        <v>0</v>
      </c>
      <c r="GW188">
        <v>1</v>
      </c>
      <c r="GX188">
        <f t="shared" si="219"/>
        <v>0</v>
      </c>
      <c r="HA188">
        <v>0</v>
      </c>
      <c r="HB188">
        <v>0</v>
      </c>
      <c r="HC188">
        <f t="shared" si="248"/>
        <v>0</v>
      </c>
      <c r="HE188" t="s">
        <v>3</v>
      </c>
      <c r="HF188" t="s">
        <v>3</v>
      </c>
      <c r="HM188" t="s">
        <v>3</v>
      </c>
      <c r="HN188" t="s">
        <v>26</v>
      </c>
      <c r="HO188" t="s">
        <v>27</v>
      </c>
      <c r="HP188" t="s">
        <v>24</v>
      </c>
      <c r="HQ188" t="s">
        <v>24</v>
      </c>
      <c r="HS188">
        <v>0</v>
      </c>
      <c r="IK188">
        <v>0</v>
      </c>
    </row>
    <row r="189" spans="1:245" x14ac:dyDescent="0.2">
      <c r="A189">
        <v>18</v>
      </c>
      <c r="B189">
        <v>1</v>
      </c>
      <c r="C189">
        <v>308</v>
      </c>
      <c r="E189" t="s">
        <v>405</v>
      </c>
      <c r="F189" t="s">
        <v>89</v>
      </c>
      <c r="G189" t="s">
        <v>90</v>
      </c>
      <c r="H189" t="s">
        <v>40</v>
      </c>
      <c r="I189">
        <f>I186*J189</f>
        <v>0</v>
      </c>
      <c r="J189">
        <v>0</v>
      </c>
      <c r="K189">
        <v>0</v>
      </c>
      <c r="O189">
        <f t="shared" si="242"/>
        <v>0</v>
      </c>
      <c r="P189">
        <f>ROUND(CQ189*I189,2)</f>
        <v>0</v>
      </c>
      <c r="Q189">
        <f>ROUND(CR189*I189,2)</f>
        <v>0</v>
      </c>
      <c r="R189">
        <f>ROUND(CS189*I189,2)</f>
        <v>0</v>
      </c>
      <c r="S189">
        <f>ROUND(CT189*I189,2)</f>
        <v>0</v>
      </c>
      <c r="T189">
        <f t="shared" si="201"/>
        <v>0</v>
      </c>
      <c r="U189">
        <f>ROUND(CV189*I189,7)</f>
        <v>0</v>
      </c>
      <c r="V189">
        <f>ROUND(CW189*I189,7)</f>
        <v>0</v>
      </c>
      <c r="W189">
        <f t="shared" si="202"/>
        <v>0</v>
      </c>
      <c r="X189">
        <f t="shared" si="203"/>
        <v>0</v>
      </c>
      <c r="Y189">
        <f t="shared" si="204"/>
        <v>0</v>
      </c>
      <c r="AA189">
        <v>48337201</v>
      </c>
      <c r="AB189">
        <f t="shared" si="205"/>
        <v>0</v>
      </c>
      <c r="AC189">
        <f>ROUND((ES189),6)</f>
        <v>0</v>
      </c>
      <c r="AD189">
        <f>ROUND((((ET189)-(EU189))+AE189),6)</f>
        <v>0</v>
      </c>
      <c r="AE189">
        <f t="shared" si="249"/>
        <v>0</v>
      </c>
      <c r="AF189">
        <f t="shared" si="249"/>
        <v>0</v>
      </c>
      <c r="AG189">
        <f t="shared" si="206"/>
        <v>0</v>
      </c>
      <c r="AH189">
        <f t="shared" si="250"/>
        <v>0</v>
      </c>
      <c r="AI189">
        <f t="shared" si="250"/>
        <v>0</v>
      </c>
      <c r="AJ189">
        <f t="shared" si="207"/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103</v>
      </c>
      <c r="AU189">
        <v>60</v>
      </c>
      <c r="AV189">
        <v>1</v>
      </c>
      <c r="AW189">
        <v>1</v>
      </c>
      <c r="AZ189">
        <v>1</v>
      </c>
      <c r="BA189">
        <v>1</v>
      </c>
      <c r="BB189">
        <v>1</v>
      </c>
      <c r="BC189">
        <v>1</v>
      </c>
      <c r="BD189" t="s">
        <v>3</v>
      </c>
      <c r="BE189" t="s">
        <v>3</v>
      </c>
      <c r="BF189" t="s">
        <v>3</v>
      </c>
      <c r="BG189" t="s">
        <v>3</v>
      </c>
      <c r="BH189">
        <v>3</v>
      </c>
      <c r="BI189">
        <v>1</v>
      </c>
      <c r="BJ189" t="s">
        <v>3</v>
      </c>
      <c r="BM189">
        <v>33001</v>
      </c>
      <c r="BN189">
        <v>0</v>
      </c>
      <c r="BO189" t="s">
        <v>3</v>
      </c>
      <c r="BP189">
        <v>0</v>
      </c>
      <c r="BQ189">
        <v>2</v>
      </c>
      <c r="BR189">
        <v>0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103</v>
      </c>
      <c r="CA189">
        <v>60</v>
      </c>
      <c r="CB189" t="s">
        <v>3</v>
      </c>
      <c r="CE189">
        <v>0</v>
      </c>
      <c r="CF189">
        <v>0</v>
      </c>
      <c r="CG189">
        <v>0</v>
      </c>
      <c r="CM189">
        <v>0</v>
      </c>
      <c r="CN189" t="s">
        <v>3</v>
      </c>
      <c r="CO189">
        <v>0</v>
      </c>
      <c r="CP189">
        <f t="shared" si="243"/>
        <v>0</v>
      </c>
      <c r="CQ189">
        <f>ROUND(AL189*BC189,2)</f>
        <v>0</v>
      </c>
      <c r="CR189">
        <f>ROUND(AM189*BB189,2)</f>
        <v>0</v>
      </c>
      <c r="CS189">
        <f>ROUND(AN189*BS189,2)</f>
        <v>0</v>
      </c>
      <c r="CT189">
        <f>ROUND(AO189*BA189,2)</f>
        <v>0</v>
      </c>
      <c r="CU189">
        <f t="shared" si="244"/>
        <v>0</v>
      </c>
      <c r="CV189">
        <f t="shared" si="251"/>
        <v>0</v>
      </c>
      <c r="CW189">
        <f t="shared" si="251"/>
        <v>0</v>
      </c>
      <c r="CX189">
        <f t="shared" si="245"/>
        <v>0</v>
      </c>
      <c r="CY189">
        <f t="shared" si="246"/>
        <v>0</v>
      </c>
      <c r="CZ189">
        <f t="shared" si="247"/>
        <v>0</v>
      </c>
      <c r="DC189" t="s">
        <v>3</v>
      </c>
      <c r="DD189" t="s">
        <v>3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0</v>
      </c>
      <c r="DO189">
        <v>0</v>
      </c>
      <c r="DP189">
        <v>1</v>
      </c>
      <c r="DQ189">
        <v>1</v>
      </c>
      <c r="DU189">
        <v>1009</v>
      </c>
      <c r="DV189" t="s">
        <v>40</v>
      </c>
      <c r="DW189" t="s">
        <v>40</v>
      </c>
      <c r="DX189">
        <v>1000</v>
      </c>
      <c r="DZ189" t="s">
        <v>3</v>
      </c>
      <c r="EA189" t="s">
        <v>3</v>
      </c>
      <c r="EB189" t="s">
        <v>3</v>
      </c>
      <c r="EC189" t="s">
        <v>3</v>
      </c>
      <c r="EE189">
        <v>46827587</v>
      </c>
      <c r="EF189">
        <v>2</v>
      </c>
      <c r="EG189" t="s">
        <v>23</v>
      </c>
      <c r="EH189">
        <v>27</v>
      </c>
      <c r="EI189" t="s">
        <v>24</v>
      </c>
      <c r="EJ189">
        <v>1</v>
      </c>
      <c r="EK189">
        <v>33001</v>
      </c>
      <c r="EL189" t="s">
        <v>24</v>
      </c>
      <c r="EM189" t="s">
        <v>25</v>
      </c>
      <c r="EO189" t="s">
        <v>3</v>
      </c>
      <c r="EQ189">
        <v>0</v>
      </c>
      <c r="ER189">
        <v>0</v>
      </c>
      <c r="ES189">
        <v>0</v>
      </c>
      <c r="ET189">
        <v>0</v>
      </c>
      <c r="EU189">
        <v>0</v>
      </c>
      <c r="EV189">
        <v>0</v>
      </c>
      <c r="EW189">
        <v>0</v>
      </c>
      <c r="EX189">
        <v>0</v>
      </c>
      <c r="FQ189">
        <v>0</v>
      </c>
      <c r="FR189">
        <v>0</v>
      </c>
      <c r="FS189">
        <v>0</v>
      </c>
      <c r="FX189">
        <v>103</v>
      </c>
      <c r="FY189">
        <v>60</v>
      </c>
      <c r="GA189" t="s">
        <v>3</v>
      </c>
      <c r="GD189">
        <v>1</v>
      </c>
      <c r="GF189">
        <v>1613753229</v>
      </c>
      <c r="GG189">
        <v>2</v>
      </c>
      <c r="GH189">
        <v>1</v>
      </c>
      <c r="GI189">
        <v>-2</v>
      </c>
      <c r="GJ189">
        <v>0</v>
      </c>
      <c r="GK189">
        <v>0</v>
      </c>
      <c r="GL189">
        <f t="shared" si="213"/>
        <v>0</v>
      </c>
      <c r="GM189">
        <f t="shared" si="214"/>
        <v>0</v>
      </c>
      <c r="GN189">
        <f t="shared" si="215"/>
        <v>0</v>
      </c>
      <c r="GO189">
        <f t="shared" si="216"/>
        <v>0</v>
      </c>
      <c r="GP189">
        <f t="shared" si="217"/>
        <v>0</v>
      </c>
      <c r="GR189">
        <v>0</v>
      </c>
      <c r="GS189">
        <v>3</v>
      </c>
      <c r="GT189">
        <v>0</v>
      </c>
      <c r="GU189" t="s">
        <v>3</v>
      </c>
      <c r="GV189">
        <f t="shared" si="218"/>
        <v>0</v>
      </c>
      <c r="GW189">
        <v>1</v>
      </c>
      <c r="GX189">
        <f t="shared" si="219"/>
        <v>0</v>
      </c>
      <c r="HA189">
        <v>0</v>
      </c>
      <c r="HB189">
        <v>0</v>
      </c>
      <c r="HC189">
        <f t="shared" si="248"/>
        <v>0</v>
      </c>
      <c r="HE189" t="s">
        <v>3</v>
      </c>
      <c r="HF189" t="s">
        <v>3</v>
      </c>
      <c r="HM189" t="s">
        <v>3</v>
      </c>
      <c r="HN189" t="s">
        <v>26</v>
      </c>
      <c r="HO189" t="s">
        <v>27</v>
      </c>
      <c r="HP189" t="s">
        <v>24</v>
      </c>
      <c r="HQ189" t="s">
        <v>24</v>
      </c>
      <c r="HS189">
        <v>0</v>
      </c>
      <c r="IK189">
        <v>0</v>
      </c>
    </row>
    <row r="190" spans="1:245" x14ac:dyDescent="0.2">
      <c r="A190">
        <v>18</v>
      </c>
      <c r="B190">
        <v>1</v>
      </c>
      <c r="C190">
        <v>311</v>
      </c>
      <c r="E190" t="s">
        <v>406</v>
      </c>
      <c r="F190" t="s">
        <v>94</v>
      </c>
      <c r="G190" t="s">
        <v>95</v>
      </c>
      <c r="H190" t="s">
        <v>21</v>
      </c>
      <c r="I190">
        <f>I186*J190</f>
        <v>0</v>
      </c>
      <c r="J190">
        <v>0</v>
      </c>
      <c r="K190">
        <v>0</v>
      </c>
      <c r="O190">
        <f t="shared" si="242"/>
        <v>0</v>
      </c>
      <c r="P190">
        <f>ROUND(CQ190*I190,2)</f>
        <v>0</v>
      </c>
      <c r="Q190">
        <f>ROUND(CR190*I190,2)</f>
        <v>0</v>
      </c>
      <c r="R190">
        <f>ROUND(CS190*I190,2)</f>
        <v>0</v>
      </c>
      <c r="S190">
        <f>ROUND(CT190*I190,2)</f>
        <v>0</v>
      </c>
      <c r="T190">
        <f t="shared" si="201"/>
        <v>0</v>
      </c>
      <c r="U190">
        <f>ROUND(CV190*I190,7)</f>
        <v>0</v>
      </c>
      <c r="V190">
        <f>ROUND(CW190*I190,7)</f>
        <v>0</v>
      </c>
      <c r="W190">
        <f t="shared" si="202"/>
        <v>0</v>
      </c>
      <c r="X190">
        <f t="shared" si="203"/>
        <v>0</v>
      </c>
      <c r="Y190">
        <f t="shared" si="204"/>
        <v>0</v>
      </c>
      <c r="AA190">
        <v>48337201</v>
      </c>
      <c r="AB190">
        <f t="shared" si="205"/>
        <v>0</v>
      </c>
      <c r="AC190">
        <f>ROUND((ES190),6)</f>
        <v>0</v>
      </c>
      <c r="AD190">
        <f>ROUND((((ET190)-(EU190))+AE190),6)</f>
        <v>0</v>
      </c>
      <c r="AE190">
        <f t="shared" si="249"/>
        <v>0</v>
      </c>
      <c r="AF190">
        <f t="shared" si="249"/>
        <v>0</v>
      </c>
      <c r="AG190">
        <f t="shared" si="206"/>
        <v>0</v>
      </c>
      <c r="AH190">
        <f t="shared" si="250"/>
        <v>0</v>
      </c>
      <c r="AI190">
        <f t="shared" si="250"/>
        <v>0</v>
      </c>
      <c r="AJ190">
        <f t="shared" si="207"/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103</v>
      </c>
      <c r="AU190">
        <v>60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1</v>
      </c>
      <c r="BD190" t="s">
        <v>3</v>
      </c>
      <c r="BE190" t="s">
        <v>3</v>
      </c>
      <c r="BF190" t="s">
        <v>3</v>
      </c>
      <c r="BG190" t="s">
        <v>3</v>
      </c>
      <c r="BH190">
        <v>3</v>
      </c>
      <c r="BI190">
        <v>1</v>
      </c>
      <c r="BJ190" t="s">
        <v>3</v>
      </c>
      <c r="BM190">
        <v>33001</v>
      </c>
      <c r="BN190">
        <v>0</v>
      </c>
      <c r="BO190" t="s">
        <v>3</v>
      </c>
      <c r="BP190">
        <v>0</v>
      </c>
      <c r="BQ190">
        <v>2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103</v>
      </c>
      <c r="CA190">
        <v>60</v>
      </c>
      <c r="CB190" t="s">
        <v>3</v>
      </c>
      <c r="CE190">
        <v>0</v>
      </c>
      <c r="CF190">
        <v>0</v>
      </c>
      <c r="CG190">
        <v>0</v>
      </c>
      <c r="CM190">
        <v>0</v>
      </c>
      <c r="CN190" t="s">
        <v>3</v>
      </c>
      <c r="CO190">
        <v>0</v>
      </c>
      <c r="CP190">
        <f t="shared" si="243"/>
        <v>0</v>
      </c>
      <c r="CQ190">
        <f>ROUND(AL190*BC190,2)</f>
        <v>0</v>
      </c>
      <c r="CR190">
        <f>ROUND(AM190*BB190,2)</f>
        <v>0</v>
      </c>
      <c r="CS190">
        <f>ROUND(AN190*BS190,2)</f>
        <v>0</v>
      </c>
      <c r="CT190">
        <f>ROUND(AO190*BA190,2)</f>
        <v>0</v>
      </c>
      <c r="CU190">
        <f t="shared" si="244"/>
        <v>0</v>
      </c>
      <c r="CV190">
        <f t="shared" si="251"/>
        <v>0</v>
      </c>
      <c r="CW190">
        <f t="shared" si="251"/>
        <v>0</v>
      </c>
      <c r="CX190">
        <f t="shared" si="245"/>
        <v>0</v>
      </c>
      <c r="CY190">
        <f t="shared" si="246"/>
        <v>0</v>
      </c>
      <c r="CZ190">
        <f t="shared" si="247"/>
        <v>0</v>
      </c>
      <c r="DC190" t="s">
        <v>3</v>
      </c>
      <c r="DD190" t="s">
        <v>3</v>
      </c>
      <c r="DE190" t="s">
        <v>3</v>
      </c>
      <c r="DF190" t="s">
        <v>3</v>
      </c>
      <c r="DG190" t="s">
        <v>3</v>
      </c>
      <c r="DH190" t="s">
        <v>3</v>
      </c>
      <c r="DI190" t="s">
        <v>3</v>
      </c>
      <c r="DJ190" t="s">
        <v>3</v>
      </c>
      <c r="DK190" t="s">
        <v>3</v>
      </c>
      <c r="DL190" t="s">
        <v>3</v>
      </c>
      <c r="DM190" t="s">
        <v>3</v>
      </c>
      <c r="DN190">
        <v>0</v>
      </c>
      <c r="DO190">
        <v>0</v>
      </c>
      <c r="DP190">
        <v>1</v>
      </c>
      <c r="DQ190">
        <v>1</v>
      </c>
      <c r="DU190">
        <v>1013</v>
      </c>
      <c r="DV190" t="s">
        <v>21</v>
      </c>
      <c r="DW190" t="s">
        <v>21</v>
      </c>
      <c r="DX190">
        <v>1</v>
      </c>
      <c r="DZ190" t="s">
        <v>3</v>
      </c>
      <c r="EA190" t="s">
        <v>3</v>
      </c>
      <c r="EB190" t="s">
        <v>3</v>
      </c>
      <c r="EC190" t="s">
        <v>3</v>
      </c>
      <c r="EE190">
        <v>46827587</v>
      </c>
      <c r="EF190">
        <v>2</v>
      </c>
      <c r="EG190" t="s">
        <v>23</v>
      </c>
      <c r="EH190">
        <v>27</v>
      </c>
      <c r="EI190" t="s">
        <v>24</v>
      </c>
      <c r="EJ190">
        <v>1</v>
      </c>
      <c r="EK190">
        <v>33001</v>
      </c>
      <c r="EL190" t="s">
        <v>24</v>
      </c>
      <c r="EM190" t="s">
        <v>25</v>
      </c>
      <c r="EO190" t="s">
        <v>3</v>
      </c>
      <c r="EQ190">
        <v>0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0</v>
      </c>
      <c r="EX190">
        <v>0</v>
      </c>
      <c r="FQ190">
        <v>0</v>
      </c>
      <c r="FR190">
        <v>0</v>
      </c>
      <c r="FS190">
        <v>0</v>
      </c>
      <c r="FX190">
        <v>103</v>
      </c>
      <c r="FY190">
        <v>60</v>
      </c>
      <c r="GA190" t="s">
        <v>3</v>
      </c>
      <c r="GD190">
        <v>1</v>
      </c>
      <c r="GF190">
        <v>1740798612</v>
      </c>
      <c r="GG190">
        <v>2</v>
      </c>
      <c r="GH190">
        <v>1</v>
      </c>
      <c r="GI190">
        <v>-2</v>
      </c>
      <c r="GJ190">
        <v>0</v>
      </c>
      <c r="GK190">
        <v>0</v>
      </c>
      <c r="GL190">
        <f t="shared" si="213"/>
        <v>0</v>
      </c>
      <c r="GM190">
        <f t="shared" si="214"/>
        <v>0</v>
      </c>
      <c r="GN190">
        <f t="shared" si="215"/>
        <v>0</v>
      </c>
      <c r="GO190">
        <f t="shared" si="216"/>
        <v>0</v>
      </c>
      <c r="GP190">
        <f t="shared" si="217"/>
        <v>0</v>
      </c>
      <c r="GR190">
        <v>0</v>
      </c>
      <c r="GS190">
        <v>3</v>
      </c>
      <c r="GT190">
        <v>0</v>
      </c>
      <c r="GU190" t="s">
        <v>3</v>
      </c>
      <c r="GV190">
        <f t="shared" si="218"/>
        <v>0</v>
      </c>
      <c r="GW190">
        <v>1</v>
      </c>
      <c r="GX190">
        <f t="shared" si="219"/>
        <v>0</v>
      </c>
      <c r="HA190">
        <v>0</v>
      </c>
      <c r="HB190">
        <v>0</v>
      </c>
      <c r="HC190">
        <f t="shared" si="248"/>
        <v>0</v>
      </c>
      <c r="HE190" t="s">
        <v>3</v>
      </c>
      <c r="HF190" t="s">
        <v>3</v>
      </c>
      <c r="HM190" t="s">
        <v>3</v>
      </c>
      <c r="HN190" t="s">
        <v>26</v>
      </c>
      <c r="HO190" t="s">
        <v>27</v>
      </c>
      <c r="HP190" t="s">
        <v>24</v>
      </c>
      <c r="HQ190" t="s">
        <v>24</v>
      </c>
      <c r="HS190">
        <v>0</v>
      </c>
      <c r="IK190">
        <v>0</v>
      </c>
    </row>
    <row r="191" spans="1:245" x14ac:dyDescent="0.2">
      <c r="A191">
        <v>18</v>
      </c>
      <c r="B191">
        <v>1</v>
      </c>
      <c r="C191">
        <v>312</v>
      </c>
      <c r="E191" t="s">
        <v>407</v>
      </c>
      <c r="F191" t="s">
        <v>97</v>
      </c>
      <c r="G191" t="s">
        <v>98</v>
      </c>
      <c r="H191" t="s">
        <v>83</v>
      </c>
      <c r="I191">
        <f>I186*J191</f>
        <v>0</v>
      </c>
      <c r="J191">
        <v>0</v>
      </c>
      <c r="K191">
        <v>0</v>
      </c>
      <c r="O191">
        <f t="shared" si="242"/>
        <v>0</v>
      </c>
      <c r="P191">
        <f>ROUND(CQ191*I191,2)</f>
        <v>0</v>
      </c>
      <c r="Q191">
        <f>ROUND(CR191*I191,2)</f>
        <v>0</v>
      </c>
      <c r="R191">
        <f>ROUND(CS191*I191,2)</f>
        <v>0</v>
      </c>
      <c r="S191">
        <f>ROUND(CT191*I191,2)</f>
        <v>0</v>
      </c>
      <c r="T191">
        <f t="shared" ref="T191:T224" si="252">ROUND(CU191*I191,2)</f>
        <v>0</v>
      </c>
      <c r="U191">
        <f>ROUND(CV191*I191,7)</f>
        <v>0</v>
      </c>
      <c r="V191">
        <f>ROUND(CW191*I191,7)</f>
        <v>0</v>
      </c>
      <c r="W191">
        <f t="shared" ref="W191:W224" si="253">ROUND(CX191*I191,2)</f>
        <v>0</v>
      </c>
      <c r="X191">
        <f t="shared" ref="X191:X224" si="254">ROUND(CY191,2)</f>
        <v>0</v>
      </c>
      <c r="Y191">
        <f t="shared" ref="Y191:Y224" si="255">ROUND(CZ191,2)</f>
        <v>0</v>
      </c>
      <c r="AA191">
        <v>48337201</v>
      </c>
      <c r="AB191">
        <f t="shared" ref="AB191:AB222" si="256">ROUND((AC191+AD191+AF191),6)</f>
        <v>0</v>
      </c>
      <c r="AC191">
        <f>ROUND((ES191),6)</f>
        <v>0</v>
      </c>
      <c r="AD191">
        <f>ROUND((((ET191)-(EU191))+AE191),6)</f>
        <v>0</v>
      </c>
      <c r="AE191">
        <f t="shared" si="249"/>
        <v>0</v>
      </c>
      <c r="AF191">
        <f t="shared" si="249"/>
        <v>0</v>
      </c>
      <c r="AG191">
        <f t="shared" ref="AG191:AG224" si="257">ROUND((AP191),6)</f>
        <v>0</v>
      </c>
      <c r="AH191">
        <f t="shared" si="250"/>
        <v>0</v>
      </c>
      <c r="AI191">
        <f t="shared" si="250"/>
        <v>0</v>
      </c>
      <c r="AJ191">
        <f t="shared" ref="AJ191:AJ224" si="258">(AS191)</f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103</v>
      </c>
      <c r="AU191">
        <v>60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1</v>
      </c>
      <c r="BD191" t="s">
        <v>3</v>
      </c>
      <c r="BE191" t="s">
        <v>3</v>
      </c>
      <c r="BF191" t="s">
        <v>3</v>
      </c>
      <c r="BG191" t="s">
        <v>3</v>
      </c>
      <c r="BH191">
        <v>3</v>
      </c>
      <c r="BI191">
        <v>1</v>
      </c>
      <c r="BJ191" t="s">
        <v>3</v>
      </c>
      <c r="BM191">
        <v>33001</v>
      </c>
      <c r="BN191">
        <v>0</v>
      </c>
      <c r="BO191" t="s">
        <v>3</v>
      </c>
      <c r="BP191">
        <v>0</v>
      </c>
      <c r="BQ191">
        <v>2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103</v>
      </c>
      <c r="CA191">
        <v>60</v>
      </c>
      <c r="CB191" t="s">
        <v>3</v>
      </c>
      <c r="CE191">
        <v>0</v>
      </c>
      <c r="CF191">
        <v>0</v>
      </c>
      <c r="CG191">
        <v>0</v>
      </c>
      <c r="CM191">
        <v>0</v>
      </c>
      <c r="CN191" t="s">
        <v>3</v>
      </c>
      <c r="CO191">
        <v>0</v>
      </c>
      <c r="CP191">
        <f t="shared" si="243"/>
        <v>0</v>
      </c>
      <c r="CQ191">
        <f>ROUND(AL191*BC191,2)</f>
        <v>0</v>
      </c>
      <c r="CR191">
        <f>ROUND(AM191*BB191,2)</f>
        <v>0</v>
      </c>
      <c r="CS191">
        <f>ROUND(AN191*BS191,2)</f>
        <v>0</v>
      </c>
      <c r="CT191">
        <f>ROUND(AO191*BA191,2)</f>
        <v>0</v>
      </c>
      <c r="CU191">
        <f t="shared" si="244"/>
        <v>0</v>
      </c>
      <c r="CV191">
        <f t="shared" si="251"/>
        <v>0</v>
      </c>
      <c r="CW191">
        <f t="shared" si="251"/>
        <v>0</v>
      </c>
      <c r="CX191">
        <f t="shared" si="245"/>
        <v>0</v>
      </c>
      <c r="CY191">
        <f t="shared" si="246"/>
        <v>0</v>
      </c>
      <c r="CZ191">
        <f t="shared" si="247"/>
        <v>0</v>
      </c>
      <c r="DC191" t="s">
        <v>3</v>
      </c>
      <c r="DD191" t="s">
        <v>3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0</v>
      </c>
      <c r="DO191">
        <v>0</v>
      </c>
      <c r="DP191">
        <v>1</v>
      </c>
      <c r="DQ191">
        <v>1</v>
      </c>
      <c r="DU191">
        <v>1009</v>
      </c>
      <c r="DV191" t="s">
        <v>83</v>
      </c>
      <c r="DW191" t="s">
        <v>83</v>
      </c>
      <c r="DX191">
        <v>1</v>
      </c>
      <c r="DZ191" t="s">
        <v>3</v>
      </c>
      <c r="EA191" t="s">
        <v>3</v>
      </c>
      <c r="EB191" t="s">
        <v>3</v>
      </c>
      <c r="EC191" t="s">
        <v>3</v>
      </c>
      <c r="EE191">
        <v>46827587</v>
      </c>
      <c r="EF191">
        <v>2</v>
      </c>
      <c r="EG191" t="s">
        <v>23</v>
      </c>
      <c r="EH191">
        <v>27</v>
      </c>
      <c r="EI191" t="s">
        <v>24</v>
      </c>
      <c r="EJ191">
        <v>1</v>
      </c>
      <c r="EK191">
        <v>33001</v>
      </c>
      <c r="EL191" t="s">
        <v>24</v>
      </c>
      <c r="EM191" t="s">
        <v>25</v>
      </c>
      <c r="EO191" t="s">
        <v>3</v>
      </c>
      <c r="EQ191">
        <v>0</v>
      </c>
      <c r="ER191">
        <v>0</v>
      </c>
      <c r="ES191">
        <v>0</v>
      </c>
      <c r="ET191">
        <v>0</v>
      </c>
      <c r="EU191">
        <v>0</v>
      </c>
      <c r="EV191">
        <v>0</v>
      </c>
      <c r="EW191">
        <v>0</v>
      </c>
      <c r="EX191">
        <v>0</v>
      </c>
      <c r="FQ191">
        <v>0</v>
      </c>
      <c r="FR191">
        <v>0</v>
      </c>
      <c r="FS191">
        <v>0</v>
      </c>
      <c r="FX191">
        <v>103</v>
      </c>
      <c r="FY191">
        <v>60</v>
      </c>
      <c r="GA191" t="s">
        <v>3</v>
      </c>
      <c r="GD191">
        <v>1</v>
      </c>
      <c r="GF191">
        <v>1533393836</v>
      </c>
      <c r="GG191">
        <v>2</v>
      </c>
      <c r="GH191">
        <v>1</v>
      </c>
      <c r="GI191">
        <v>-2</v>
      </c>
      <c r="GJ191">
        <v>0</v>
      </c>
      <c r="GK191">
        <v>0</v>
      </c>
      <c r="GL191">
        <f t="shared" ref="GL191:GL227" si="259">ROUND(IF(AND(BH191=3,BI191=3,FS191&lt;&gt;0),P191,0),2)</f>
        <v>0</v>
      </c>
      <c r="GM191">
        <f t="shared" ref="GM191:GM224" si="260">ROUND(O191+X191+Y191,2)+GX191</f>
        <v>0</v>
      </c>
      <c r="GN191">
        <f t="shared" ref="GN191:GN222" si="261">IF(OR(BI191=0,BI191=1),GM191-GX191,0)</f>
        <v>0</v>
      </c>
      <c r="GO191">
        <f t="shared" ref="GO191:GO227" si="262">IF(BI191=2,GM191-GX191,0)</f>
        <v>0</v>
      </c>
      <c r="GP191">
        <f t="shared" ref="GP191:GP227" si="263">IF(BI191=4,GM191-GX191,0)</f>
        <v>0</v>
      </c>
      <c r="GR191">
        <v>0</v>
      </c>
      <c r="GS191">
        <v>3</v>
      </c>
      <c r="GT191">
        <v>0</v>
      </c>
      <c r="GU191" t="s">
        <v>3</v>
      </c>
      <c r="GV191">
        <f t="shared" ref="GV191:GV224" si="264">ROUND((GT191),6)</f>
        <v>0</v>
      </c>
      <c r="GW191">
        <v>1</v>
      </c>
      <c r="GX191">
        <f t="shared" ref="GX191:GX224" si="265">ROUND(HC191*I191,2)</f>
        <v>0</v>
      </c>
      <c r="HA191">
        <v>0</v>
      </c>
      <c r="HB191">
        <v>0</v>
      </c>
      <c r="HC191">
        <f t="shared" si="248"/>
        <v>0</v>
      </c>
      <c r="HE191" t="s">
        <v>3</v>
      </c>
      <c r="HF191" t="s">
        <v>3</v>
      </c>
      <c r="HM191" t="s">
        <v>3</v>
      </c>
      <c r="HN191" t="s">
        <v>26</v>
      </c>
      <c r="HO191" t="s">
        <v>27</v>
      </c>
      <c r="HP191" t="s">
        <v>24</v>
      </c>
      <c r="HQ191" t="s">
        <v>24</v>
      </c>
      <c r="HS191">
        <v>0</v>
      </c>
      <c r="IK191">
        <v>0</v>
      </c>
    </row>
    <row r="192" spans="1:245" x14ac:dyDescent="0.2">
      <c r="A192">
        <v>17</v>
      </c>
      <c r="B192">
        <v>1</v>
      </c>
      <c r="C192">
        <f>ROW(SmtRes!A326)</f>
        <v>326</v>
      </c>
      <c r="D192">
        <f>ROW(EtalonRes!A326)</f>
        <v>326</v>
      </c>
      <c r="E192" t="s">
        <v>408</v>
      </c>
      <c r="F192" t="s">
        <v>400</v>
      </c>
      <c r="G192" t="s">
        <v>401</v>
      </c>
      <c r="H192" t="s">
        <v>78</v>
      </c>
      <c r="I192">
        <v>1</v>
      </c>
      <c r="J192">
        <v>0</v>
      </c>
      <c r="K192">
        <v>1</v>
      </c>
      <c r="O192">
        <f t="shared" si="242"/>
        <v>3572.25</v>
      </c>
      <c r="P192">
        <f>SUMIF(SmtRes!AQ313:'SmtRes'!AQ326,"=1",SmtRes!DF313:'SmtRes'!DF326)</f>
        <v>56.710000000000008</v>
      </c>
      <c r="Q192">
        <f>SUMIF(SmtRes!AQ313:'SmtRes'!AQ326,"=1",SmtRes!DG313:'SmtRes'!DG326)</f>
        <v>570.14</v>
      </c>
      <c r="R192">
        <f>SUMIF(SmtRes!AQ313:'SmtRes'!AQ326,"=1",SmtRes!DH313:'SmtRes'!DH326)</f>
        <v>694.89</v>
      </c>
      <c r="S192">
        <f>SUMIF(SmtRes!AQ313:'SmtRes'!AQ326,"=1",SmtRes!DI313:'SmtRes'!DI326)</f>
        <v>2250.5100000000002</v>
      </c>
      <c r="T192">
        <f t="shared" si="252"/>
        <v>0</v>
      </c>
      <c r="U192">
        <f>SUMIF(SmtRes!AQ313:'SmtRes'!AQ326,"=1",SmtRes!CV313:'SmtRes'!CV326)</f>
        <v>3.76</v>
      </c>
      <c r="V192">
        <f>SUMIF(SmtRes!AQ313:'SmtRes'!AQ326,"=1",SmtRes!CW313:'SmtRes'!CW326)</f>
        <v>1.07</v>
      </c>
      <c r="W192">
        <f t="shared" si="253"/>
        <v>0</v>
      </c>
      <c r="X192">
        <f t="shared" si="254"/>
        <v>3033.76</v>
      </c>
      <c r="Y192">
        <f t="shared" si="255"/>
        <v>1767.24</v>
      </c>
      <c r="AA192">
        <v>48337201</v>
      </c>
      <c r="AB192">
        <f t="shared" si="256"/>
        <v>2724.549098</v>
      </c>
      <c r="AC192">
        <f>ROUND((SUM(SmtRes!BQ313:'SmtRes'!BQ326)),6)</f>
        <v>36.527197999999999</v>
      </c>
      <c r="AD192">
        <f>ROUND((((SUM(SmtRes!BR313:'SmtRes'!BR326))-(SUM(SmtRes!BS313:'SmtRes'!BS326)))+AE192),6)</f>
        <v>437.51150000000001</v>
      </c>
      <c r="AE192">
        <f>ROUND((SUM(SmtRes!BS313:'SmtRes'!BS326)),6)</f>
        <v>694.89009999999996</v>
      </c>
      <c r="AF192">
        <f>ROUND((SUM(SmtRes!BT313:'SmtRes'!BT326)),6)</f>
        <v>2250.5104000000001</v>
      </c>
      <c r="AG192">
        <f t="shared" si="257"/>
        <v>0</v>
      </c>
      <c r="AH192">
        <f>(SUM(SmtRes!BU313:'SmtRes'!BU326))</f>
        <v>3.76</v>
      </c>
      <c r="AI192">
        <f>(SUM(SmtRes!BV313:'SmtRes'!BV326))</f>
        <v>1.07</v>
      </c>
      <c r="AJ192">
        <f t="shared" si="258"/>
        <v>0</v>
      </c>
      <c r="AK192">
        <v>3419.4391979999996</v>
      </c>
      <c r="AL192">
        <v>36.527197999999999</v>
      </c>
      <c r="AM192">
        <v>437.51150000000001</v>
      </c>
      <c r="AN192">
        <v>694.89009999999996</v>
      </c>
      <c r="AO192">
        <v>2250.5103999999997</v>
      </c>
      <c r="AP192">
        <v>0</v>
      </c>
      <c r="AQ192">
        <v>3.76</v>
      </c>
      <c r="AR192">
        <v>1.07</v>
      </c>
      <c r="AS192">
        <v>0</v>
      </c>
      <c r="AT192">
        <v>103</v>
      </c>
      <c r="AU192">
        <v>60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1</v>
      </c>
      <c r="BD192" t="s">
        <v>3</v>
      </c>
      <c r="BE192" t="s">
        <v>3</v>
      </c>
      <c r="BF192" t="s">
        <v>3</v>
      </c>
      <c r="BG192" t="s">
        <v>3</v>
      </c>
      <c r="BH192">
        <v>0</v>
      </c>
      <c r="BI192">
        <v>1</v>
      </c>
      <c r="BJ192" t="s">
        <v>402</v>
      </c>
      <c r="BM192">
        <v>33001</v>
      </c>
      <c r="BN192">
        <v>33926398</v>
      </c>
      <c r="BO192" t="s">
        <v>3</v>
      </c>
      <c r="BP192">
        <v>0</v>
      </c>
      <c r="BQ192">
        <v>2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103</v>
      </c>
      <c r="CA192">
        <v>60</v>
      </c>
      <c r="CB192" t="s">
        <v>3</v>
      </c>
      <c r="CE192">
        <v>0</v>
      </c>
      <c r="CF192">
        <v>0</v>
      </c>
      <c r="CG192">
        <v>0</v>
      </c>
      <c r="CM192">
        <v>0</v>
      </c>
      <c r="CN192" t="s">
        <v>3</v>
      </c>
      <c r="CO192">
        <v>0</v>
      </c>
      <c r="CP192">
        <f t="shared" si="243"/>
        <v>3572.25</v>
      </c>
      <c r="CQ192">
        <f>SUMIF(SmtRes!AQ313:'SmtRes'!AQ326,"=1",SmtRes!AA313:'SmtRes'!AA326)</f>
        <v>106288.76</v>
      </c>
      <c r="CR192">
        <f>SUMIF(SmtRes!AQ313:'SmtRes'!AQ326,"=1",SmtRes!AB313:'SmtRes'!AB326)</f>
        <v>1151.81</v>
      </c>
      <c r="CS192">
        <f>SUMIF(SmtRes!AQ313:'SmtRes'!AQ326,"=1",SmtRes!AC313:'SmtRes'!AC326)</f>
        <v>1298.8599999999999</v>
      </c>
      <c r="CT192">
        <f>SUMIF(SmtRes!AQ313:'SmtRes'!AQ326,"=1",SmtRes!AD313:'SmtRes'!AD326)</f>
        <v>598.54</v>
      </c>
      <c r="CU192">
        <f t="shared" si="244"/>
        <v>0</v>
      </c>
      <c r="CV192">
        <f>SUMIF(SmtRes!AQ313:'SmtRes'!AQ326,"=1",SmtRes!BU313:'SmtRes'!BU326)</f>
        <v>3.76</v>
      </c>
      <c r="CW192">
        <f>SUMIF(SmtRes!AQ313:'SmtRes'!AQ326,"=1",SmtRes!BV313:'SmtRes'!BV326)</f>
        <v>1.07</v>
      </c>
      <c r="CX192">
        <f t="shared" si="245"/>
        <v>0</v>
      </c>
      <c r="CY192">
        <f t="shared" si="246"/>
        <v>3033.7620000000002</v>
      </c>
      <c r="CZ192">
        <f t="shared" si="247"/>
        <v>1767.24</v>
      </c>
      <c r="DC192" t="s">
        <v>3</v>
      </c>
      <c r="DD192" t="s">
        <v>3</v>
      </c>
      <c r="DE192" t="s">
        <v>3</v>
      </c>
      <c r="DF192" t="s">
        <v>3</v>
      </c>
      <c r="DG192" t="s">
        <v>3</v>
      </c>
      <c r="DH192" t="s">
        <v>3</v>
      </c>
      <c r="DI192" t="s">
        <v>3</v>
      </c>
      <c r="DJ192" t="s">
        <v>3</v>
      </c>
      <c r="DK192" t="s">
        <v>3</v>
      </c>
      <c r="DL192" t="s">
        <v>3</v>
      </c>
      <c r="DM192" t="s">
        <v>3</v>
      </c>
      <c r="DN192">
        <v>0</v>
      </c>
      <c r="DO192">
        <v>0</v>
      </c>
      <c r="DP192">
        <v>1</v>
      </c>
      <c r="DQ192">
        <v>1</v>
      </c>
      <c r="DU192">
        <v>1013</v>
      </c>
      <c r="DV192" t="s">
        <v>78</v>
      </c>
      <c r="DW192" t="s">
        <v>78</v>
      </c>
      <c r="DX192">
        <v>1</v>
      </c>
      <c r="DZ192" t="s">
        <v>3</v>
      </c>
      <c r="EA192" t="s">
        <v>3</v>
      </c>
      <c r="EB192" t="s">
        <v>3</v>
      </c>
      <c r="EC192" t="s">
        <v>3</v>
      </c>
      <c r="EE192">
        <v>46827587</v>
      </c>
      <c r="EF192">
        <v>2</v>
      </c>
      <c r="EG192" t="s">
        <v>23</v>
      </c>
      <c r="EH192">
        <v>27</v>
      </c>
      <c r="EI192" t="s">
        <v>24</v>
      </c>
      <c r="EJ192">
        <v>1</v>
      </c>
      <c r="EK192">
        <v>33001</v>
      </c>
      <c r="EL192" t="s">
        <v>24</v>
      </c>
      <c r="EM192" t="s">
        <v>25</v>
      </c>
      <c r="EO192" t="s">
        <v>3</v>
      </c>
      <c r="EQ192">
        <v>1179648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3.76</v>
      </c>
      <c r="EX192">
        <v>1.07</v>
      </c>
      <c r="EY192">
        <v>0</v>
      </c>
      <c r="FQ192">
        <v>0</v>
      </c>
      <c r="FR192">
        <v>0</v>
      </c>
      <c r="FS192">
        <v>0</v>
      </c>
      <c r="FX192">
        <v>103</v>
      </c>
      <c r="FY192">
        <v>60</v>
      </c>
      <c r="GA192" t="s">
        <v>3</v>
      </c>
      <c r="GD192">
        <v>1</v>
      </c>
      <c r="GF192">
        <v>582185855</v>
      </c>
      <c r="GG192">
        <v>2</v>
      </c>
      <c r="GH192">
        <v>1</v>
      </c>
      <c r="GI192">
        <v>-2</v>
      </c>
      <c r="GJ192">
        <v>0</v>
      </c>
      <c r="GK192">
        <v>0</v>
      </c>
      <c r="GL192">
        <f t="shared" si="259"/>
        <v>0</v>
      </c>
      <c r="GM192">
        <f t="shared" si="260"/>
        <v>8373.25</v>
      </c>
      <c r="GN192">
        <f t="shared" si="261"/>
        <v>8373.25</v>
      </c>
      <c r="GO192">
        <f t="shared" si="262"/>
        <v>0</v>
      </c>
      <c r="GP192">
        <f t="shared" si="263"/>
        <v>0</v>
      </c>
      <c r="GR192">
        <v>0</v>
      </c>
      <c r="GS192">
        <v>3</v>
      </c>
      <c r="GT192">
        <v>0</v>
      </c>
      <c r="GU192" t="s">
        <v>3</v>
      </c>
      <c r="GV192">
        <f t="shared" si="264"/>
        <v>0</v>
      </c>
      <c r="GW192">
        <v>1</v>
      </c>
      <c r="GX192">
        <f t="shared" si="265"/>
        <v>0</v>
      </c>
      <c r="HA192">
        <v>0</v>
      </c>
      <c r="HB192">
        <v>0</v>
      </c>
      <c r="HC192">
        <f t="shared" si="248"/>
        <v>0</v>
      </c>
      <c r="HE192" t="s">
        <v>3</v>
      </c>
      <c r="HF192" t="s">
        <v>3</v>
      </c>
      <c r="HM192" t="s">
        <v>3</v>
      </c>
      <c r="HN192" t="s">
        <v>26</v>
      </c>
      <c r="HO192" t="s">
        <v>27</v>
      </c>
      <c r="HP192" t="s">
        <v>24</v>
      </c>
      <c r="HQ192" t="s">
        <v>24</v>
      </c>
      <c r="HS192">
        <v>0</v>
      </c>
      <c r="IK192">
        <v>0</v>
      </c>
    </row>
    <row r="193" spans="1:245" x14ac:dyDescent="0.2">
      <c r="A193">
        <v>18</v>
      </c>
      <c r="B193">
        <v>1</v>
      </c>
      <c r="C193">
        <v>319</v>
      </c>
      <c r="E193" t="s">
        <v>409</v>
      </c>
      <c r="F193" t="s">
        <v>81</v>
      </c>
      <c r="G193" t="s">
        <v>82</v>
      </c>
      <c r="H193" t="s">
        <v>83</v>
      </c>
      <c r="I193">
        <f>I192*J193</f>
        <v>0</v>
      </c>
      <c r="J193">
        <v>0</v>
      </c>
      <c r="K193">
        <v>0</v>
      </c>
      <c r="O193">
        <f t="shared" si="242"/>
        <v>0</v>
      </c>
      <c r="P193">
        <f>ROUND(CQ193*I193,2)</f>
        <v>0</v>
      </c>
      <c r="Q193">
        <f>ROUND(CR193*I193,2)</f>
        <v>0</v>
      </c>
      <c r="R193">
        <f>ROUND(CS193*I193,2)</f>
        <v>0</v>
      </c>
      <c r="S193">
        <f>ROUND(CT193*I193,2)</f>
        <v>0</v>
      </c>
      <c r="T193">
        <f t="shared" si="252"/>
        <v>0</v>
      </c>
      <c r="U193">
        <f>ROUND(CV193*I193,7)</f>
        <v>0</v>
      </c>
      <c r="V193">
        <f>ROUND(CW193*I193,7)</f>
        <v>0</v>
      </c>
      <c r="W193">
        <f t="shared" si="253"/>
        <v>0</v>
      </c>
      <c r="X193">
        <f t="shared" si="254"/>
        <v>0</v>
      </c>
      <c r="Y193">
        <f t="shared" si="255"/>
        <v>0</v>
      </c>
      <c r="AA193">
        <v>48337201</v>
      </c>
      <c r="AB193">
        <f t="shared" si="256"/>
        <v>174.93</v>
      </c>
      <c r="AC193">
        <f>ROUND((ES193),6)</f>
        <v>174.93</v>
      </c>
      <c r="AD193">
        <f>ROUND((((ET193)-(EU193))+AE193),6)</f>
        <v>0</v>
      </c>
      <c r="AE193">
        <f t="shared" ref="AE193:AF197" si="266">ROUND((EU193),6)</f>
        <v>0</v>
      </c>
      <c r="AF193">
        <f t="shared" si="266"/>
        <v>0</v>
      </c>
      <c r="AG193">
        <f t="shared" si="257"/>
        <v>0</v>
      </c>
      <c r="AH193">
        <f t="shared" ref="AH193:AI197" si="267">(EW193)</f>
        <v>0</v>
      </c>
      <c r="AI193">
        <f t="shared" si="267"/>
        <v>0</v>
      </c>
      <c r="AJ193">
        <f t="shared" si="258"/>
        <v>0</v>
      </c>
      <c r="AK193">
        <v>174.93</v>
      </c>
      <c r="AL193">
        <v>174.93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103</v>
      </c>
      <c r="AU193">
        <v>60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1.1100000000000001</v>
      </c>
      <c r="BD193" t="s">
        <v>3</v>
      </c>
      <c r="BE193" t="s">
        <v>3</v>
      </c>
      <c r="BF193" t="s">
        <v>3</v>
      </c>
      <c r="BG193" t="s">
        <v>3</v>
      </c>
      <c r="BH193">
        <v>3</v>
      </c>
      <c r="BI193">
        <v>1</v>
      </c>
      <c r="BJ193" t="s">
        <v>84</v>
      </c>
      <c r="BM193">
        <v>33001</v>
      </c>
      <c r="BN193">
        <v>0</v>
      </c>
      <c r="BO193" t="s">
        <v>81</v>
      </c>
      <c r="BP193">
        <v>1</v>
      </c>
      <c r="BQ193">
        <v>2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103</v>
      </c>
      <c r="CA193">
        <v>60</v>
      </c>
      <c r="CB193" t="s">
        <v>3</v>
      </c>
      <c r="CE193">
        <v>0</v>
      </c>
      <c r="CF193">
        <v>0</v>
      </c>
      <c r="CG193">
        <v>0</v>
      </c>
      <c r="CM193">
        <v>0</v>
      </c>
      <c r="CN193" t="s">
        <v>3</v>
      </c>
      <c r="CO193">
        <v>0</v>
      </c>
      <c r="CP193">
        <f t="shared" si="243"/>
        <v>0</v>
      </c>
      <c r="CQ193">
        <f>ROUND(AL193*BC193,2)</f>
        <v>194.17</v>
      </c>
      <c r="CR193">
        <f>ROUND(AM193*BB193,2)</f>
        <v>0</v>
      </c>
      <c r="CS193">
        <f>ROUND(AN193*BS193,2)</f>
        <v>0</v>
      </c>
      <c r="CT193">
        <f>ROUND(AO193*BA193,2)</f>
        <v>0</v>
      </c>
      <c r="CU193">
        <f t="shared" si="244"/>
        <v>0</v>
      </c>
      <c r="CV193">
        <f t="shared" ref="CV193:CW197" si="268">AH193</f>
        <v>0</v>
      </c>
      <c r="CW193">
        <f t="shared" si="268"/>
        <v>0</v>
      </c>
      <c r="CX193">
        <f t="shared" si="245"/>
        <v>0</v>
      </c>
      <c r="CY193">
        <f t="shared" si="246"/>
        <v>0</v>
      </c>
      <c r="CZ193">
        <f t="shared" si="247"/>
        <v>0</v>
      </c>
      <c r="DC193" t="s">
        <v>3</v>
      </c>
      <c r="DD193" t="s">
        <v>3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0</v>
      </c>
      <c r="DO193">
        <v>0</v>
      </c>
      <c r="DP193">
        <v>1</v>
      </c>
      <c r="DQ193">
        <v>1</v>
      </c>
      <c r="DU193">
        <v>1009</v>
      </c>
      <c r="DV193" t="s">
        <v>83</v>
      </c>
      <c r="DW193" t="s">
        <v>83</v>
      </c>
      <c r="DX193">
        <v>1</v>
      </c>
      <c r="DZ193" t="s">
        <v>3</v>
      </c>
      <c r="EA193" t="s">
        <v>3</v>
      </c>
      <c r="EB193" t="s">
        <v>3</v>
      </c>
      <c r="EC193" t="s">
        <v>3</v>
      </c>
      <c r="EE193">
        <v>46827587</v>
      </c>
      <c r="EF193">
        <v>2</v>
      </c>
      <c r="EG193" t="s">
        <v>23</v>
      </c>
      <c r="EH193">
        <v>27</v>
      </c>
      <c r="EI193" t="s">
        <v>24</v>
      </c>
      <c r="EJ193">
        <v>1</v>
      </c>
      <c r="EK193">
        <v>33001</v>
      </c>
      <c r="EL193" t="s">
        <v>24</v>
      </c>
      <c r="EM193" t="s">
        <v>25</v>
      </c>
      <c r="EO193" t="s">
        <v>3</v>
      </c>
      <c r="EQ193">
        <v>0</v>
      </c>
      <c r="ER193">
        <v>174.93</v>
      </c>
      <c r="ES193">
        <v>174.93</v>
      </c>
      <c r="ET193">
        <v>0</v>
      </c>
      <c r="EU193">
        <v>0</v>
      </c>
      <c r="EV193">
        <v>0</v>
      </c>
      <c r="EW193">
        <v>0</v>
      </c>
      <c r="EX193">
        <v>0</v>
      </c>
      <c r="FQ193">
        <v>0</v>
      </c>
      <c r="FR193">
        <v>0</v>
      </c>
      <c r="FS193">
        <v>0</v>
      </c>
      <c r="FX193">
        <v>103</v>
      </c>
      <c r="FY193">
        <v>60</v>
      </c>
      <c r="GA193" t="s">
        <v>3</v>
      </c>
      <c r="GD193">
        <v>1</v>
      </c>
      <c r="GF193">
        <v>-353874833</v>
      </c>
      <c r="GG193">
        <v>2</v>
      </c>
      <c r="GH193">
        <v>1</v>
      </c>
      <c r="GI193">
        <v>2</v>
      </c>
      <c r="GJ193">
        <v>0</v>
      </c>
      <c r="GK193">
        <v>0</v>
      </c>
      <c r="GL193">
        <f t="shared" si="259"/>
        <v>0</v>
      </c>
      <c r="GM193">
        <f t="shared" si="260"/>
        <v>0</v>
      </c>
      <c r="GN193">
        <f t="shared" si="261"/>
        <v>0</v>
      </c>
      <c r="GO193">
        <f t="shared" si="262"/>
        <v>0</v>
      </c>
      <c r="GP193">
        <f t="shared" si="263"/>
        <v>0</v>
      </c>
      <c r="GR193">
        <v>0</v>
      </c>
      <c r="GS193">
        <v>3</v>
      </c>
      <c r="GT193">
        <v>0</v>
      </c>
      <c r="GU193" t="s">
        <v>3</v>
      </c>
      <c r="GV193">
        <f t="shared" si="264"/>
        <v>0</v>
      </c>
      <c r="GW193">
        <v>1</v>
      </c>
      <c r="GX193">
        <f t="shared" si="265"/>
        <v>0</v>
      </c>
      <c r="HA193">
        <v>0</v>
      </c>
      <c r="HB193">
        <v>0</v>
      </c>
      <c r="HC193">
        <f t="shared" si="248"/>
        <v>0</v>
      </c>
      <c r="HE193" t="s">
        <v>3</v>
      </c>
      <c r="HF193" t="s">
        <v>3</v>
      </c>
      <c r="HM193" t="s">
        <v>3</v>
      </c>
      <c r="HN193" t="s">
        <v>26</v>
      </c>
      <c r="HO193" t="s">
        <v>27</v>
      </c>
      <c r="HP193" t="s">
        <v>24</v>
      </c>
      <c r="HQ193" t="s">
        <v>24</v>
      </c>
      <c r="HS193">
        <v>0</v>
      </c>
      <c r="IK193">
        <v>0</v>
      </c>
    </row>
    <row r="194" spans="1:245" x14ac:dyDescent="0.2">
      <c r="A194">
        <v>18</v>
      </c>
      <c r="B194">
        <v>1</v>
      </c>
      <c r="C194">
        <v>321</v>
      </c>
      <c r="E194" t="s">
        <v>410</v>
      </c>
      <c r="F194" t="s">
        <v>86</v>
      </c>
      <c r="G194" t="s">
        <v>87</v>
      </c>
      <c r="H194" t="s">
        <v>83</v>
      </c>
      <c r="I194">
        <f>I192*J194</f>
        <v>0</v>
      </c>
      <c r="J194">
        <v>0</v>
      </c>
      <c r="K194">
        <v>0</v>
      </c>
      <c r="O194">
        <f t="shared" si="242"/>
        <v>0</v>
      </c>
      <c r="P194">
        <f>ROUND(CQ194*I194,2)</f>
        <v>0</v>
      </c>
      <c r="Q194">
        <f>ROUND(CR194*I194,2)</f>
        <v>0</v>
      </c>
      <c r="R194">
        <f>ROUND(CS194*I194,2)</f>
        <v>0</v>
      </c>
      <c r="S194">
        <f>ROUND(CT194*I194,2)</f>
        <v>0</v>
      </c>
      <c r="T194">
        <f t="shared" si="252"/>
        <v>0</v>
      </c>
      <c r="U194">
        <f>ROUND(CV194*I194,7)</f>
        <v>0</v>
      </c>
      <c r="V194">
        <f>ROUND(CW194*I194,7)</f>
        <v>0</v>
      </c>
      <c r="W194">
        <f t="shared" si="253"/>
        <v>0</v>
      </c>
      <c r="X194">
        <f t="shared" si="254"/>
        <v>0</v>
      </c>
      <c r="Y194">
        <f t="shared" si="255"/>
        <v>0</v>
      </c>
      <c r="AA194">
        <v>48337201</v>
      </c>
      <c r="AB194">
        <f t="shared" si="256"/>
        <v>0</v>
      </c>
      <c r="AC194">
        <f>ROUND((ES194),6)</f>
        <v>0</v>
      </c>
      <c r="AD194">
        <f>ROUND((((ET194)-(EU194))+AE194),6)</f>
        <v>0</v>
      </c>
      <c r="AE194">
        <f t="shared" si="266"/>
        <v>0</v>
      </c>
      <c r="AF194">
        <f t="shared" si="266"/>
        <v>0</v>
      </c>
      <c r="AG194">
        <f t="shared" si="257"/>
        <v>0</v>
      </c>
      <c r="AH194">
        <f t="shared" si="267"/>
        <v>0</v>
      </c>
      <c r="AI194">
        <f t="shared" si="267"/>
        <v>0</v>
      </c>
      <c r="AJ194">
        <f t="shared" si="258"/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103</v>
      </c>
      <c r="AU194">
        <v>60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1</v>
      </c>
      <c r="BD194" t="s">
        <v>3</v>
      </c>
      <c r="BE194" t="s">
        <v>3</v>
      </c>
      <c r="BF194" t="s">
        <v>3</v>
      </c>
      <c r="BG194" t="s">
        <v>3</v>
      </c>
      <c r="BH194">
        <v>3</v>
      </c>
      <c r="BI194">
        <v>1</v>
      </c>
      <c r="BJ194" t="s">
        <v>3</v>
      </c>
      <c r="BM194">
        <v>33001</v>
      </c>
      <c r="BN194">
        <v>0</v>
      </c>
      <c r="BO194" t="s">
        <v>3</v>
      </c>
      <c r="BP194">
        <v>0</v>
      </c>
      <c r="BQ194">
        <v>2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103</v>
      </c>
      <c r="CA194">
        <v>60</v>
      </c>
      <c r="CB194" t="s">
        <v>3</v>
      </c>
      <c r="CE194">
        <v>0</v>
      </c>
      <c r="CF194">
        <v>0</v>
      </c>
      <c r="CG194">
        <v>0</v>
      </c>
      <c r="CM194">
        <v>0</v>
      </c>
      <c r="CN194" t="s">
        <v>3</v>
      </c>
      <c r="CO194">
        <v>0</v>
      </c>
      <c r="CP194">
        <f t="shared" si="243"/>
        <v>0</v>
      </c>
      <c r="CQ194">
        <f>ROUND(AL194*BC194,2)</f>
        <v>0</v>
      </c>
      <c r="CR194">
        <f>ROUND(AM194*BB194,2)</f>
        <v>0</v>
      </c>
      <c r="CS194">
        <f>ROUND(AN194*BS194,2)</f>
        <v>0</v>
      </c>
      <c r="CT194">
        <f>ROUND(AO194*BA194,2)</f>
        <v>0</v>
      </c>
      <c r="CU194">
        <f t="shared" si="244"/>
        <v>0</v>
      </c>
      <c r="CV194">
        <f t="shared" si="268"/>
        <v>0</v>
      </c>
      <c r="CW194">
        <f t="shared" si="268"/>
        <v>0</v>
      </c>
      <c r="CX194">
        <f t="shared" si="245"/>
        <v>0</v>
      </c>
      <c r="CY194">
        <f t="shared" si="246"/>
        <v>0</v>
      </c>
      <c r="CZ194">
        <f t="shared" si="247"/>
        <v>0</v>
      </c>
      <c r="DC194" t="s">
        <v>3</v>
      </c>
      <c r="DD194" t="s">
        <v>3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0</v>
      </c>
      <c r="DO194">
        <v>0</v>
      </c>
      <c r="DP194">
        <v>1</v>
      </c>
      <c r="DQ194">
        <v>1</v>
      </c>
      <c r="DU194">
        <v>1009</v>
      </c>
      <c r="DV194" t="s">
        <v>83</v>
      </c>
      <c r="DW194" t="s">
        <v>83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46827587</v>
      </c>
      <c r="EF194">
        <v>2</v>
      </c>
      <c r="EG194" t="s">
        <v>23</v>
      </c>
      <c r="EH194">
        <v>27</v>
      </c>
      <c r="EI194" t="s">
        <v>24</v>
      </c>
      <c r="EJ194">
        <v>1</v>
      </c>
      <c r="EK194">
        <v>33001</v>
      </c>
      <c r="EL194" t="s">
        <v>24</v>
      </c>
      <c r="EM194" t="s">
        <v>25</v>
      </c>
      <c r="EO194" t="s">
        <v>3</v>
      </c>
      <c r="EQ194">
        <v>0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0</v>
      </c>
      <c r="EX194">
        <v>0</v>
      </c>
      <c r="FQ194">
        <v>0</v>
      </c>
      <c r="FR194">
        <v>0</v>
      </c>
      <c r="FS194">
        <v>0</v>
      </c>
      <c r="FX194">
        <v>103</v>
      </c>
      <c r="FY194">
        <v>60</v>
      </c>
      <c r="GA194" t="s">
        <v>3</v>
      </c>
      <c r="GD194">
        <v>1</v>
      </c>
      <c r="GF194">
        <v>-1111733769</v>
      </c>
      <c r="GG194">
        <v>2</v>
      </c>
      <c r="GH194">
        <v>1</v>
      </c>
      <c r="GI194">
        <v>-2</v>
      </c>
      <c r="GJ194">
        <v>0</v>
      </c>
      <c r="GK194">
        <v>0</v>
      </c>
      <c r="GL194">
        <f t="shared" si="259"/>
        <v>0</v>
      </c>
      <c r="GM194">
        <f t="shared" si="260"/>
        <v>0</v>
      </c>
      <c r="GN194">
        <f t="shared" si="261"/>
        <v>0</v>
      </c>
      <c r="GO194">
        <f t="shared" si="262"/>
        <v>0</v>
      </c>
      <c r="GP194">
        <f t="shared" si="263"/>
        <v>0</v>
      </c>
      <c r="GR194">
        <v>0</v>
      </c>
      <c r="GS194">
        <v>3</v>
      </c>
      <c r="GT194">
        <v>0</v>
      </c>
      <c r="GU194" t="s">
        <v>3</v>
      </c>
      <c r="GV194">
        <f t="shared" si="264"/>
        <v>0</v>
      </c>
      <c r="GW194">
        <v>1</v>
      </c>
      <c r="GX194">
        <f t="shared" si="265"/>
        <v>0</v>
      </c>
      <c r="HA194">
        <v>0</v>
      </c>
      <c r="HB194">
        <v>0</v>
      </c>
      <c r="HC194">
        <f t="shared" si="248"/>
        <v>0</v>
      </c>
      <c r="HE194" t="s">
        <v>3</v>
      </c>
      <c r="HF194" t="s">
        <v>3</v>
      </c>
      <c r="HM194" t="s">
        <v>3</v>
      </c>
      <c r="HN194" t="s">
        <v>26</v>
      </c>
      <c r="HO194" t="s">
        <v>27</v>
      </c>
      <c r="HP194" t="s">
        <v>24</v>
      </c>
      <c r="HQ194" t="s">
        <v>24</v>
      </c>
      <c r="HS194">
        <v>0</v>
      </c>
      <c r="IK194">
        <v>0</v>
      </c>
    </row>
    <row r="195" spans="1:245" x14ac:dyDescent="0.2">
      <c r="A195">
        <v>18</v>
      </c>
      <c r="B195">
        <v>1</v>
      </c>
      <c r="C195">
        <v>322</v>
      </c>
      <c r="E195" t="s">
        <v>411</v>
      </c>
      <c r="F195" t="s">
        <v>89</v>
      </c>
      <c r="G195" t="s">
        <v>90</v>
      </c>
      <c r="H195" t="s">
        <v>40</v>
      </c>
      <c r="I195">
        <f>I192*J195</f>
        <v>0</v>
      </c>
      <c r="J195">
        <v>0</v>
      </c>
      <c r="K195">
        <v>0</v>
      </c>
      <c r="O195">
        <f t="shared" si="242"/>
        <v>0</v>
      </c>
      <c r="P195">
        <f>ROUND(CQ195*I195,2)</f>
        <v>0</v>
      </c>
      <c r="Q195">
        <f>ROUND(CR195*I195,2)</f>
        <v>0</v>
      </c>
      <c r="R195">
        <f>ROUND(CS195*I195,2)</f>
        <v>0</v>
      </c>
      <c r="S195">
        <f>ROUND(CT195*I195,2)</f>
        <v>0</v>
      </c>
      <c r="T195">
        <f t="shared" si="252"/>
        <v>0</v>
      </c>
      <c r="U195">
        <f>ROUND(CV195*I195,7)</f>
        <v>0</v>
      </c>
      <c r="V195">
        <f>ROUND(CW195*I195,7)</f>
        <v>0</v>
      </c>
      <c r="W195">
        <f t="shared" si="253"/>
        <v>0</v>
      </c>
      <c r="X195">
        <f t="shared" si="254"/>
        <v>0</v>
      </c>
      <c r="Y195">
        <f t="shared" si="255"/>
        <v>0</v>
      </c>
      <c r="AA195">
        <v>48337201</v>
      </c>
      <c r="AB195">
        <f t="shared" si="256"/>
        <v>0</v>
      </c>
      <c r="AC195">
        <f>ROUND((ES195),6)</f>
        <v>0</v>
      </c>
      <c r="AD195">
        <f>ROUND((((ET195)-(EU195))+AE195),6)</f>
        <v>0</v>
      </c>
      <c r="AE195">
        <f t="shared" si="266"/>
        <v>0</v>
      </c>
      <c r="AF195">
        <f t="shared" si="266"/>
        <v>0</v>
      </c>
      <c r="AG195">
        <f t="shared" si="257"/>
        <v>0</v>
      </c>
      <c r="AH195">
        <f t="shared" si="267"/>
        <v>0</v>
      </c>
      <c r="AI195">
        <f t="shared" si="267"/>
        <v>0</v>
      </c>
      <c r="AJ195">
        <f t="shared" si="258"/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103</v>
      </c>
      <c r="AU195">
        <v>60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1</v>
      </c>
      <c r="BD195" t="s">
        <v>3</v>
      </c>
      <c r="BE195" t="s">
        <v>3</v>
      </c>
      <c r="BF195" t="s">
        <v>3</v>
      </c>
      <c r="BG195" t="s">
        <v>3</v>
      </c>
      <c r="BH195">
        <v>3</v>
      </c>
      <c r="BI195">
        <v>1</v>
      </c>
      <c r="BJ195" t="s">
        <v>3</v>
      </c>
      <c r="BM195">
        <v>33001</v>
      </c>
      <c r="BN195">
        <v>0</v>
      </c>
      <c r="BO195" t="s">
        <v>3</v>
      </c>
      <c r="BP195">
        <v>0</v>
      </c>
      <c r="BQ195">
        <v>2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103</v>
      </c>
      <c r="CA195">
        <v>60</v>
      </c>
      <c r="CB195" t="s">
        <v>3</v>
      </c>
      <c r="CE195">
        <v>0</v>
      </c>
      <c r="CF195">
        <v>0</v>
      </c>
      <c r="CG195">
        <v>0</v>
      </c>
      <c r="CM195">
        <v>0</v>
      </c>
      <c r="CN195" t="s">
        <v>3</v>
      </c>
      <c r="CO195">
        <v>0</v>
      </c>
      <c r="CP195">
        <f t="shared" si="243"/>
        <v>0</v>
      </c>
      <c r="CQ195">
        <f>ROUND(AL195*BC195,2)</f>
        <v>0</v>
      </c>
      <c r="CR195">
        <f>ROUND(AM195*BB195,2)</f>
        <v>0</v>
      </c>
      <c r="CS195">
        <f>ROUND(AN195*BS195,2)</f>
        <v>0</v>
      </c>
      <c r="CT195">
        <f>ROUND(AO195*BA195,2)</f>
        <v>0</v>
      </c>
      <c r="CU195">
        <f t="shared" si="244"/>
        <v>0</v>
      </c>
      <c r="CV195">
        <f t="shared" si="268"/>
        <v>0</v>
      </c>
      <c r="CW195">
        <f t="shared" si="268"/>
        <v>0</v>
      </c>
      <c r="CX195">
        <f t="shared" si="245"/>
        <v>0</v>
      </c>
      <c r="CY195">
        <f t="shared" si="246"/>
        <v>0</v>
      </c>
      <c r="CZ195">
        <f t="shared" si="247"/>
        <v>0</v>
      </c>
      <c r="DC195" t="s">
        <v>3</v>
      </c>
      <c r="DD195" t="s">
        <v>3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1009</v>
      </c>
      <c r="DV195" t="s">
        <v>40</v>
      </c>
      <c r="DW195" t="s">
        <v>40</v>
      </c>
      <c r="DX195">
        <v>1000</v>
      </c>
      <c r="DZ195" t="s">
        <v>3</v>
      </c>
      <c r="EA195" t="s">
        <v>3</v>
      </c>
      <c r="EB195" t="s">
        <v>3</v>
      </c>
      <c r="EC195" t="s">
        <v>3</v>
      </c>
      <c r="EE195">
        <v>46827587</v>
      </c>
      <c r="EF195">
        <v>2</v>
      </c>
      <c r="EG195" t="s">
        <v>23</v>
      </c>
      <c r="EH195">
        <v>27</v>
      </c>
      <c r="EI195" t="s">
        <v>24</v>
      </c>
      <c r="EJ195">
        <v>1</v>
      </c>
      <c r="EK195">
        <v>33001</v>
      </c>
      <c r="EL195" t="s">
        <v>24</v>
      </c>
      <c r="EM195" t="s">
        <v>25</v>
      </c>
      <c r="EO195" t="s">
        <v>3</v>
      </c>
      <c r="EQ195">
        <v>0</v>
      </c>
      <c r="ER195">
        <v>0</v>
      </c>
      <c r="ES195">
        <v>0</v>
      </c>
      <c r="ET195">
        <v>0</v>
      </c>
      <c r="EU195">
        <v>0</v>
      </c>
      <c r="EV195">
        <v>0</v>
      </c>
      <c r="EW195">
        <v>0</v>
      </c>
      <c r="EX195">
        <v>0</v>
      </c>
      <c r="FQ195">
        <v>0</v>
      </c>
      <c r="FR195">
        <v>0</v>
      </c>
      <c r="FS195">
        <v>0</v>
      </c>
      <c r="FX195">
        <v>103</v>
      </c>
      <c r="FY195">
        <v>60</v>
      </c>
      <c r="GA195" t="s">
        <v>3</v>
      </c>
      <c r="GD195">
        <v>1</v>
      </c>
      <c r="GF195">
        <v>1613753229</v>
      </c>
      <c r="GG195">
        <v>2</v>
      </c>
      <c r="GH195">
        <v>1</v>
      </c>
      <c r="GI195">
        <v>-2</v>
      </c>
      <c r="GJ195">
        <v>0</v>
      </c>
      <c r="GK195">
        <v>0</v>
      </c>
      <c r="GL195">
        <f t="shared" si="259"/>
        <v>0</v>
      </c>
      <c r="GM195">
        <f t="shared" si="260"/>
        <v>0</v>
      </c>
      <c r="GN195">
        <f t="shared" si="261"/>
        <v>0</v>
      </c>
      <c r="GO195">
        <f t="shared" si="262"/>
        <v>0</v>
      </c>
      <c r="GP195">
        <f t="shared" si="263"/>
        <v>0</v>
      </c>
      <c r="GR195">
        <v>0</v>
      </c>
      <c r="GS195">
        <v>3</v>
      </c>
      <c r="GT195">
        <v>0</v>
      </c>
      <c r="GU195" t="s">
        <v>3</v>
      </c>
      <c r="GV195">
        <f t="shared" si="264"/>
        <v>0</v>
      </c>
      <c r="GW195">
        <v>1</v>
      </c>
      <c r="GX195">
        <f t="shared" si="265"/>
        <v>0</v>
      </c>
      <c r="HA195">
        <v>0</v>
      </c>
      <c r="HB195">
        <v>0</v>
      </c>
      <c r="HC195">
        <f t="shared" si="248"/>
        <v>0</v>
      </c>
      <c r="HE195" t="s">
        <v>3</v>
      </c>
      <c r="HF195" t="s">
        <v>3</v>
      </c>
      <c r="HM195" t="s">
        <v>3</v>
      </c>
      <c r="HN195" t="s">
        <v>26</v>
      </c>
      <c r="HO195" t="s">
        <v>27</v>
      </c>
      <c r="HP195" t="s">
        <v>24</v>
      </c>
      <c r="HQ195" t="s">
        <v>24</v>
      </c>
      <c r="HS195">
        <v>0</v>
      </c>
      <c r="IK195">
        <v>0</v>
      </c>
    </row>
    <row r="196" spans="1:245" x14ac:dyDescent="0.2">
      <c r="A196">
        <v>18</v>
      </c>
      <c r="B196">
        <v>1</v>
      </c>
      <c r="C196">
        <v>325</v>
      </c>
      <c r="E196" t="s">
        <v>412</v>
      </c>
      <c r="F196" t="s">
        <v>94</v>
      </c>
      <c r="G196" t="s">
        <v>95</v>
      </c>
      <c r="H196" t="s">
        <v>21</v>
      </c>
      <c r="I196">
        <f>I192*J196</f>
        <v>0</v>
      </c>
      <c r="J196">
        <v>0</v>
      </c>
      <c r="K196">
        <v>0</v>
      </c>
      <c r="O196">
        <f t="shared" si="242"/>
        <v>0</v>
      </c>
      <c r="P196">
        <f>ROUND(CQ196*I196,2)</f>
        <v>0</v>
      </c>
      <c r="Q196">
        <f>ROUND(CR196*I196,2)</f>
        <v>0</v>
      </c>
      <c r="R196">
        <f>ROUND(CS196*I196,2)</f>
        <v>0</v>
      </c>
      <c r="S196">
        <f>ROUND(CT196*I196,2)</f>
        <v>0</v>
      </c>
      <c r="T196">
        <f t="shared" si="252"/>
        <v>0</v>
      </c>
      <c r="U196">
        <f>ROUND(CV196*I196,7)</f>
        <v>0</v>
      </c>
      <c r="V196">
        <f>ROUND(CW196*I196,7)</f>
        <v>0</v>
      </c>
      <c r="W196">
        <f t="shared" si="253"/>
        <v>0</v>
      </c>
      <c r="X196">
        <f t="shared" si="254"/>
        <v>0</v>
      </c>
      <c r="Y196">
        <f t="shared" si="255"/>
        <v>0</v>
      </c>
      <c r="AA196">
        <v>48337201</v>
      </c>
      <c r="AB196">
        <f t="shared" si="256"/>
        <v>0</v>
      </c>
      <c r="AC196">
        <f>ROUND((ES196),6)</f>
        <v>0</v>
      </c>
      <c r="AD196">
        <f>ROUND((((ET196)-(EU196))+AE196),6)</f>
        <v>0</v>
      </c>
      <c r="AE196">
        <f t="shared" si="266"/>
        <v>0</v>
      </c>
      <c r="AF196">
        <f t="shared" si="266"/>
        <v>0</v>
      </c>
      <c r="AG196">
        <f t="shared" si="257"/>
        <v>0</v>
      </c>
      <c r="AH196">
        <f t="shared" si="267"/>
        <v>0</v>
      </c>
      <c r="AI196">
        <f t="shared" si="267"/>
        <v>0</v>
      </c>
      <c r="AJ196">
        <f t="shared" si="258"/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103</v>
      </c>
      <c r="AU196">
        <v>60</v>
      </c>
      <c r="AV196">
        <v>1</v>
      </c>
      <c r="AW196">
        <v>1</v>
      </c>
      <c r="AZ196">
        <v>1</v>
      </c>
      <c r="BA196">
        <v>1</v>
      </c>
      <c r="BB196">
        <v>1</v>
      </c>
      <c r="BC196">
        <v>1</v>
      </c>
      <c r="BD196" t="s">
        <v>3</v>
      </c>
      <c r="BE196" t="s">
        <v>3</v>
      </c>
      <c r="BF196" t="s">
        <v>3</v>
      </c>
      <c r="BG196" t="s">
        <v>3</v>
      </c>
      <c r="BH196">
        <v>3</v>
      </c>
      <c r="BI196">
        <v>1</v>
      </c>
      <c r="BJ196" t="s">
        <v>3</v>
      </c>
      <c r="BM196">
        <v>33001</v>
      </c>
      <c r="BN196">
        <v>0</v>
      </c>
      <c r="BO196" t="s">
        <v>3</v>
      </c>
      <c r="BP196">
        <v>0</v>
      </c>
      <c r="BQ196">
        <v>2</v>
      </c>
      <c r="BR196">
        <v>0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103</v>
      </c>
      <c r="CA196">
        <v>60</v>
      </c>
      <c r="CB196" t="s">
        <v>3</v>
      </c>
      <c r="CE196">
        <v>0</v>
      </c>
      <c r="CF196">
        <v>0</v>
      </c>
      <c r="CG196">
        <v>0</v>
      </c>
      <c r="CM196">
        <v>0</v>
      </c>
      <c r="CN196" t="s">
        <v>3</v>
      </c>
      <c r="CO196">
        <v>0</v>
      </c>
      <c r="CP196">
        <f t="shared" si="243"/>
        <v>0</v>
      </c>
      <c r="CQ196">
        <f>ROUND(AL196*BC196,2)</f>
        <v>0</v>
      </c>
      <c r="CR196">
        <f>ROUND(AM196*BB196,2)</f>
        <v>0</v>
      </c>
      <c r="CS196">
        <f>ROUND(AN196*BS196,2)</f>
        <v>0</v>
      </c>
      <c r="CT196">
        <f>ROUND(AO196*BA196,2)</f>
        <v>0</v>
      </c>
      <c r="CU196">
        <f t="shared" si="244"/>
        <v>0</v>
      </c>
      <c r="CV196">
        <f t="shared" si="268"/>
        <v>0</v>
      </c>
      <c r="CW196">
        <f t="shared" si="268"/>
        <v>0</v>
      </c>
      <c r="CX196">
        <f t="shared" si="245"/>
        <v>0</v>
      </c>
      <c r="CY196">
        <f t="shared" si="246"/>
        <v>0</v>
      </c>
      <c r="CZ196">
        <f t="shared" si="247"/>
        <v>0</v>
      </c>
      <c r="DC196" t="s">
        <v>3</v>
      </c>
      <c r="DD196" t="s">
        <v>3</v>
      </c>
      <c r="DE196" t="s">
        <v>3</v>
      </c>
      <c r="DF196" t="s">
        <v>3</v>
      </c>
      <c r="DG196" t="s">
        <v>3</v>
      </c>
      <c r="DH196" t="s">
        <v>3</v>
      </c>
      <c r="DI196" t="s">
        <v>3</v>
      </c>
      <c r="DJ196" t="s">
        <v>3</v>
      </c>
      <c r="DK196" t="s">
        <v>3</v>
      </c>
      <c r="DL196" t="s">
        <v>3</v>
      </c>
      <c r="DM196" t="s">
        <v>3</v>
      </c>
      <c r="DN196">
        <v>0</v>
      </c>
      <c r="DO196">
        <v>0</v>
      </c>
      <c r="DP196">
        <v>1</v>
      </c>
      <c r="DQ196">
        <v>1</v>
      </c>
      <c r="DU196">
        <v>1013</v>
      </c>
      <c r="DV196" t="s">
        <v>21</v>
      </c>
      <c r="DW196" t="s">
        <v>21</v>
      </c>
      <c r="DX196">
        <v>1</v>
      </c>
      <c r="DZ196" t="s">
        <v>3</v>
      </c>
      <c r="EA196" t="s">
        <v>3</v>
      </c>
      <c r="EB196" t="s">
        <v>3</v>
      </c>
      <c r="EC196" t="s">
        <v>3</v>
      </c>
      <c r="EE196">
        <v>46827587</v>
      </c>
      <c r="EF196">
        <v>2</v>
      </c>
      <c r="EG196" t="s">
        <v>23</v>
      </c>
      <c r="EH196">
        <v>27</v>
      </c>
      <c r="EI196" t="s">
        <v>24</v>
      </c>
      <c r="EJ196">
        <v>1</v>
      </c>
      <c r="EK196">
        <v>33001</v>
      </c>
      <c r="EL196" t="s">
        <v>24</v>
      </c>
      <c r="EM196" t="s">
        <v>25</v>
      </c>
      <c r="EO196" t="s">
        <v>3</v>
      </c>
      <c r="EQ196">
        <v>0</v>
      </c>
      <c r="ER196">
        <v>0</v>
      </c>
      <c r="ES196">
        <v>0</v>
      </c>
      <c r="ET196">
        <v>0</v>
      </c>
      <c r="EU196">
        <v>0</v>
      </c>
      <c r="EV196">
        <v>0</v>
      </c>
      <c r="EW196">
        <v>0</v>
      </c>
      <c r="EX196">
        <v>0</v>
      </c>
      <c r="FQ196">
        <v>0</v>
      </c>
      <c r="FR196">
        <v>0</v>
      </c>
      <c r="FS196">
        <v>0</v>
      </c>
      <c r="FX196">
        <v>103</v>
      </c>
      <c r="FY196">
        <v>60</v>
      </c>
      <c r="GA196" t="s">
        <v>3</v>
      </c>
      <c r="GD196">
        <v>1</v>
      </c>
      <c r="GF196">
        <v>1740798612</v>
      </c>
      <c r="GG196">
        <v>2</v>
      </c>
      <c r="GH196">
        <v>1</v>
      </c>
      <c r="GI196">
        <v>-2</v>
      </c>
      <c r="GJ196">
        <v>0</v>
      </c>
      <c r="GK196">
        <v>0</v>
      </c>
      <c r="GL196">
        <f t="shared" si="259"/>
        <v>0</v>
      </c>
      <c r="GM196">
        <f t="shared" si="260"/>
        <v>0</v>
      </c>
      <c r="GN196">
        <f t="shared" si="261"/>
        <v>0</v>
      </c>
      <c r="GO196">
        <f t="shared" si="262"/>
        <v>0</v>
      </c>
      <c r="GP196">
        <f t="shared" si="263"/>
        <v>0</v>
      </c>
      <c r="GR196">
        <v>0</v>
      </c>
      <c r="GS196">
        <v>3</v>
      </c>
      <c r="GT196">
        <v>0</v>
      </c>
      <c r="GU196" t="s">
        <v>3</v>
      </c>
      <c r="GV196">
        <f t="shared" si="264"/>
        <v>0</v>
      </c>
      <c r="GW196">
        <v>1</v>
      </c>
      <c r="GX196">
        <f t="shared" si="265"/>
        <v>0</v>
      </c>
      <c r="HA196">
        <v>0</v>
      </c>
      <c r="HB196">
        <v>0</v>
      </c>
      <c r="HC196">
        <f t="shared" si="248"/>
        <v>0</v>
      </c>
      <c r="HE196" t="s">
        <v>3</v>
      </c>
      <c r="HF196" t="s">
        <v>3</v>
      </c>
      <c r="HM196" t="s">
        <v>3</v>
      </c>
      <c r="HN196" t="s">
        <v>26</v>
      </c>
      <c r="HO196" t="s">
        <v>27</v>
      </c>
      <c r="HP196" t="s">
        <v>24</v>
      </c>
      <c r="HQ196" t="s">
        <v>24</v>
      </c>
      <c r="HS196">
        <v>0</v>
      </c>
      <c r="IK196">
        <v>0</v>
      </c>
    </row>
    <row r="197" spans="1:245" x14ac:dyDescent="0.2">
      <c r="A197">
        <v>18</v>
      </c>
      <c r="B197">
        <v>1</v>
      </c>
      <c r="C197">
        <v>326</v>
      </c>
      <c r="E197" t="s">
        <v>413</v>
      </c>
      <c r="F197" t="s">
        <v>97</v>
      </c>
      <c r="G197" t="s">
        <v>98</v>
      </c>
      <c r="H197" t="s">
        <v>83</v>
      </c>
      <c r="I197">
        <f>I192*J197</f>
        <v>0</v>
      </c>
      <c r="J197">
        <v>0</v>
      </c>
      <c r="K197">
        <v>0</v>
      </c>
      <c r="O197">
        <f t="shared" si="242"/>
        <v>0</v>
      </c>
      <c r="P197">
        <f>ROUND(CQ197*I197,2)</f>
        <v>0</v>
      </c>
      <c r="Q197">
        <f>ROUND(CR197*I197,2)</f>
        <v>0</v>
      </c>
      <c r="R197">
        <f>ROUND(CS197*I197,2)</f>
        <v>0</v>
      </c>
      <c r="S197">
        <f>ROUND(CT197*I197,2)</f>
        <v>0</v>
      </c>
      <c r="T197">
        <f t="shared" si="252"/>
        <v>0</v>
      </c>
      <c r="U197">
        <f>ROUND(CV197*I197,7)</f>
        <v>0</v>
      </c>
      <c r="V197">
        <f>ROUND(CW197*I197,7)</f>
        <v>0</v>
      </c>
      <c r="W197">
        <f t="shared" si="253"/>
        <v>0</v>
      </c>
      <c r="X197">
        <f t="shared" si="254"/>
        <v>0</v>
      </c>
      <c r="Y197">
        <f t="shared" si="255"/>
        <v>0</v>
      </c>
      <c r="AA197">
        <v>48337201</v>
      </c>
      <c r="AB197">
        <f t="shared" si="256"/>
        <v>0</v>
      </c>
      <c r="AC197">
        <f>ROUND((ES197),6)</f>
        <v>0</v>
      </c>
      <c r="AD197">
        <f>ROUND((((ET197)-(EU197))+AE197),6)</f>
        <v>0</v>
      </c>
      <c r="AE197">
        <f t="shared" si="266"/>
        <v>0</v>
      </c>
      <c r="AF197">
        <f t="shared" si="266"/>
        <v>0</v>
      </c>
      <c r="AG197">
        <f t="shared" si="257"/>
        <v>0</v>
      </c>
      <c r="AH197">
        <f t="shared" si="267"/>
        <v>0</v>
      </c>
      <c r="AI197">
        <f t="shared" si="267"/>
        <v>0</v>
      </c>
      <c r="AJ197">
        <f t="shared" si="258"/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103</v>
      </c>
      <c r="AU197">
        <v>60</v>
      </c>
      <c r="AV197">
        <v>1</v>
      </c>
      <c r="AW197">
        <v>1</v>
      </c>
      <c r="AZ197">
        <v>1</v>
      </c>
      <c r="BA197">
        <v>1</v>
      </c>
      <c r="BB197">
        <v>1</v>
      </c>
      <c r="BC197">
        <v>1</v>
      </c>
      <c r="BD197" t="s">
        <v>3</v>
      </c>
      <c r="BE197" t="s">
        <v>3</v>
      </c>
      <c r="BF197" t="s">
        <v>3</v>
      </c>
      <c r="BG197" t="s">
        <v>3</v>
      </c>
      <c r="BH197">
        <v>3</v>
      </c>
      <c r="BI197">
        <v>1</v>
      </c>
      <c r="BJ197" t="s">
        <v>3</v>
      </c>
      <c r="BM197">
        <v>33001</v>
      </c>
      <c r="BN197">
        <v>0</v>
      </c>
      <c r="BO197" t="s">
        <v>3</v>
      </c>
      <c r="BP197">
        <v>0</v>
      </c>
      <c r="BQ197">
        <v>2</v>
      </c>
      <c r="BR197">
        <v>0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103</v>
      </c>
      <c r="CA197">
        <v>60</v>
      </c>
      <c r="CB197" t="s">
        <v>3</v>
      </c>
      <c r="CE197">
        <v>0</v>
      </c>
      <c r="CF197">
        <v>0</v>
      </c>
      <c r="CG197">
        <v>0</v>
      </c>
      <c r="CM197">
        <v>0</v>
      </c>
      <c r="CN197" t="s">
        <v>3</v>
      </c>
      <c r="CO197">
        <v>0</v>
      </c>
      <c r="CP197">
        <f t="shared" si="243"/>
        <v>0</v>
      </c>
      <c r="CQ197">
        <f>ROUND(AL197*BC197,2)</f>
        <v>0</v>
      </c>
      <c r="CR197">
        <f>ROUND(AM197*BB197,2)</f>
        <v>0</v>
      </c>
      <c r="CS197">
        <f>ROUND(AN197*BS197,2)</f>
        <v>0</v>
      </c>
      <c r="CT197">
        <f>ROUND(AO197*BA197,2)</f>
        <v>0</v>
      </c>
      <c r="CU197">
        <f t="shared" si="244"/>
        <v>0</v>
      </c>
      <c r="CV197">
        <f t="shared" si="268"/>
        <v>0</v>
      </c>
      <c r="CW197">
        <f t="shared" si="268"/>
        <v>0</v>
      </c>
      <c r="CX197">
        <f t="shared" si="245"/>
        <v>0</v>
      </c>
      <c r="CY197">
        <f t="shared" si="246"/>
        <v>0</v>
      </c>
      <c r="CZ197">
        <f t="shared" si="247"/>
        <v>0</v>
      </c>
      <c r="DC197" t="s">
        <v>3</v>
      </c>
      <c r="DD197" t="s">
        <v>3</v>
      </c>
      <c r="DE197" t="s">
        <v>3</v>
      </c>
      <c r="DF197" t="s">
        <v>3</v>
      </c>
      <c r="DG197" t="s">
        <v>3</v>
      </c>
      <c r="DH197" t="s">
        <v>3</v>
      </c>
      <c r="DI197" t="s">
        <v>3</v>
      </c>
      <c r="DJ197" t="s">
        <v>3</v>
      </c>
      <c r="DK197" t="s">
        <v>3</v>
      </c>
      <c r="DL197" t="s">
        <v>3</v>
      </c>
      <c r="DM197" t="s">
        <v>3</v>
      </c>
      <c r="DN197">
        <v>0</v>
      </c>
      <c r="DO197">
        <v>0</v>
      </c>
      <c r="DP197">
        <v>1</v>
      </c>
      <c r="DQ197">
        <v>1</v>
      </c>
      <c r="DU197">
        <v>1009</v>
      </c>
      <c r="DV197" t="s">
        <v>83</v>
      </c>
      <c r="DW197" t="s">
        <v>83</v>
      </c>
      <c r="DX197">
        <v>1</v>
      </c>
      <c r="DZ197" t="s">
        <v>3</v>
      </c>
      <c r="EA197" t="s">
        <v>3</v>
      </c>
      <c r="EB197" t="s">
        <v>3</v>
      </c>
      <c r="EC197" t="s">
        <v>3</v>
      </c>
      <c r="EE197">
        <v>46827587</v>
      </c>
      <c r="EF197">
        <v>2</v>
      </c>
      <c r="EG197" t="s">
        <v>23</v>
      </c>
      <c r="EH197">
        <v>27</v>
      </c>
      <c r="EI197" t="s">
        <v>24</v>
      </c>
      <c r="EJ197">
        <v>1</v>
      </c>
      <c r="EK197">
        <v>33001</v>
      </c>
      <c r="EL197" t="s">
        <v>24</v>
      </c>
      <c r="EM197" t="s">
        <v>25</v>
      </c>
      <c r="EO197" t="s">
        <v>3</v>
      </c>
      <c r="EQ197">
        <v>0</v>
      </c>
      <c r="ER197">
        <v>0</v>
      </c>
      <c r="ES197">
        <v>0</v>
      </c>
      <c r="ET197">
        <v>0</v>
      </c>
      <c r="EU197">
        <v>0</v>
      </c>
      <c r="EV197">
        <v>0</v>
      </c>
      <c r="EW197">
        <v>0</v>
      </c>
      <c r="EX197">
        <v>0</v>
      </c>
      <c r="FQ197">
        <v>0</v>
      </c>
      <c r="FR197">
        <v>0</v>
      </c>
      <c r="FS197">
        <v>0</v>
      </c>
      <c r="FX197">
        <v>103</v>
      </c>
      <c r="FY197">
        <v>60</v>
      </c>
      <c r="GA197" t="s">
        <v>3</v>
      </c>
      <c r="GD197">
        <v>1</v>
      </c>
      <c r="GF197">
        <v>1533393836</v>
      </c>
      <c r="GG197">
        <v>2</v>
      </c>
      <c r="GH197">
        <v>1</v>
      </c>
      <c r="GI197">
        <v>-2</v>
      </c>
      <c r="GJ197">
        <v>0</v>
      </c>
      <c r="GK197">
        <v>0</v>
      </c>
      <c r="GL197">
        <f t="shared" si="259"/>
        <v>0</v>
      </c>
      <c r="GM197">
        <f t="shared" si="260"/>
        <v>0</v>
      </c>
      <c r="GN197">
        <f t="shared" si="261"/>
        <v>0</v>
      </c>
      <c r="GO197">
        <f t="shared" si="262"/>
        <v>0</v>
      </c>
      <c r="GP197">
        <f t="shared" si="263"/>
        <v>0</v>
      </c>
      <c r="GR197">
        <v>0</v>
      </c>
      <c r="GS197">
        <v>3</v>
      </c>
      <c r="GT197">
        <v>0</v>
      </c>
      <c r="GU197" t="s">
        <v>3</v>
      </c>
      <c r="GV197">
        <f t="shared" si="264"/>
        <v>0</v>
      </c>
      <c r="GW197">
        <v>1</v>
      </c>
      <c r="GX197">
        <f t="shared" si="265"/>
        <v>0</v>
      </c>
      <c r="HA197">
        <v>0</v>
      </c>
      <c r="HB197">
        <v>0</v>
      </c>
      <c r="HC197">
        <f t="shared" si="248"/>
        <v>0</v>
      </c>
      <c r="HE197" t="s">
        <v>3</v>
      </c>
      <c r="HF197" t="s">
        <v>3</v>
      </c>
      <c r="HM197" t="s">
        <v>3</v>
      </c>
      <c r="HN197" t="s">
        <v>26</v>
      </c>
      <c r="HO197" t="s">
        <v>27</v>
      </c>
      <c r="HP197" t="s">
        <v>24</v>
      </c>
      <c r="HQ197" t="s">
        <v>24</v>
      </c>
      <c r="HS197">
        <v>0</v>
      </c>
      <c r="IK197">
        <v>0</v>
      </c>
    </row>
    <row r="198" spans="1:245" x14ac:dyDescent="0.2">
      <c r="A198">
        <v>17</v>
      </c>
      <c r="B198">
        <v>1</v>
      </c>
      <c r="C198">
        <f>ROW(SmtRes!A331)</f>
        <v>331</v>
      </c>
      <c r="D198">
        <f>ROW(EtalonRes!A331)</f>
        <v>331</v>
      </c>
      <c r="E198" t="s">
        <v>414</v>
      </c>
      <c r="F198" t="s">
        <v>415</v>
      </c>
      <c r="G198" t="s">
        <v>416</v>
      </c>
      <c r="H198" t="s">
        <v>417</v>
      </c>
      <c r="I198">
        <v>0</v>
      </c>
      <c r="J198">
        <v>0</v>
      </c>
      <c r="K198">
        <v>0</v>
      </c>
      <c r="O198">
        <f t="shared" si="242"/>
        <v>0</v>
      </c>
      <c r="P198">
        <f>SUMIF(SmtRes!AQ327:'SmtRes'!AQ331,"=1",SmtRes!DF327:'SmtRes'!DF331)</f>
        <v>0</v>
      </c>
      <c r="Q198">
        <f>SUMIF(SmtRes!AQ327:'SmtRes'!AQ331,"=1",SmtRes!DG327:'SmtRes'!DG331)</f>
        <v>0</v>
      </c>
      <c r="R198">
        <f>SUMIF(SmtRes!AQ327:'SmtRes'!AQ331,"=1",SmtRes!DH327:'SmtRes'!DH331)</f>
        <v>0</v>
      </c>
      <c r="S198">
        <f>SUMIF(SmtRes!AQ327:'SmtRes'!AQ331,"=1",SmtRes!DI327:'SmtRes'!DI331)</f>
        <v>0</v>
      </c>
      <c r="T198">
        <f t="shared" si="252"/>
        <v>0</v>
      </c>
      <c r="U198">
        <f>SUMIF(SmtRes!AQ327:'SmtRes'!AQ331,"=1",SmtRes!CV327:'SmtRes'!CV331)</f>
        <v>0</v>
      </c>
      <c r="V198">
        <f>SUMIF(SmtRes!AQ327:'SmtRes'!AQ331,"=1",SmtRes!CW327:'SmtRes'!CW331)</f>
        <v>0</v>
      </c>
      <c r="W198">
        <f t="shared" si="253"/>
        <v>0</v>
      </c>
      <c r="X198">
        <f t="shared" si="254"/>
        <v>0</v>
      </c>
      <c r="Y198">
        <f t="shared" si="255"/>
        <v>0</v>
      </c>
      <c r="AA198">
        <v>48337201</v>
      </c>
      <c r="AB198">
        <f t="shared" si="256"/>
        <v>6184.2447000000002</v>
      </c>
      <c r="AC198">
        <f>ROUND((SUM(SmtRes!BQ327:'SmtRes'!BQ331)),6)</f>
        <v>149.08799999999999</v>
      </c>
      <c r="AD198">
        <f>ROUND((((SUM(SmtRes!BR327:'SmtRes'!BR331))-(SUM(SmtRes!BS327:'SmtRes'!BS331)))+AE198),6)</f>
        <v>1270.3295000000001</v>
      </c>
      <c r="AE198">
        <f>ROUND((SUM(SmtRes!BS327:'SmtRes'!BS331)),6)</f>
        <v>2305.4765000000002</v>
      </c>
      <c r="AF198">
        <f>ROUND((SUM(SmtRes!BT327:'SmtRes'!BT331)),6)</f>
        <v>4764.8271999999997</v>
      </c>
      <c r="AG198">
        <f t="shared" si="257"/>
        <v>0</v>
      </c>
      <c r="AH198">
        <f>(SUM(SmtRes!BU327:'SmtRes'!BU331))</f>
        <v>7.42</v>
      </c>
      <c r="AI198">
        <f>(SUM(SmtRes!BV327:'SmtRes'!BV331))</f>
        <v>3.55</v>
      </c>
      <c r="AJ198">
        <f t="shared" si="258"/>
        <v>0</v>
      </c>
      <c r="AK198">
        <v>8489.7212</v>
      </c>
      <c r="AL198">
        <v>149.08799999999999</v>
      </c>
      <c r="AM198">
        <v>1270.3295000000001</v>
      </c>
      <c r="AN198">
        <v>2305.4764999999998</v>
      </c>
      <c r="AO198">
        <v>4764.8271999999997</v>
      </c>
      <c r="AP198">
        <v>0</v>
      </c>
      <c r="AQ198">
        <v>7.42</v>
      </c>
      <c r="AR198">
        <v>3.55</v>
      </c>
      <c r="AS198">
        <v>0</v>
      </c>
      <c r="AT198">
        <v>103</v>
      </c>
      <c r="AU198">
        <v>60</v>
      </c>
      <c r="AV198">
        <v>1</v>
      </c>
      <c r="AW198">
        <v>1</v>
      </c>
      <c r="AZ198">
        <v>1</v>
      </c>
      <c r="BA198">
        <v>1</v>
      </c>
      <c r="BB198">
        <v>1</v>
      </c>
      <c r="BC198">
        <v>1</v>
      </c>
      <c r="BD198" t="s">
        <v>3</v>
      </c>
      <c r="BE198" t="s">
        <v>3</v>
      </c>
      <c r="BF198" t="s">
        <v>3</v>
      </c>
      <c r="BG198" t="s">
        <v>3</v>
      </c>
      <c r="BH198">
        <v>0</v>
      </c>
      <c r="BI198">
        <v>1</v>
      </c>
      <c r="BJ198" t="s">
        <v>418</v>
      </c>
      <c r="BM198">
        <v>33001</v>
      </c>
      <c r="BN198">
        <v>33926398</v>
      </c>
      <c r="BO198" t="s">
        <v>3</v>
      </c>
      <c r="BP198">
        <v>0</v>
      </c>
      <c r="BQ198">
        <v>2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103</v>
      </c>
      <c r="CA198">
        <v>60</v>
      </c>
      <c r="CB198" t="s">
        <v>3</v>
      </c>
      <c r="CE198">
        <v>0</v>
      </c>
      <c r="CF198">
        <v>0</v>
      </c>
      <c r="CG198">
        <v>0</v>
      </c>
      <c r="CM198">
        <v>0</v>
      </c>
      <c r="CN198" t="s">
        <v>3</v>
      </c>
      <c r="CO198">
        <v>0</v>
      </c>
      <c r="CP198">
        <f t="shared" si="243"/>
        <v>0</v>
      </c>
      <c r="CQ198">
        <f>SUMIF(SmtRes!AQ327:'SmtRes'!AQ331,"=1",SmtRes!AA327:'SmtRes'!AA331)</f>
        <v>810.04</v>
      </c>
      <c r="CR198">
        <f>SUMIF(SmtRes!AQ327:'SmtRes'!AQ331,"=1",SmtRes!AB327:'SmtRes'!AB331)</f>
        <v>1412.8899999999999</v>
      </c>
      <c r="CS198">
        <f>SUMIF(SmtRes!AQ327:'SmtRes'!AQ331,"=1",SmtRes!AC327:'SmtRes'!AC331)</f>
        <v>1298.8599999999999</v>
      </c>
      <c r="CT198">
        <f>SUMIF(SmtRes!AQ327:'SmtRes'!AQ331,"=1",SmtRes!AD327:'SmtRes'!AD331)</f>
        <v>642.16</v>
      </c>
      <c r="CU198">
        <f t="shared" si="244"/>
        <v>0</v>
      </c>
      <c r="CV198">
        <f>SUMIF(SmtRes!AQ327:'SmtRes'!AQ331,"=1",SmtRes!BU327:'SmtRes'!BU331)</f>
        <v>7.42</v>
      </c>
      <c r="CW198">
        <f>SUMIF(SmtRes!AQ327:'SmtRes'!AQ331,"=1",SmtRes!BV327:'SmtRes'!BV331)</f>
        <v>3.55</v>
      </c>
      <c r="CX198">
        <f t="shared" si="245"/>
        <v>0</v>
      </c>
      <c r="CY198">
        <f t="shared" si="246"/>
        <v>0</v>
      </c>
      <c r="CZ198">
        <f t="shared" si="247"/>
        <v>0</v>
      </c>
      <c r="DC198" t="s">
        <v>3</v>
      </c>
      <c r="DD198" t="s">
        <v>3</v>
      </c>
      <c r="DE198" t="s">
        <v>3</v>
      </c>
      <c r="DF198" t="s">
        <v>3</v>
      </c>
      <c r="DG198" t="s">
        <v>3</v>
      </c>
      <c r="DH198" t="s">
        <v>3</v>
      </c>
      <c r="DI198" t="s">
        <v>3</v>
      </c>
      <c r="DJ198" t="s">
        <v>3</v>
      </c>
      <c r="DK198" t="s">
        <v>3</v>
      </c>
      <c r="DL198" t="s">
        <v>3</v>
      </c>
      <c r="DM198" t="s">
        <v>3</v>
      </c>
      <c r="DN198">
        <v>0</v>
      </c>
      <c r="DO198">
        <v>0</v>
      </c>
      <c r="DP198">
        <v>1</v>
      </c>
      <c r="DQ198">
        <v>1</v>
      </c>
      <c r="DU198">
        <v>1013</v>
      </c>
      <c r="DV198" t="s">
        <v>417</v>
      </c>
      <c r="DW198" t="s">
        <v>417</v>
      </c>
      <c r="DX198">
        <v>1</v>
      </c>
      <c r="DZ198" t="s">
        <v>3</v>
      </c>
      <c r="EA198" t="s">
        <v>3</v>
      </c>
      <c r="EB198" t="s">
        <v>3</v>
      </c>
      <c r="EC198" t="s">
        <v>3</v>
      </c>
      <c r="EE198">
        <v>46827587</v>
      </c>
      <c r="EF198">
        <v>2</v>
      </c>
      <c r="EG198" t="s">
        <v>23</v>
      </c>
      <c r="EH198">
        <v>27</v>
      </c>
      <c r="EI198" t="s">
        <v>24</v>
      </c>
      <c r="EJ198">
        <v>1</v>
      </c>
      <c r="EK198">
        <v>33001</v>
      </c>
      <c r="EL198" t="s">
        <v>24</v>
      </c>
      <c r="EM198" t="s">
        <v>25</v>
      </c>
      <c r="EO198" t="s">
        <v>3</v>
      </c>
      <c r="EQ198">
        <v>131072</v>
      </c>
      <c r="ER198">
        <v>0</v>
      </c>
      <c r="ES198">
        <v>0</v>
      </c>
      <c r="ET198">
        <v>0</v>
      </c>
      <c r="EU198">
        <v>0</v>
      </c>
      <c r="EV198">
        <v>0</v>
      </c>
      <c r="EW198">
        <v>7.42</v>
      </c>
      <c r="EX198">
        <v>3.55</v>
      </c>
      <c r="EY198">
        <v>0</v>
      </c>
      <c r="FQ198">
        <v>0</v>
      </c>
      <c r="FR198">
        <v>0</v>
      </c>
      <c r="FS198">
        <v>0</v>
      </c>
      <c r="FX198">
        <v>103</v>
      </c>
      <c r="FY198">
        <v>60</v>
      </c>
      <c r="GA198" t="s">
        <v>3</v>
      </c>
      <c r="GD198">
        <v>1</v>
      </c>
      <c r="GF198">
        <v>528635591</v>
      </c>
      <c r="GG198">
        <v>2</v>
      </c>
      <c r="GH198">
        <v>1</v>
      </c>
      <c r="GI198">
        <v>-2</v>
      </c>
      <c r="GJ198">
        <v>0</v>
      </c>
      <c r="GK198">
        <v>0</v>
      </c>
      <c r="GL198">
        <f t="shared" si="259"/>
        <v>0</v>
      </c>
      <c r="GM198">
        <f t="shared" si="260"/>
        <v>0</v>
      </c>
      <c r="GN198">
        <f t="shared" si="261"/>
        <v>0</v>
      </c>
      <c r="GO198">
        <f t="shared" si="262"/>
        <v>0</v>
      </c>
      <c r="GP198">
        <f t="shared" si="263"/>
        <v>0</v>
      </c>
      <c r="GR198">
        <v>0</v>
      </c>
      <c r="GS198">
        <v>3</v>
      </c>
      <c r="GT198">
        <v>0</v>
      </c>
      <c r="GU198" t="s">
        <v>3</v>
      </c>
      <c r="GV198">
        <f t="shared" si="264"/>
        <v>0</v>
      </c>
      <c r="GW198">
        <v>1</v>
      </c>
      <c r="GX198">
        <f t="shared" si="265"/>
        <v>0</v>
      </c>
      <c r="HA198">
        <v>0</v>
      </c>
      <c r="HB198">
        <v>0</v>
      </c>
      <c r="HC198">
        <f t="shared" si="248"/>
        <v>0</v>
      </c>
      <c r="HE198" t="s">
        <v>3</v>
      </c>
      <c r="HF198" t="s">
        <v>3</v>
      </c>
      <c r="HM198" t="s">
        <v>3</v>
      </c>
      <c r="HN198" t="s">
        <v>26</v>
      </c>
      <c r="HO198" t="s">
        <v>27</v>
      </c>
      <c r="HP198" t="s">
        <v>24</v>
      </c>
      <c r="HQ198" t="s">
        <v>24</v>
      </c>
      <c r="HS198">
        <v>0</v>
      </c>
      <c r="IK198">
        <v>0</v>
      </c>
    </row>
    <row r="199" spans="1:245" x14ac:dyDescent="0.2">
      <c r="A199">
        <v>17</v>
      </c>
      <c r="B199">
        <v>1</v>
      </c>
      <c r="C199">
        <f>ROW(SmtRes!A335)</f>
        <v>335</v>
      </c>
      <c r="D199">
        <f>ROW(EtalonRes!A335)</f>
        <v>335</v>
      </c>
      <c r="E199" t="s">
        <v>419</v>
      </c>
      <c r="F199" t="s">
        <v>420</v>
      </c>
      <c r="G199" t="s">
        <v>421</v>
      </c>
      <c r="H199" t="s">
        <v>21</v>
      </c>
      <c r="I199">
        <v>0</v>
      </c>
      <c r="J199">
        <v>0</v>
      </c>
      <c r="K199">
        <v>0</v>
      </c>
      <c r="O199">
        <f t="shared" si="242"/>
        <v>0</v>
      </c>
      <c r="P199">
        <f>SUMIF(SmtRes!AQ332:'SmtRes'!AQ335,"=1",SmtRes!DF332:'SmtRes'!DF335)</f>
        <v>0</v>
      </c>
      <c r="Q199">
        <f>SUMIF(SmtRes!AQ332:'SmtRes'!AQ335,"=1",SmtRes!DG332:'SmtRes'!DG335)</f>
        <v>0</v>
      </c>
      <c r="R199">
        <f>SUMIF(SmtRes!AQ332:'SmtRes'!AQ335,"=1",SmtRes!DH332:'SmtRes'!DH335)</f>
        <v>0</v>
      </c>
      <c r="S199">
        <f>SUMIF(SmtRes!AQ332:'SmtRes'!AQ335,"=1",SmtRes!DI332:'SmtRes'!DI335)</f>
        <v>0</v>
      </c>
      <c r="T199">
        <f t="shared" si="252"/>
        <v>0</v>
      </c>
      <c r="U199">
        <f>SUMIF(SmtRes!AQ332:'SmtRes'!AQ335,"=1",SmtRes!CV332:'SmtRes'!CV335)</f>
        <v>0</v>
      </c>
      <c r="V199">
        <f>SUMIF(SmtRes!AQ332:'SmtRes'!AQ335,"=1",SmtRes!CW332:'SmtRes'!CW335)</f>
        <v>0</v>
      </c>
      <c r="W199">
        <f t="shared" si="253"/>
        <v>0</v>
      </c>
      <c r="X199">
        <f t="shared" si="254"/>
        <v>0</v>
      </c>
      <c r="Y199">
        <f t="shared" si="255"/>
        <v>0</v>
      </c>
      <c r="AA199">
        <v>48337201</v>
      </c>
      <c r="AB199">
        <f t="shared" si="256"/>
        <v>458.9135</v>
      </c>
      <c r="AC199">
        <f>ROUND((0),6)</f>
        <v>0</v>
      </c>
      <c r="AD199">
        <f>ROUND((((SUM(SmtRes!BR332:'SmtRes'!BR335))-(SUM(SmtRes!BS332:'SmtRes'!BS335)))+AE199),6)</f>
        <v>241.791</v>
      </c>
      <c r="AE199">
        <f>ROUND((SUM(SmtRes!BS332:'SmtRes'!BS335)),6)</f>
        <v>130.85550000000001</v>
      </c>
      <c r="AF199">
        <f>ROUND((SUM(SmtRes!BT332:'SmtRes'!BT335)),6)</f>
        <v>217.1225</v>
      </c>
      <c r="AG199">
        <f t="shared" si="257"/>
        <v>0</v>
      </c>
      <c r="AH199">
        <f>(SUM(SmtRes!BU332:'SmtRes'!BU335))</f>
        <v>0.35</v>
      </c>
      <c r="AI199">
        <f>(SUM(SmtRes!BV332:'SmtRes'!BV335))</f>
        <v>0.15</v>
      </c>
      <c r="AJ199">
        <f t="shared" si="258"/>
        <v>0</v>
      </c>
      <c r="AK199">
        <v>589.76900000000001</v>
      </c>
      <c r="AL199">
        <v>0</v>
      </c>
      <c r="AM199">
        <v>241.791</v>
      </c>
      <c r="AN199">
        <v>130.85550000000001</v>
      </c>
      <c r="AO199">
        <v>217.1225</v>
      </c>
      <c r="AP199">
        <v>0</v>
      </c>
      <c r="AQ199">
        <v>0.35</v>
      </c>
      <c r="AR199">
        <v>0.15</v>
      </c>
      <c r="AS199">
        <v>0</v>
      </c>
      <c r="AT199">
        <v>97</v>
      </c>
      <c r="AU199">
        <v>51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1</v>
      </c>
      <c r="BD199" t="s">
        <v>3</v>
      </c>
      <c r="BE199" t="s">
        <v>3</v>
      </c>
      <c r="BF199" t="s">
        <v>3</v>
      </c>
      <c r="BG199" t="s">
        <v>3</v>
      </c>
      <c r="BH199">
        <v>0</v>
      </c>
      <c r="BI199">
        <v>2</v>
      </c>
      <c r="BJ199" t="s">
        <v>422</v>
      </c>
      <c r="BM199">
        <v>108001</v>
      </c>
      <c r="BN199">
        <v>33926398</v>
      </c>
      <c r="BO199" t="s">
        <v>3</v>
      </c>
      <c r="BP199">
        <v>0</v>
      </c>
      <c r="BQ199">
        <v>3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97</v>
      </c>
      <c r="CA199">
        <v>51</v>
      </c>
      <c r="CB199" t="s">
        <v>3</v>
      </c>
      <c r="CE199">
        <v>0</v>
      </c>
      <c r="CF199">
        <v>0</v>
      </c>
      <c r="CG199">
        <v>0</v>
      </c>
      <c r="CM199">
        <v>0</v>
      </c>
      <c r="CN199" t="s">
        <v>3</v>
      </c>
      <c r="CO199">
        <v>0</v>
      </c>
      <c r="CP199">
        <f t="shared" si="243"/>
        <v>0</v>
      </c>
      <c r="CQ199">
        <f>SUMIF(SmtRes!AQ332:'SmtRes'!AQ335,"=1",SmtRes!AA332:'SmtRes'!AA335)</f>
        <v>0</v>
      </c>
      <c r="CR199">
        <f>SUMIF(SmtRes!AQ332:'SmtRes'!AQ335,"=1",SmtRes!AB332:'SmtRes'!AB335)</f>
        <v>1611.94</v>
      </c>
      <c r="CS199">
        <f>SUMIF(SmtRes!AQ332:'SmtRes'!AQ335,"=1",SmtRes!AC332:'SmtRes'!AC335)</f>
        <v>872.37</v>
      </c>
      <c r="CT199">
        <f>SUMIF(SmtRes!AQ332:'SmtRes'!AQ335,"=1",SmtRes!AD332:'SmtRes'!AD335)</f>
        <v>620.35</v>
      </c>
      <c r="CU199">
        <f t="shared" si="244"/>
        <v>0</v>
      </c>
      <c r="CV199">
        <f>SUMIF(SmtRes!AQ332:'SmtRes'!AQ335,"=1",SmtRes!BU332:'SmtRes'!BU335)</f>
        <v>0.35</v>
      </c>
      <c r="CW199">
        <f>SUMIF(SmtRes!AQ332:'SmtRes'!AQ335,"=1",SmtRes!BV332:'SmtRes'!BV335)</f>
        <v>0.15</v>
      </c>
      <c r="CX199">
        <f t="shared" si="245"/>
        <v>0</v>
      </c>
      <c r="CY199">
        <f t="shared" si="246"/>
        <v>0</v>
      </c>
      <c r="CZ199">
        <f t="shared" si="247"/>
        <v>0</v>
      </c>
      <c r="DC199" t="s">
        <v>3</v>
      </c>
      <c r="DD199" t="s">
        <v>3</v>
      </c>
      <c r="DE199" t="s">
        <v>3</v>
      </c>
      <c r="DF199" t="s">
        <v>3</v>
      </c>
      <c r="DG199" t="s">
        <v>3</v>
      </c>
      <c r="DH199" t="s">
        <v>3</v>
      </c>
      <c r="DI199" t="s">
        <v>3</v>
      </c>
      <c r="DJ199" t="s">
        <v>3</v>
      </c>
      <c r="DK199" t="s">
        <v>3</v>
      </c>
      <c r="DL199" t="s">
        <v>3</v>
      </c>
      <c r="DM199" t="s">
        <v>3</v>
      </c>
      <c r="DN199">
        <v>0</v>
      </c>
      <c r="DO199">
        <v>0</v>
      </c>
      <c r="DP199">
        <v>1</v>
      </c>
      <c r="DQ199">
        <v>1</v>
      </c>
      <c r="DU199">
        <v>1013</v>
      </c>
      <c r="DV199" t="s">
        <v>21</v>
      </c>
      <c r="DW199" t="s">
        <v>21</v>
      </c>
      <c r="DX199">
        <v>1</v>
      </c>
      <c r="DZ199" t="s">
        <v>3</v>
      </c>
      <c r="EA199" t="s">
        <v>3</v>
      </c>
      <c r="EB199" t="s">
        <v>3</v>
      </c>
      <c r="EC199" t="s">
        <v>3</v>
      </c>
      <c r="EE199">
        <v>46827410</v>
      </c>
      <c r="EF199">
        <v>3</v>
      </c>
      <c r="EG199" t="s">
        <v>48</v>
      </c>
      <c r="EH199">
        <v>0</v>
      </c>
      <c r="EI199" t="s">
        <v>3</v>
      </c>
      <c r="EJ199">
        <v>2</v>
      </c>
      <c r="EK199">
        <v>108001</v>
      </c>
      <c r="EL199" t="s">
        <v>49</v>
      </c>
      <c r="EM199" t="s">
        <v>50</v>
      </c>
      <c r="EO199" t="s">
        <v>3</v>
      </c>
      <c r="EQ199">
        <v>131072</v>
      </c>
      <c r="ER199">
        <v>0</v>
      </c>
      <c r="ES199">
        <v>0</v>
      </c>
      <c r="ET199">
        <v>0</v>
      </c>
      <c r="EU199">
        <v>0</v>
      </c>
      <c r="EV199">
        <v>0</v>
      </c>
      <c r="EW199">
        <v>0.35</v>
      </c>
      <c r="EX199">
        <v>0.15</v>
      </c>
      <c r="EY199">
        <v>0</v>
      </c>
      <c r="FQ199">
        <v>0</v>
      </c>
      <c r="FR199">
        <v>0</v>
      </c>
      <c r="FS199">
        <v>0</v>
      </c>
      <c r="FX199">
        <v>97</v>
      </c>
      <c r="FY199">
        <v>51</v>
      </c>
      <c r="GA199" t="s">
        <v>3</v>
      </c>
      <c r="GD199">
        <v>1</v>
      </c>
      <c r="GF199">
        <v>510154153</v>
      </c>
      <c r="GG199">
        <v>2</v>
      </c>
      <c r="GH199">
        <v>1</v>
      </c>
      <c r="GI199">
        <v>-2</v>
      </c>
      <c r="GJ199">
        <v>0</v>
      </c>
      <c r="GK199">
        <v>0</v>
      </c>
      <c r="GL199">
        <f t="shared" si="259"/>
        <v>0</v>
      </c>
      <c r="GM199">
        <f t="shared" si="260"/>
        <v>0</v>
      </c>
      <c r="GN199">
        <f t="shared" si="261"/>
        <v>0</v>
      </c>
      <c r="GO199">
        <f t="shared" si="262"/>
        <v>0</v>
      </c>
      <c r="GP199">
        <f t="shared" si="263"/>
        <v>0</v>
      </c>
      <c r="GR199">
        <v>0</v>
      </c>
      <c r="GS199">
        <v>3</v>
      </c>
      <c r="GT199">
        <v>0</v>
      </c>
      <c r="GU199" t="s">
        <v>3</v>
      </c>
      <c r="GV199">
        <f t="shared" si="264"/>
        <v>0</v>
      </c>
      <c r="GW199">
        <v>1</v>
      </c>
      <c r="GX199">
        <f t="shared" si="265"/>
        <v>0</v>
      </c>
      <c r="HA199">
        <v>0</v>
      </c>
      <c r="HB199">
        <v>0</v>
      </c>
      <c r="HC199">
        <f t="shared" si="248"/>
        <v>0</v>
      </c>
      <c r="HE199" t="s">
        <v>3</v>
      </c>
      <c r="HF199" t="s">
        <v>3</v>
      </c>
      <c r="HM199" t="s">
        <v>3</v>
      </c>
      <c r="HN199" t="s">
        <v>52</v>
      </c>
      <c r="HO199" t="s">
        <v>53</v>
      </c>
      <c r="HP199" t="s">
        <v>49</v>
      </c>
      <c r="HQ199" t="s">
        <v>49</v>
      </c>
      <c r="HS199">
        <v>0</v>
      </c>
      <c r="IK199">
        <v>0</v>
      </c>
    </row>
    <row r="200" spans="1:245" x14ac:dyDescent="0.2">
      <c r="A200">
        <v>18</v>
      </c>
      <c r="B200">
        <v>1</v>
      </c>
      <c r="C200">
        <v>335</v>
      </c>
      <c r="E200" t="s">
        <v>423</v>
      </c>
      <c r="F200" t="s">
        <v>55</v>
      </c>
      <c r="G200" t="s">
        <v>56</v>
      </c>
      <c r="H200" t="s">
        <v>57</v>
      </c>
      <c r="I200">
        <f>J200</f>
        <v>2</v>
      </c>
      <c r="J200">
        <v>2</v>
      </c>
      <c r="K200">
        <v>2</v>
      </c>
      <c r="O200">
        <f>ROUND(P200,2)</f>
        <v>0</v>
      </c>
      <c r="P200">
        <f>ROUND(ROUND(ROUND(SUMIF(SmtRes!AQ332:'SmtRes'!AQ335,"=1",SmtRes!CU332:'SmtRes'!CU335),2),2)*I200/100,2)</f>
        <v>0</v>
      </c>
      <c r="Q200">
        <f>ROUND(CR200*I200,2)</f>
        <v>0</v>
      </c>
      <c r="R200">
        <f>ROUND(CS200*I200,2)</f>
        <v>0</v>
      </c>
      <c r="S200">
        <f>ROUND(CT200*I200,2)</f>
        <v>0</v>
      </c>
      <c r="T200">
        <f t="shared" si="252"/>
        <v>0</v>
      </c>
      <c r="U200">
        <f>ROUND(CV200*I200,7)</f>
        <v>0</v>
      </c>
      <c r="V200">
        <f>ROUND(CW200*I200,7)</f>
        <v>0</v>
      </c>
      <c r="W200">
        <f t="shared" si="253"/>
        <v>0</v>
      </c>
      <c r="X200">
        <f t="shared" si="254"/>
        <v>0</v>
      </c>
      <c r="Y200">
        <f t="shared" si="255"/>
        <v>0</v>
      </c>
      <c r="AA200">
        <v>48337201</v>
      </c>
      <c r="AB200">
        <f t="shared" si="256"/>
        <v>0</v>
      </c>
      <c r="AC200">
        <f>ROUND((ES200),6)</f>
        <v>0</v>
      </c>
      <c r="AD200">
        <f>ROUND((((ET200)-(EU200))+AE200),6)</f>
        <v>0</v>
      </c>
      <c r="AE200">
        <f>ROUND((EU200),6)</f>
        <v>0</v>
      </c>
      <c r="AF200">
        <f>ROUND((EV200),6)</f>
        <v>0</v>
      </c>
      <c r="AG200">
        <f t="shared" si="257"/>
        <v>0</v>
      </c>
      <c r="AH200">
        <f>(EW200)</f>
        <v>0</v>
      </c>
      <c r="AI200">
        <f>(EX200)</f>
        <v>0</v>
      </c>
      <c r="AJ200">
        <f t="shared" si="258"/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97</v>
      </c>
      <c r="AU200">
        <v>51</v>
      </c>
      <c r="AV200">
        <v>1</v>
      </c>
      <c r="AW200">
        <v>1</v>
      </c>
      <c r="AZ200">
        <v>1</v>
      </c>
      <c r="BA200">
        <v>1</v>
      </c>
      <c r="BB200">
        <v>1</v>
      </c>
      <c r="BC200">
        <v>1</v>
      </c>
      <c r="BD200" t="s">
        <v>3</v>
      </c>
      <c r="BE200" t="s">
        <v>3</v>
      </c>
      <c r="BF200" t="s">
        <v>3</v>
      </c>
      <c r="BG200" t="s">
        <v>3</v>
      </c>
      <c r="BH200">
        <v>3</v>
      </c>
      <c r="BI200">
        <v>2</v>
      </c>
      <c r="BJ200" t="s">
        <v>3</v>
      </c>
      <c r="BM200">
        <v>108001</v>
      </c>
      <c r="BN200">
        <v>0</v>
      </c>
      <c r="BO200" t="s">
        <v>3</v>
      </c>
      <c r="BP200">
        <v>0</v>
      </c>
      <c r="BQ200">
        <v>3</v>
      </c>
      <c r="BR200">
        <v>0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97</v>
      </c>
      <c r="CA200">
        <v>51</v>
      </c>
      <c r="CB200" t="s">
        <v>3</v>
      </c>
      <c r="CE200">
        <v>0</v>
      </c>
      <c r="CF200">
        <v>0</v>
      </c>
      <c r="CG200">
        <v>0</v>
      </c>
      <c r="CM200">
        <v>0</v>
      </c>
      <c r="CN200" t="s">
        <v>3</v>
      </c>
      <c r="CO200">
        <v>0</v>
      </c>
      <c r="CP200">
        <f>0</f>
        <v>0</v>
      </c>
      <c r="CQ200">
        <f>0</f>
        <v>0</v>
      </c>
      <c r="CR200">
        <f>0</f>
        <v>0</v>
      </c>
      <c r="CS200">
        <f>0</f>
        <v>0</v>
      </c>
      <c r="CT200">
        <f>0</f>
        <v>0</v>
      </c>
      <c r="CU200">
        <f>0</f>
        <v>0</v>
      </c>
      <c r="CV200">
        <f>0</f>
        <v>0</v>
      </c>
      <c r="CW200">
        <f>0</f>
        <v>0</v>
      </c>
      <c r="CX200">
        <f>0</f>
        <v>0</v>
      </c>
      <c r="CY200">
        <f>0</f>
        <v>0</v>
      </c>
      <c r="CZ200">
        <f>0</f>
        <v>0</v>
      </c>
      <c r="DC200" t="s">
        <v>3</v>
      </c>
      <c r="DD200" t="s">
        <v>3</v>
      </c>
      <c r="DE200" t="s">
        <v>3</v>
      </c>
      <c r="DF200" t="s">
        <v>3</v>
      </c>
      <c r="DG200" t="s">
        <v>3</v>
      </c>
      <c r="DH200" t="s">
        <v>3</v>
      </c>
      <c r="DI200" t="s">
        <v>3</v>
      </c>
      <c r="DJ200" t="s">
        <v>3</v>
      </c>
      <c r="DK200" t="s">
        <v>3</v>
      </c>
      <c r="DL200" t="s">
        <v>3</v>
      </c>
      <c r="DM200" t="s">
        <v>3</v>
      </c>
      <c r="DN200">
        <v>0</v>
      </c>
      <c r="DO200">
        <v>0</v>
      </c>
      <c r="DP200">
        <v>1</v>
      </c>
      <c r="DQ200">
        <v>1</v>
      </c>
      <c r="DU200">
        <v>1013</v>
      </c>
      <c r="DV200" t="s">
        <v>57</v>
      </c>
      <c r="DW200" t="s">
        <v>57</v>
      </c>
      <c r="DX200">
        <v>1</v>
      </c>
      <c r="DZ200" t="s">
        <v>3</v>
      </c>
      <c r="EA200" t="s">
        <v>3</v>
      </c>
      <c r="EB200" t="s">
        <v>3</v>
      </c>
      <c r="EC200" t="s">
        <v>3</v>
      </c>
      <c r="EE200">
        <v>46827410</v>
      </c>
      <c r="EF200">
        <v>3</v>
      </c>
      <c r="EG200" t="s">
        <v>48</v>
      </c>
      <c r="EH200">
        <v>0</v>
      </c>
      <c r="EI200" t="s">
        <v>3</v>
      </c>
      <c r="EJ200">
        <v>2</v>
      </c>
      <c r="EK200">
        <v>108001</v>
      </c>
      <c r="EL200" t="s">
        <v>49</v>
      </c>
      <c r="EM200" t="s">
        <v>50</v>
      </c>
      <c r="EO200" t="s">
        <v>3</v>
      </c>
      <c r="EQ200">
        <v>0</v>
      </c>
      <c r="ER200">
        <v>0</v>
      </c>
      <c r="ES200">
        <v>0</v>
      </c>
      <c r="ET200">
        <v>0</v>
      </c>
      <c r="EU200">
        <v>0</v>
      </c>
      <c r="EV200">
        <v>0</v>
      </c>
      <c r="EW200">
        <v>0</v>
      </c>
      <c r="EX200">
        <v>0</v>
      </c>
      <c r="FQ200">
        <v>0</v>
      </c>
      <c r="FR200">
        <v>0</v>
      </c>
      <c r="FS200">
        <v>0</v>
      </c>
      <c r="FX200">
        <v>97</v>
      </c>
      <c r="FY200">
        <v>51</v>
      </c>
      <c r="GA200" t="s">
        <v>3</v>
      </c>
      <c r="GD200">
        <v>1</v>
      </c>
      <c r="GF200">
        <v>274903907</v>
      </c>
      <c r="GG200">
        <v>2</v>
      </c>
      <c r="GH200">
        <v>1</v>
      </c>
      <c r="GI200">
        <v>-2</v>
      </c>
      <c r="GJ200">
        <v>0</v>
      </c>
      <c r="GK200">
        <v>0</v>
      </c>
      <c r="GL200">
        <f t="shared" si="259"/>
        <v>0</v>
      </c>
      <c r="GM200">
        <f t="shared" si="260"/>
        <v>0</v>
      </c>
      <c r="GN200">
        <f t="shared" si="261"/>
        <v>0</v>
      </c>
      <c r="GO200">
        <f t="shared" si="262"/>
        <v>0</v>
      </c>
      <c r="GP200">
        <f t="shared" si="263"/>
        <v>0</v>
      </c>
      <c r="GR200">
        <v>0</v>
      </c>
      <c r="GS200">
        <v>3</v>
      </c>
      <c r="GT200">
        <v>0</v>
      </c>
      <c r="GU200" t="s">
        <v>3</v>
      </c>
      <c r="GV200">
        <f t="shared" si="264"/>
        <v>0</v>
      </c>
      <c r="GW200">
        <v>1</v>
      </c>
      <c r="GX200">
        <f t="shared" si="265"/>
        <v>0</v>
      </c>
      <c r="HA200">
        <v>0</v>
      </c>
      <c r="HB200">
        <v>0</v>
      </c>
      <c r="HC200">
        <f>0</f>
        <v>0</v>
      </c>
      <c r="HE200" t="s">
        <v>3</v>
      </c>
      <c r="HF200" t="s">
        <v>3</v>
      </c>
      <c r="HM200" t="s">
        <v>3</v>
      </c>
      <c r="HN200" t="s">
        <v>52</v>
      </c>
      <c r="HO200" t="s">
        <v>53</v>
      </c>
      <c r="HP200" t="s">
        <v>49</v>
      </c>
      <c r="HQ200" t="s">
        <v>49</v>
      </c>
      <c r="HS200">
        <v>0</v>
      </c>
      <c r="IK200">
        <v>0</v>
      </c>
    </row>
    <row r="201" spans="1:245" x14ac:dyDescent="0.2">
      <c r="A201">
        <v>17</v>
      </c>
      <c r="B201">
        <v>1</v>
      </c>
      <c r="C201">
        <f>ROW(SmtRes!A339)</f>
        <v>339</v>
      </c>
      <c r="D201">
        <f>ROW(EtalonRes!A339)</f>
        <v>339</v>
      </c>
      <c r="E201" t="s">
        <v>424</v>
      </c>
      <c r="F201" t="s">
        <v>425</v>
      </c>
      <c r="G201" t="s">
        <v>426</v>
      </c>
      <c r="H201" t="s">
        <v>21</v>
      </c>
      <c r="I201">
        <v>0</v>
      </c>
      <c r="J201">
        <v>0</v>
      </c>
      <c r="K201">
        <v>0</v>
      </c>
      <c r="O201">
        <f>ROUND(CP201,2)</f>
        <v>0</v>
      </c>
      <c r="P201">
        <f>SUMIF(SmtRes!AQ336:'SmtRes'!AQ339,"=1",SmtRes!DF336:'SmtRes'!DF339)</f>
        <v>0</v>
      </c>
      <c r="Q201">
        <f>SUMIF(SmtRes!AQ336:'SmtRes'!AQ339,"=1",SmtRes!DG336:'SmtRes'!DG339)</f>
        <v>0</v>
      </c>
      <c r="R201">
        <f>SUMIF(SmtRes!AQ336:'SmtRes'!AQ339,"=1",SmtRes!DH336:'SmtRes'!DH339)</f>
        <v>0</v>
      </c>
      <c r="S201">
        <f>SUMIF(SmtRes!AQ336:'SmtRes'!AQ339,"=1",SmtRes!DI336:'SmtRes'!DI339)</f>
        <v>0</v>
      </c>
      <c r="T201">
        <f t="shared" si="252"/>
        <v>0</v>
      </c>
      <c r="U201">
        <f>SUMIF(SmtRes!AQ336:'SmtRes'!AQ339,"=1",SmtRes!CV336:'SmtRes'!CV339)</f>
        <v>0</v>
      </c>
      <c r="V201">
        <f>SUMIF(SmtRes!AQ336:'SmtRes'!AQ339,"=1",SmtRes!CW336:'SmtRes'!CW339)</f>
        <v>0</v>
      </c>
      <c r="W201">
        <f t="shared" si="253"/>
        <v>0</v>
      </c>
      <c r="X201">
        <f t="shared" si="254"/>
        <v>0</v>
      </c>
      <c r="Y201">
        <f t="shared" si="255"/>
        <v>0</v>
      </c>
      <c r="AA201">
        <v>48337201</v>
      </c>
      <c r="AB201">
        <f t="shared" si="256"/>
        <v>565.4973</v>
      </c>
      <c r="AC201">
        <f>ROUND((0),6)</f>
        <v>0</v>
      </c>
      <c r="AD201">
        <f>ROUND((((SUM(SmtRes!BR336:'SmtRes'!BR339))-(SUM(SmtRes!BS336:'SmtRes'!BS339)))+AE201),6)</f>
        <v>435.22379999999998</v>
      </c>
      <c r="AE201">
        <f>ROUND((SUM(SmtRes!BS336:'SmtRes'!BS339)),6)</f>
        <v>235.53989999999999</v>
      </c>
      <c r="AF201">
        <f>ROUND((SUM(SmtRes!BT336:'SmtRes'!BT339)),6)</f>
        <v>130.27350000000001</v>
      </c>
      <c r="AG201">
        <f t="shared" si="257"/>
        <v>0</v>
      </c>
      <c r="AH201">
        <f>(SUM(SmtRes!BU336:'SmtRes'!BU339))</f>
        <v>0.21</v>
      </c>
      <c r="AI201">
        <f>(SUM(SmtRes!BV336:'SmtRes'!BV339))</f>
        <v>0.27</v>
      </c>
      <c r="AJ201">
        <f t="shared" si="258"/>
        <v>0</v>
      </c>
      <c r="AK201">
        <v>801.03719999999998</v>
      </c>
      <c r="AL201">
        <v>0</v>
      </c>
      <c r="AM201">
        <v>435.22380000000004</v>
      </c>
      <c r="AN201">
        <v>235.53990000000002</v>
      </c>
      <c r="AO201">
        <v>130.27350000000001</v>
      </c>
      <c r="AP201">
        <v>0</v>
      </c>
      <c r="AQ201">
        <v>0.21</v>
      </c>
      <c r="AR201">
        <v>0.27</v>
      </c>
      <c r="AS201">
        <v>0</v>
      </c>
      <c r="AT201">
        <v>97</v>
      </c>
      <c r="AU201">
        <v>51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1</v>
      </c>
      <c r="BD201" t="s">
        <v>3</v>
      </c>
      <c r="BE201" t="s">
        <v>3</v>
      </c>
      <c r="BF201" t="s">
        <v>3</v>
      </c>
      <c r="BG201" t="s">
        <v>3</v>
      </c>
      <c r="BH201">
        <v>0</v>
      </c>
      <c r="BI201">
        <v>2</v>
      </c>
      <c r="BJ201" t="s">
        <v>427</v>
      </c>
      <c r="BM201">
        <v>108001</v>
      </c>
      <c r="BN201">
        <v>33926398</v>
      </c>
      <c r="BO201" t="s">
        <v>3</v>
      </c>
      <c r="BP201">
        <v>0</v>
      </c>
      <c r="BQ201">
        <v>3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97</v>
      </c>
      <c r="CA201">
        <v>51</v>
      </c>
      <c r="CB201" t="s">
        <v>3</v>
      </c>
      <c r="CE201">
        <v>0</v>
      </c>
      <c r="CF201">
        <v>0</v>
      </c>
      <c r="CG201">
        <v>0</v>
      </c>
      <c r="CM201">
        <v>0</v>
      </c>
      <c r="CN201" t="s">
        <v>3</v>
      </c>
      <c r="CO201">
        <v>0</v>
      </c>
      <c r="CP201">
        <f>(P201+Q201+S201+R201)</f>
        <v>0</v>
      </c>
      <c r="CQ201">
        <f>SUMIF(SmtRes!AQ336:'SmtRes'!AQ339,"=1",SmtRes!AA336:'SmtRes'!AA339)</f>
        <v>0</v>
      </c>
      <c r="CR201">
        <f>SUMIF(SmtRes!AQ336:'SmtRes'!AQ339,"=1",SmtRes!AB336:'SmtRes'!AB339)</f>
        <v>1611.94</v>
      </c>
      <c r="CS201">
        <f>SUMIF(SmtRes!AQ336:'SmtRes'!AQ339,"=1",SmtRes!AC336:'SmtRes'!AC339)</f>
        <v>872.37</v>
      </c>
      <c r="CT201">
        <f>SUMIF(SmtRes!AQ336:'SmtRes'!AQ339,"=1",SmtRes!AD336:'SmtRes'!AD339)</f>
        <v>620.35</v>
      </c>
      <c r="CU201">
        <f>AG201</f>
        <v>0</v>
      </c>
      <c r="CV201">
        <f>SUMIF(SmtRes!AQ336:'SmtRes'!AQ339,"=1",SmtRes!BU336:'SmtRes'!BU339)</f>
        <v>0.21</v>
      </c>
      <c r="CW201">
        <f>SUMIF(SmtRes!AQ336:'SmtRes'!AQ339,"=1",SmtRes!BV336:'SmtRes'!BV339)</f>
        <v>0.27</v>
      </c>
      <c r="CX201">
        <f>AJ201</f>
        <v>0</v>
      </c>
      <c r="CY201">
        <f>(((S201+R201)*AT201)/100)</f>
        <v>0</v>
      </c>
      <c r="CZ201">
        <f>(((S201+R201)*AU201)/100)</f>
        <v>0</v>
      </c>
      <c r="DC201" t="s">
        <v>3</v>
      </c>
      <c r="DD201" t="s">
        <v>3</v>
      </c>
      <c r="DE201" t="s">
        <v>3</v>
      </c>
      <c r="DF201" t="s">
        <v>3</v>
      </c>
      <c r="DG201" t="s">
        <v>3</v>
      </c>
      <c r="DH201" t="s">
        <v>3</v>
      </c>
      <c r="DI201" t="s">
        <v>3</v>
      </c>
      <c r="DJ201" t="s">
        <v>3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U201">
        <v>1013</v>
      </c>
      <c r="DV201" t="s">
        <v>21</v>
      </c>
      <c r="DW201" t="s">
        <v>21</v>
      </c>
      <c r="DX201">
        <v>1</v>
      </c>
      <c r="DZ201" t="s">
        <v>3</v>
      </c>
      <c r="EA201" t="s">
        <v>3</v>
      </c>
      <c r="EB201" t="s">
        <v>3</v>
      </c>
      <c r="EC201" t="s">
        <v>3</v>
      </c>
      <c r="EE201">
        <v>46827410</v>
      </c>
      <c r="EF201">
        <v>3</v>
      </c>
      <c r="EG201" t="s">
        <v>48</v>
      </c>
      <c r="EH201">
        <v>0</v>
      </c>
      <c r="EI201" t="s">
        <v>3</v>
      </c>
      <c r="EJ201">
        <v>2</v>
      </c>
      <c r="EK201">
        <v>108001</v>
      </c>
      <c r="EL201" t="s">
        <v>49</v>
      </c>
      <c r="EM201" t="s">
        <v>50</v>
      </c>
      <c r="EO201" t="s">
        <v>3</v>
      </c>
      <c r="EQ201">
        <v>131072</v>
      </c>
      <c r="ER201">
        <v>0</v>
      </c>
      <c r="ES201">
        <v>0</v>
      </c>
      <c r="ET201">
        <v>0</v>
      </c>
      <c r="EU201">
        <v>0</v>
      </c>
      <c r="EV201">
        <v>0</v>
      </c>
      <c r="EW201">
        <v>0.21</v>
      </c>
      <c r="EX201">
        <v>0.27</v>
      </c>
      <c r="EY201">
        <v>0</v>
      </c>
      <c r="FQ201">
        <v>0</v>
      </c>
      <c r="FR201">
        <v>0</v>
      </c>
      <c r="FS201">
        <v>0</v>
      </c>
      <c r="FX201">
        <v>97</v>
      </c>
      <c r="FY201">
        <v>51</v>
      </c>
      <c r="GA201" t="s">
        <v>3</v>
      </c>
      <c r="GD201">
        <v>1</v>
      </c>
      <c r="GF201">
        <v>-1660033087</v>
      </c>
      <c r="GG201">
        <v>2</v>
      </c>
      <c r="GH201">
        <v>1</v>
      </c>
      <c r="GI201">
        <v>-2</v>
      </c>
      <c r="GJ201">
        <v>0</v>
      </c>
      <c r="GK201">
        <v>0</v>
      </c>
      <c r="GL201">
        <f t="shared" si="259"/>
        <v>0</v>
      </c>
      <c r="GM201">
        <f t="shared" si="260"/>
        <v>0</v>
      </c>
      <c r="GN201">
        <f t="shared" si="261"/>
        <v>0</v>
      </c>
      <c r="GO201">
        <f t="shared" si="262"/>
        <v>0</v>
      </c>
      <c r="GP201">
        <f t="shared" si="263"/>
        <v>0</v>
      </c>
      <c r="GR201">
        <v>0</v>
      </c>
      <c r="GS201">
        <v>3</v>
      </c>
      <c r="GT201">
        <v>0</v>
      </c>
      <c r="GU201" t="s">
        <v>3</v>
      </c>
      <c r="GV201">
        <f t="shared" si="264"/>
        <v>0</v>
      </c>
      <c r="GW201">
        <v>1</v>
      </c>
      <c r="GX201">
        <f t="shared" si="265"/>
        <v>0</v>
      </c>
      <c r="HA201">
        <v>0</v>
      </c>
      <c r="HB201">
        <v>0</v>
      </c>
      <c r="HC201">
        <f>GV201*GW201</f>
        <v>0</v>
      </c>
      <c r="HE201" t="s">
        <v>3</v>
      </c>
      <c r="HF201" t="s">
        <v>3</v>
      </c>
      <c r="HM201" t="s">
        <v>3</v>
      </c>
      <c r="HN201" t="s">
        <v>52</v>
      </c>
      <c r="HO201" t="s">
        <v>53</v>
      </c>
      <c r="HP201" t="s">
        <v>49</v>
      </c>
      <c r="HQ201" t="s">
        <v>49</v>
      </c>
      <c r="HS201">
        <v>0</v>
      </c>
      <c r="IK201">
        <v>0</v>
      </c>
    </row>
    <row r="202" spans="1:245" x14ac:dyDescent="0.2">
      <c r="A202">
        <v>18</v>
      </c>
      <c r="B202">
        <v>1</v>
      </c>
      <c r="C202">
        <v>339</v>
      </c>
      <c r="E202" t="s">
        <v>428</v>
      </c>
      <c r="F202" t="s">
        <v>55</v>
      </c>
      <c r="G202" t="s">
        <v>56</v>
      </c>
      <c r="H202" t="s">
        <v>57</v>
      </c>
      <c r="I202">
        <f>J202</f>
        <v>2</v>
      </c>
      <c r="J202">
        <v>2</v>
      </c>
      <c r="K202">
        <v>2</v>
      </c>
      <c r="O202">
        <f>ROUND(P202,2)</f>
        <v>0</v>
      </c>
      <c r="P202">
        <f>ROUND(ROUND(ROUND(SUMIF(SmtRes!AQ336:'SmtRes'!AQ339,"=1",SmtRes!CU336:'SmtRes'!CU339),2),2)*I202/100,2)</f>
        <v>0</v>
      </c>
      <c r="Q202">
        <f>ROUND(CR202*I202,2)</f>
        <v>0</v>
      </c>
      <c r="R202">
        <f>ROUND(CS202*I202,2)</f>
        <v>0</v>
      </c>
      <c r="S202">
        <f>ROUND(CT202*I202,2)</f>
        <v>0</v>
      </c>
      <c r="T202">
        <f t="shared" si="252"/>
        <v>0</v>
      </c>
      <c r="U202">
        <f>ROUND(CV202*I202,7)</f>
        <v>0</v>
      </c>
      <c r="V202">
        <f>ROUND(CW202*I202,7)</f>
        <v>0</v>
      </c>
      <c r="W202">
        <f t="shared" si="253"/>
        <v>0</v>
      </c>
      <c r="X202">
        <f t="shared" si="254"/>
        <v>0</v>
      </c>
      <c r="Y202">
        <f t="shared" si="255"/>
        <v>0</v>
      </c>
      <c r="AA202">
        <v>48337201</v>
      </c>
      <c r="AB202">
        <f t="shared" si="256"/>
        <v>0</v>
      </c>
      <c r="AC202">
        <f>ROUND((ES202),6)</f>
        <v>0</v>
      </c>
      <c r="AD202">
        <f>ROUND((((ET202)-(EU202))+AE202),6)</f>
        <v>0</v>
      </c>
      <c r="AE202">
        <f>ROUND((EU202),6)</f>
        <v>0</v>
      </c>
      <c r="AF202">
        <f>ROUND((EV202),6)</f>
        <v>0</v>
      </c>
      <c r="AG202">
        <f t="shared" si="257"/>
        <v>0</v>
      </c>
      <c r="AH202">
        <f>(EW202)</f>
        <v>0</v>
      </c>
      <c r="AI202">
        <f>(EX202)</f>
        <v>0</v>
      </c>
      <c r="AJ202">
        <f t="shared" si="258"/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97</v>
      </c>
      <c r="AU202">
        <v>51</v>
      </c>
      <c r="AV202">
        <v>1</v>
      </c>
      <c r="AW202">
        <v>1</v>
      </c>
      <c r="AZ202">
        <v>1</v>
      </c>
      <c r="BA202">
        <v>1</v>
      </c>
      <c r="BB202">
        <v>1</v>
      </c>
      <c r="BC202">
        <v>1</v>
      </c>
      <c r="BD202" t="s">
        <v>3</v>
      </c>
      <c r="BE202" t="s">
        <v>3</v>
      </c>
      <c r="BF202" t="s">
        <v>3</v>
      </c>
      <c r="BG202" t="s">
        <v>3</v>
      </c>
      <c r="BH202">
        <v>3</v>
      </c>
      <c r="BI202">
        <v>2</v>
      </c>
      <c r="BJ202" t="s">
        <v>3</v>
      </c>
      <c r="BM202">
        <v>108001</v>
      </c>
      <c r="BN202">
        <v>0</v>
      </c>
      <c r="BO202" t="s">
        <v>3</v>
      </c>
      <c r="BP202">
        <v>0</v>
      </c>
      <c r="BQ202">
        <v>3</v>
      </c>
      <c r="BR202">
        <v>0</v>
      </c>
      <c r="BS202">
        <v>1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97</v>
      </c>
      <c r="CA202">
        <v>51</v>
      </c>
      <c r="CB202" t="s">
        <v>3</v>
      </c>
      <c r="CE202">
        <v>0</v>
      </c>
      <c r="CF202">
        <v>0</v>
      </c>
      <c r="CG202">
        <v>0</v>
      </c>
      <c r="CM202">
        <v>0</v>
      </c>
      <c r="CN202" t="s">
        <v>3</v>
      </c>
      <c r="CO202">
        <v>0</v>
      </c>
      <c r="CP202">
        <f>0</f>
        <v>0</v>
      </c>
      <c r="CQ202">
        <f>0</f>
        <v>0</v>
      </c>
      <c r="CR202">
        <f>0</f>
        <v>0</v>
      </c>
      <c r="CS202">
        <f>0</f>
        <v>0</v>
      </c>
      <c r="CT202">
        <f>0</f>
        <v>0</v>
      </c>
      <c r="CU202">
        <f>0</f>
        <v>0</v>
      </c>
      <c r="CV202">
        <f>0</f>
        <v>0</v>
      </c>
      <c r="CW202">
        <f>0</f>
        <v>0</v>
      </c>
      <c r="CX202">
        <f>0</f>
        <v>0</v>
      </c>
      <c r="CY202">
        <f>0</f>
        <v>0</v>
      </c>
      <c r="CZ202">
        <f>0</f>
        <v>0</v>
      </c>
      <c r="DC202" t="s">
        <v>3</v>
      </c>
      <c r="DD202" t="s">
        <v>3</v>
      </c>
      <c r="DE202" t="s">
        <v>3</v>
      </c>
      <c r="DF202" t="s">
        <v>3</v>
      </c>
      <c r="DG202" t="s">
        <v>3</v>
      </c>
      <c r="DH202" t="s">
        <v>3</v>
      </c>
      <c r="DI202" t="s">
        <v>3</v>
      </c>
      <c r="DJ202" t="s">
        <v>3</v>
      </c>
      <c r="DK202" t="s">
        <v>3</v>
      </c>
      <c r="DL202" t="s">
        <v>3</v>
      </c>
      <c r="DM202" t="s">
        <v>3</v>
      </c>
      <c r="DN202">
        <v>0</v>
      </c>
      <c r="DO202">
        <v>0</v>
      </c>
      <c r="DP202">
        <v>1</v>
      </c>
      <c r="DQ202">
        <v>1</v>
      </c>
      <c r="DU202">
        <v>1013</v>
      </c>
      <c r="DV202" t="s">
        <v>57</v>
      </c>
      <c r="DW202" t="s">
        <v>57</v>
      </c>
      <c r="DX202">
        <v>1</v>
      </c>
      <c r="DZ202" t="s">
        <v>3</v>
      </c>
      <c r="EA202" t="s">
        <v>3</v>
      </c>
      <c r="EB202" t="s">
        <v>3</v>
      </c>
      <c r="EC202" t="s">
        <v>3</v>
      </c>
      <c r="EE202">
        <v>46827410</v>
      </c>
      <c r="EF202">
        <v>3</v>
      </c>
      <c r="EG202" t="s">
        <v>48</v>
      </c>
      <c r="EH202">
        <v>0</v>
      </c>
      <c r="EI202" t="s">
        <v>3</v>
      </c>
      <c r="EJ202">
        <v>2</v>
      </c>
      <c r="EK202">
        <v>108001</v>
      </c>
      <c r="EL202" t="s">
        <v>49</v>
      </c>
      <c r="EM202" t="s">
        <v>50</v>
      </c>
      <c r="EO202" t="s">
        <v>3</v>
      </c>
      <c r="EQ202">
        <v>0</v>
      </c>
      <c r="ER202">
        <v>0</v>
      </c>
      <c r="ES202">
        <v>0</v>
      </c>
      <c r="ET202">
        <v>0</v>
      </c>
      <c r="EU202">
        <v>0</v>
      </c>
      <c r="EV202">
        <v>0</v>
      </c>
      <c r="EW202">
        <v>0</v>
      </c>
      <c r="EX202">
        <v>0</v>
      </c>
      <c r="FQ202">
        <v>0</v>
      </c>
      <c r="FR202">
        <v>0</v>
      </c>
      <c r="FS202">
        <v>0</v>
      </c>
      <c r="FX202">
        <v>97</v>
      </c>
      <c r="FY202">
        <v>51</v>
      </c>
      <c r="GA202" t="s">
        <v>3</v>
      </c>
      <c r="GD202">
        <v>1</v>
      </c>
      <c r="GF202">
        <v>274903907</v>
      </c>
      <c r="GG202">
        <v>2</v>
      </c>
      <c r="GH202">
        <v>1</v>
      </c>
      <c r="GI202">
        <v>-2</v>
      </c>
      <c r="GJ202">
        <v>0</v>
      </c>
      <c r="GK202">
        <v>0</v>
      </c>
      <c r="GL202">
        <f t="shared" si="259"/>
        <v>0</v>
      </c>
      <c r="GM202">
        <f t="shared" si="260"/>
        <v>0</v>
      </c>
      <c r="GN202">
        <f t="shared" si="261"/>
        <v>0</v>
      </c>
      <c r="GO202">
        <f t="shared" si="262"/>
        <v>0</v>
      </c>
      <c r="GP202">
        <f t="shared" si="263"/>
        <v>0</v>
      </c>
      <c r="GR202">
        <v>0</v>
      </c>
      <c r="GS202">
        <v>3</v>
      </c>
      <c r="GT202">
        <v>0</v>
      </c>
      <c r="GU202" t="s">
        <v>3</v>
      </c>
      <c r="GV202">
        <f t="shared" si="264"/>
        <v>0</v>
      </c>
      <c r="GW202">
        <v>1</v>
      </c>
      <c r="GX202">
        <f t="shared" si="265"/>
        <v>0</v>
      </c>
      <c r="HA202">
        <v>0</v>
      </c>
      <c r="HB202">
        <v>0</v>
      </c>
      <c r="HC202">
        <f>0</f>
        <v>0</v>
      </c>
      <c r="HE202" t="s">
        <v>3</v>
      </c>
      <c r="HF202" t="s">
        <v>3</v>
      </c>
      <c r="HM202" t="s">
        <v>3</v>
      </c>
      <c r="HN202" t="s">
        <v>52</v>
      </c>
      <c r="HO202" t="s">
        <v>53</v>
      </c>
      <c r="HP202" t="s">
        <v>49</v>
      </c>
      <c r="HQ202" t="s">
        <v>49</v>
      </c>
      <c r="HS202">
        <v>0</v>
      </c>
      <c r="IK202">
        <v>0</v>
      </c>
    </row>
    <row r="203" spans="1:245" x14ac:dyDescent="0.2">
      <c r="A203">
        <v>17</v>
      </c>
      <c r="B203">
        <v>1</v>
      </c>
      <c r="C203">
        <f>ROW(SmtRes!A345)</f>
        <v>345</v>
      </c>
      <c r="D203">
        <f>ROW(EtalonRes!A345)</f>
        <v>345</v>
      </c>
      <c r="E203" t="s">
        <v>429</v>
      </c>
      <c r="F203" t="s">
        <v>430</v>
      </c>
      <c r="G203" t="s">
        <v>431</v>
      </c>
      <c r="H203" t="s">
        <v>21</v>
      </c>
      <c r="I203">
        <v>0</v>
      </c>
      <c r="J203">
        <v>0</v>
      </c>
      <c r="K203">
        <v>0</v>
      </c>
      <c r="O203">
        <f>ROUND(CP203,2)</f>
        <v>0</v>
      </c>
      <c r="P203">
        <f>SUMIF(SmtRes!AQ340:'SmtRes'!AQ345,"=1",SmtRes!DF340:'SmtRes'!DF345)</f>
        <v>0</v>
      </c>
      <c r="Q203">
        <f>SUMIF(SmtRes!AQ340:'SmtRes'!AQ345,"=1",SmtRes!DG340:'SmtRes'!DG345)</f>
        <v>0</v>
      </c>
      <c r="R203">
        <f>SUMIF(SmtRes!AQ340:'SmtRes'!AQ345,"=1",SmtRes!DH340:'SmtRes'!DH345)</f>
        <v>0</v>
      </c>
      <c r="S203">
        <f>SUMIF(SmtRes!AQ340:'SmtRes'!AQ345,"=1",SmtRes!DI340:'SmtRes'!DI345)</f>
        <v>0</v>
      </c>
      <c r="T203">
        <f t="shared" si="252"/>
        <v>0</v>
      </c>
      <c r="U203">
        <f>SUMIF(SmtRes!AQ340:'SmtRes'!AQ345,"=1",SmtRes!CV340:'SmtRes'!CV345)</f>
        <v>0</v>
      </c>
      <c r="V203">
        <f>SUMIF(SmtRes!AQ340:'SmtRes'!AQ345,"=1",SmtRes!CW340:'SmtRes'!CW345)</f>
        <v>0</v>
      </c>
      <c r="W203">
        <f t="shared" si="253"/>
        <v>0</v>
      </c>
      <c r="X203">
        <f t="shared" si="254"/>
        <v>0</v>
      </c>
      <c r="Y203">
        <f t="shared" si="255"/>
        <v>0</v>
      </c>
      <c r="AA203">
        <v>48337201</v>
      </c>
      <c r="AB203">
        <f t="shared" si="256"/>
        <v>282.81036</v>
      </c>
      <c r="AC203">
        <f>ROUND((SUM(SmtRes!BQ340:'SmtRes'!BQ345)),6)</f>
        <v>13.994400000000001</v>
      </c>
      <c r="AD203">
        <f>ROUND((((SUM(SmtRes!BR340:'SmtRes'!BR345))-(SUM(SmtRes!BS340:'SmtRes'!BS345)))+AE203),6)</f>
        <v>9.0439600000000002</v>
      </c>
      <c r="AE203">
        <f>ROUND((SUM(SmtRes!BS340:'SmtRes'!BS345)),6)</f>
        <v>6.0872000000000002</v>
      </c>
      <c r="AF203">
        <f>ROUND((SUM(SmtRes!BT340:'SmtRes'!BT345)),6)</f>
        <v>259.77199999999999</v>
      </c>
      <c r="AG203">
        <f t="shared" si="257"/>
        <v>0</v>
      </c>
      <c r="AH203">
        <f>(SUM(SmtRes!BU340:'SmtRes'!BU345))</f>
        <v>0.4</v>
      </c>
      <c r="AI203">
        <f>(SUM(SmtRes!BV340:'SmtRes'!BV345))</f>
        <v>8.0000000000000002E-3</v>
      </c>
      <c r="AJ203">
        <f t="shared" si="258"/>
        <v>0</v>
      </c>
      <c r="AK203">
        <v>288.89756</v>
      </c>
      <c r="AL203">
        <v>13.994400000000001</v>
      </c>
      <c r="AM203">
        <v>9.0439600000000002</v>
      </c>
      <c r="AN203">
        <v>6.0871999999999993</v>
      </c>
      <c r="AO203">
        <v>259.77199999999999</v>
      </c>
      <c r="AP203">
        <v>0</v>
      </c>
      <c r="AQ203">
        <v>0.4</v>
      </c>
      <c r="AR203">
        <v>8.0000000000000002E-3</v>
      </c>
      <c r="AS203">
        <v>0</v>
      </c>
      <c r="AT203">
        <v>97</v>
      </c>
      <c r="AU203">
        <v>51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1</v>
      </c>
      <c r="BD203" t="s">
        <v>3</v>
      </c>
      <c r="BE203" t="s">
        <v>3</v>
      </c>
      <c r="BF203" t="s">
        <v>3</v>
      </c>
      <c r="BG203" t="s">
        <v>3</v>
      </c>
      <c r="BH203">
        <v>0</v>
      </c>
      <c r="BI203">
        <v>2</v>
      </c>
      <c r="BJ203" t="s">
        <v>432</v>
      </c>
      <c r="BM203">
        <v>108001</v>
      </c>
      <c r="BN203">
        <v>33926398</v>
      </c>
      <c r="BO203" t="s">
        <v>3</v>
      </c>
      <c r="BP203">
        <v>0</v>
      </c>
      <c r="BQ203">
        <v>3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97</v>
      </c>
      <c r="CA203">
        <v>51</v>
      </c>
      <c r="CB203" t="s">
        <v>3</v>
      </c>
      <c r="CE203">
        <v>0</v>
      </c>
      <c r="CF203">
        <v>0</v>
      </c>
      <c r="CG203">
        <v>0</v>
      </c>
      <c r="CM203">
        <v>0</v>
      </c>
      <c r="CN203" t="s">
        <v>3</v>
      </c>
      <c r="CO203">
        <v>0</v>
      </c>
      <c r="CP203">
        <f>(P203+Q203+S203+R203)</f>
        <v>0</v>
      </c>
      <c r="CQ203">
        <f>SUMIF(SmtRes!AQ340:'SmtRes'!AQ345,"=1",SmtRes!AA340:'SmtRes'!AA345)</f>
        <v>194.17</v>
      </c>
      <c r="CR203">
        <f>SUMIF(SmtRes!AQ340:'SmtRes'!AQ345,"=1",SmtRes!AB340:'SmtRes'!AB345)</f>
        <v>2260.9899999999998</v>
      </c>
      <c r="CS203">
        <f>SUMIF(SmtRes!AQ340:'SmtRes'!AQ345,"=1",SmtRes!AC340:'SmtRes'!AC345)</f>
        <v>1521.8</v>
      </c>
      <c r="CT203">
        <f>SUMIF(SmtRes!AQ340:'SmtRes'!AQ345,"=1",SmtRes!AD340:'SmtRes'!AD345)</f>
        <v>649.42999999999995</v>
      </c>
      <c r="CU203">
        <f>AG203</f>
        <v>0</v>
      </c>
      <c r="CV203">
        <f>SUMIF(SmtRes!AQ340:'SmtRes'!AQ345,"=1",SmtRes!BU340:'SmtRes'!BU345)</f>
        <v>0.4</v>
      </c>
      <c r="CW203">
        <f>SUMIF(SmtRes!AQ340:'SmtRes'!AQ345,"=1",SmtRes!BV340:'SmtRes'!BV345)</f>
        <v>8.0000000000000002E-3</v>
      </c>
      <c r="CX203">
        <f>AJ203</f>
        <v>0</v>
      </c>
      <c r="CY203">
        <f>(((S203+R203)*AT203)/100)</f>
        <v>0</v>
      </c>
      <c r="CZ203">
        <f>(((S203+R203)*AU203)/100)</f>
        <v>0</v>
      </c>
      <c r="DC203" t="s">
        <v>3</v>
      </c>
      <c r="DD203" t="s">
        <v>3</v>
      </c>
      <c r="DE203" t="s">
        <v>3</v>
      </c>
      <c r="DF203" t="s">
        <v>3</v>
      </c>
      <c r="DG203" t="s">
        <v>3</v>
      </c>
      <c r="DH203" t="s">
        <v>3</v>
      </c>
      <c r="DI203" t="s">
        <v>3</v>
      </c>
      <c r="DJ203" t="s">
        <v>3</v>
      </c>
      <c r="DK203" t="s">
        <v>3</v>
      </c>
      <c r="DL203" t="s">
        <v>3</v>
      </c>
      <c r="DM203" t="s">
        <v>3</v>
      </c>
      <c r="DN203">
        <v>0</v>
      </c>
      <c r="DO203">
        <v>0</v>
      </c>
      <c r="DP203">
        <v>1</v>
      </c>
      <c r="DQ203">
        <v>1</v>
      </c>
      <c r="DU203">
        <v>1013</v>
      </c>
      <c r="DV203" t="s">
        <v>21</v>
      </c>
      <c r="DW203" t="s">
        <v>21</v>
      </c>
      <c r="DX203">
        <v>1</v>
      </c>
      <c r="DZ203" t="s">
        <v>3</v>
      </c>
      <c r="EA203" t="s">
        <v>3</v>
      </c>
      <c r="EB203" t="s">
        <v>3</v>
      </c>
      <c r="EC203" t="s">
        <v>3</v>
      </c>
      <c r="EE203">
        <v>46827410</v>
      </c>
      <c r="EF203">
        <v>3</v>
      </c>
      <c r="EG203" t="s">
        <v>48</v>
      </c>
      <c r="EH203">
        <v>0</v>
      </c>
      <c r="EI203" t="s">
        <v>3</v>
      </c>
      <c r="EJ203">
        <v>2</v>
      </c>
      <c r="EK203">
        <v>108001</v>
      </c>
      <c r="EL203" t="s">
        <v>49</v>
      </c>
      <c r="EM203" t="s">
        <v>50</v>
      </c>
      <c r="EO203" t="s">
        <v>3</v>
      </c>
      <c r="EQ203">
        <v>131072</v>
      </c>
      <c r="ER203">
        <v>0</v>
      </c>
      <c r="ES203">
        <v>0</v>
      </c>
      <c r="ET203">
        <v>0</v>
      </c>
      <c r="EU203">
        <v>0</v>
      </c>
      <c r="EV203">
        <v>0</v>
      </c>
      <c r="EW203">
        <v>0.4</v>
      </c>
      <c r="EX203">
        <v>0.01</v>
      </c>
      <c r="EY203">
        <v>0</v>
      </c>
      <c r="FQ203">
        <v>0</v>
      </c>
      <c r="FR203">
        <v>0</v>
      </c>
      <c r="FS203">
        <v>0</v>
      </c>
      <c r="FX203">
        <v>97</v>
      </c>
      <c r="FY203">
        <v>51</v>
      </c>
      <c r="GA203" t="s">
        <v>3</v>
      </c>
      <c r="GD203">
        <v>1</v>
      </c>
      <c r="GF203">
        <v>1992035813</v>
      </c>
      <c r="GG203">
        <v>2</v>
      </c>
      <c r="GH203">
        <v>1</v>
      </c>
      <c r="GI203">
        <v>-2</v>
      </c>
      <c r="GJ203">
        <v>0</v>
      </c>
      <c r="GK203">
        <v>0</v>
      </c>
      <c r="GL203">
        <f t="shared" si="259"/>
        <v>0</v>
      </c>
      <c r="GM203">
        <f t="shared" si="260"/>
        <v>0</v>
      </c>
      <c r="GN203">
        <f t="shared" si="261"/>
        <v>0</v>
      </c>
      <c r="GO203">
        <f t="shared" si="262"/>
        <v>0</v>
      </c>
      <c r="GP203">
        <f t="shared" si="263"/>
        <v>0</v>
      </c>
      <c r="GR203">
        <v>0</v>
      </c>
      <c r="GS203">
        <v>3</v>
      </c>
      <c r="GT203">
        <v>0</v>
      </c>
      <c r="GU203" t="s">
        <v>3</v>
      </c>
      <c r="GV203">
        <f t="shared" si="264"/>
        <v>0</v>
      </c>
      <c r="GW203">
        <v>1</v>
      </c>
      <c r="GX203">
        <f t="shared" si="265"/>
        <v>0</v>
      </c>
      <c r="HA203">
        <v>0</v>
      </c>
      <c r="HB203">
        <v>0</v>
      </c>
      <c r="HC203">
        <f>GV203*GW203</f>
        <v>0</v>
      </c>
      <c r="HE203" t="s">
        <v>3</v>
      </c>
      <c r="HF203" t="s">
        <v>3</v>
      </c>
      <c r="HM203" t="s">
        <v>3</v>
      </c>
      <c r="HN203" t="s">
        <v>52</v>
      </c>
      <c r="HO203" t="s">
        <v>53</v>
      </c>
      <c r="HP203" t="s">
        <v>49</v>
      </c>
      <c r="HQ203" t="s">
        <v>49</v>
      </c>
      <c r="HS203">
        <v>0</v>
      </c>
      <c r="IK203">
        <v>0</v>
      </c>
    </row>
    <row r="204" spans="1:245" x14ac:dyDescent="0.2">
      <c r="A204">
        <v>18</v>
      </c>
      <c r="B204">
        <v>1</v>
      </c>
      <c r="C204">
        <v>345</v>
      </c>
      <c r="E204" t="s">
        <v>433</v>
      </c>
      <c r="F204" t="s">
        <v>55</v>
      </c>
      <c r="G204" t="s">
        <v>56</v>
      </c>
      <c r="H204" t="s">
        <v>57</v>
      </c>
      <c r="I204">
        <f>J204</f>
        <v>2</v>
      </c>
      <c r="J204">
        <v>2</v>
      </c>
      <c r="K204">
        <v>2</v>
      </c>
      <c r="O204">
        <f>ROUND(P204,2)</f>
        <v>0</v>
      </c>
      <c r="P204">
        <f>ROUND(ROUND(ROUND(SUMIF(SmtRes!AQ340:'SmtRes'!AQ345,"=1",SmtRes!CU340:'SmtRes'!CU345),2),2)*I204/100,2)</f>
        <v>0</v>
      </c>
      <c r="Q204">
        <f>ROUND(CR204*I204,2)</f>
        <v>0</v>
      </c>
      <c r="R204">
        <f>ROUND(CS204*I204,2)</f>
        <v>0</v>
      </c>
      <c r="S204">
        <f>ROUND(CT204*I204,2)</f>
        <v>0</v>
      </c>
      <c r="T204">
        <f t="shared" si="252"/>
        <v>0</v>
      </c>
      <c r="U204">
        <f>ROUND(CV204*I204,7)</f>
        <v>0</v>
      </c>
      <c r="V204">
        <f>ROUND(CW204*I204,7)</f>
        <v>0</v>
      </c>
      <c r="W204">
        <f t="shared" si="253"/>
        <v>0</v>
      </c>
      <c r="X204">
        <f t="shared" si="254"/>
        <v>0</v>
      </c>
      <c r="Y204">
        <f t="shared" si="255"/>
        <v>0</v>
      </c>
      <c r="AA204">
        <v>48337201</v>
      </c>
      <c r="AB204">
        <f t="shared" si="256"/>
        <v>0</v>
      </c>
      <c r="AC204">
        <f>ROUND((ES204),6)</f>
        <v>0</v>
      </c>
      <c r="AD204">
        <f>ROUND((((ET204)-(EU204))+AE204),6)</f>
        <v>0</v>
      </c>
      <c r="AE204">
        <f>ROUND((EU204),6)</f>
        <v>0</v>
      </c>
      <c r="AF204">
        <f>ROUND((EV204),6)</f>
        <v>0</v>
      </c>
      <c r="AG204">
        <f t="shared" si="257"/>
        <v>0</v>
      </c>
      <c r="AH204">
        <f>(EW204)</f>
        <v>0</v>
      </c>
      <c r="AI204">
        <f>(EX204)</f>
        <v>0</v>
      </c>
      <c r="AJ204">
        <f t="shared" si="258"/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97</v>
      </c>
      <c r="AU204">
        <v>51</v>
      </c>
      <c r="AV204">
        <v>1</v>
      </c>
      <c r="AW204">
        <v>1</v>
      </c>
      <c r="AZ204">
        <v>1</v>
      </c>
      <c r="BA204">
        <v>1</v>
      </c>
      <c r="BB204">
        <v>1</v>
      </c>
      <c r="BC204">
        <v>1</v>
      </c>
      <c r="BD204" t="s">
        <v>3</v>
      </c>
      <c r="BE204" t="s">
        <v>3</v>
      </c>
      <c r="BF204" t="s">
        <v>3</v>
      </c>
      <c r="BG204" t="s">
        <v>3</v>
      </c>
      <c r="BH204">
        <v>3</v>
      </c>
      <c r="BI204">
        <v>2</v>
      </c>
      <c r="BJ204" t="s">
        <v>3</v>
      </c>
      <c r="BM204">
        <v>108001</v>
      </c>
      <c r="BN204">
        <v>0</v>
      </c>
      <c r="BO204" t="s">
        <v>3</v>
      </c>
      <c r="BP204">
        <v>0</v>
      </c>
      <c r="BQ204">
        <v>3</v>
      </c>
      <c r="BR204">
        <v>0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97</v>
      </c>
      <c r="CA204">
        <v>51</v>
      </c>
      <c r="CB204" t="s">
        <v>3</v>
      </c>
      <c r="CE204">
        <v>0</v>
      </c>
      <c r="CF204">
        <v>0</v>
      </c>
      <c r="CG204">
        <v>0</v>
      </c>
      <c r="CM204">
        <v>0</v>
      </c>
      <c r="CN204" t="s">
        <v>3</v>
      </c>
      <c r="CO204">
        <v>0</v>
      </c>
      <c r="CP204">
        <f>0</f>
        <v>0</v>
      </c>
      <c r="CQ204">
        <f>0</f>
        <v>0</v>
      </c>
      <c r="CR204">
        <f>0</f>
        <v>0</v>
      </c>
      <c r="CS204">
        <f>0</f>
        <v>0</v>
      </c>
      <c r="CT204">
        <f>0</f>
        <v>0</v>
      </c>
      <c r="CU204">
        <f>0</f>
        <v>0</v>
      </c>
      <c r="CV204">
        <f>0</f>
        <v>0</v>
      </c>
      <c r="CW204">
        <f>0</f>
        <v>0</v>
      </c>
      <c r="CX204">
        <f>0</f>
        <v>0</v>
      </c>
      <c r="CY204">
        <f>0</f>
        <v>0</v>
      </c>
      <c r="CZ204">
        <f>0</f>
        <v>0</v>
      </c>
      <c r="DC204" t="s">
        <v>3</v>
      </c>
      <c r="DD204" t="s">
        <v>3</v>
      </c>
      <c r="DE204" t="s">
        <v>3</v>
      </c>
      <c r="DF204" t="s">
        <v>3</v>
      </c>
      <c r="DG204" t="s">
        <v>3</v>
      </c>
      <c r="DH204" t="s">
        <v>3</v>
      </c>
      <c r="DI204" t="s">
        <v>3</v>
      </c>
      <c r="DJ204" t="s">
        <v>3</v>
      </c>
      <c r="DK204" t="s">
        <v>3</v>
      </c>
      <c r="DL204" t="s">
        <v>3</v>
      </c>
      <c r="DM204" t="s">
        <v>3</v>
      </c>
      <c r="DN204">
        <v>0</v>
      </c>
      <c r="DO204">
        <v>0</v>
      </c>
      <c r="DP204">
        <v>1</v>
      </c>
      <c r="DQ204">
        <v>1</v>
      </c>
      <c r="DU204">
        <v>1013</v>
      </c>
      <c r="DV204" t="s">
        <v>57</v>
      </c>
      <c r="DW204" t="s">
        <v>57</v>
      </c>
      <c r="DX204">
        <v>1</v>
      </c>
      <c r="DZ204" t="s">
        <v>3</v>
      </c>
      <c r="EA204" t="s">
        <v>3</v>
      </c>
      <c r="EB204" t="s">
        <v>3</v>
      </c>
      <c r="EC204" t="s">
        <v>3</v>
      </c>
      <c r="EE204">
        <v>46827410</v>
      </c>
      <c r="EF204">
        <v>3</v>
      </c>
      <c r="EG204" t="s">
        <v>48</v>
      </c>
      <c r="EH204">
        <v>0</v>
      </c>
      <c r="EI204" t="s">
        <v>3</v>
      </c>
      <c r="EJ204">
        <v>2</v>
      </c>
      <c r="EK204">
        <v>108001</v>
      </c>
      <c r="EL204" t="s">
        <v>49</v>
      </c>
      <c r="EM204" t="s">
        <v>50</v>
      </c>
      <c r="EO204" t="s">
        <v>3</v>
      </c>
      <c r="EQ204">
        <v>0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0</v>
      </c>
      <c r="EX204">
        <v>0</v>
      </c>
      <c r="FQ204">
        <v>0</v>
      </c>
      <c r="FR204">
        <v>0</v>
      </c>
      <c r="FS204">
        <v>0</v>
      </c>
      <c r="FX204">
        <v>97</v>
      </c>
      <c r="FY204">
        <v>51</v>
      </c>
      <c r="GA204" t="s">
        <v>3</v>
      </c>
      <c r="GD204">
        <v>1</v>
      </c>
      <c r="GF204">
        <v>274903907</v>
      </c>
      <c r="GG204">
        <v>2</v>
      </c>
      <c r="GH204">
        <v>1</v>
      </c>
      <c r="GI204">
        <v>-2</v>
      </c>
      <c r="GJ204">
        <v>0</v>
      </c>
      <c r="GK204">
        <v>0</v>
      </c>
      <c r="GL204">
        <f t="shared" si="259"/>
        <v>0</v>
      </c>
      <c r="GM204">
        <f t="shared" si="260"/>
        <v>0</v>
      </c>
      <c r="GN204">
        <f t="shared" si="261"/>
        <v>0</v>
      </c>
      <c r="GO204">
        <f t="shared" si="262"/>
        <v>0</v>
      </c>
      <c r="GP204">
        <f t="shared" si="263"/>
        <v>0</v>
      </c>
      <c r="GR204">
        <v>0</v>
      </c>
      <c r="GS204">
        <v>3</v>
      </c>
      <c r="GT204">
        <v>0</v>
      </c>
      <c r="GU204" t="s">
        <v>3</v>
      </c>
      <c r="GV204">
        <f t="shared" si="264"/>
        <v>0</v>
      </c>
      <c r="GW204">
        <v>1</v>
      </c>
      <c r="GX204">
        <f t="shared" si="265"/>
        <v>0</v>
      </c>
      <c r="HA204">
        <v>0</v>
      </c>
      <c r="HB204">
        <v>0</v>
      </c>
      <c r="HC204">
        <f>0</f>
        <v>0</v>
      </c>
      <c r="HE204" t="s">
        <v>3</v>
      </c>
      <c r="HF204" t="s">
        <v>3</v>
      </c>
      <c r="HM204" t="s">
        <v>3</v>
      </c>
      <c r="HN204" t="s">
        <v>52</v>
      </c>
      <c r="HO204" t="s">
        <v>53</v>
      </c>
      <c r="HP204" t="s">
        <v>49</v>
      </c>
      <c r="HQ204" t="s">
        <v>49</v>
      </c>
      <c r="HS204">
        <v>0</v>
      </c>
      <c r="IK204">
        <v>0</v>
      </c>
    </row>
    <row r="205" spans="1:245" x14ac:dyDescent="0.2">
      <c r="A205">
        <v>17</v>
      </c>
      <c r="B205">
        <v>1</v>
      </c>
      <c r="C205">
        <f>ROW(SmtRes!A358)</f>
        <v>358</v>
      </c>
      <c r="D205">
        <f>ROW(EtalonRes!A358)</f>
        <v>358</v>
      </c>
      <c r="E205" t="s">
        <v>434</v>
      </c>
      <c r="F205" t="s">
        <v>370</v>
      </c>
      <c r="G205" t="s">
        <v>371</v>
      </c>
      <c r="H205" t="s">
        <v>372</v>
      </c>
      <c r="I205">
        <f>ROUND(ROUND((24/3)/1000,3)*0,7)</f>
        <v>0</v>
      </c>
      <c r="J205">
        <v>0</v>
      </c>
      <c r="K205">
        <f>ROUND(ROUND((24/3)/1000,3)*0,7)</f>
        <v>0</v>
      </c>
      <c r="O205">
        <f>ROUND(CP205,2)</f>
        <v>0</v>
      </c>
      <c r="P205">
        <f>SUMIF(SmtRes!AQ346:'SmtRes'!AQ358,"=1",SmtRes!DF346:'SmtRes'!DF358)</f>
        <v>0</v>
      </c>
      <c r="Q205">
        <f>SUMIF(SmtRes!AQ346:'SmtRes'!AQ358,"=1",SmtRes!DG346:'SmtRes'!DG358)</f>
        <v>0</v>
      </c>
      <c r="R205">
        <f>SUMIF(SmtRes!AQ346:'SmtRes'!AQ358,"=1",SmtRes!DH346:'SmtRes'!DH358)</f>
        <v>0</v>
      </c>
      <c r="S205">
        <f>SUMIF(SmtRes!AQ346:'SmtRes'!AQ358,"=1",SmtRes!DI346:'SmtRes'!DI358)</f>
        <v>0</v>
      </c>
      <c r="T205">
        <f t="shared" si="252"/>
        <v>0</v>
      </c>
      <c r="U205">
        <f>SUMIF(SmtRes!AQ346:'SmtRes'!AQ358,"=1",SmtRes!CV346:'SmtRes'!CV358)</f>
        <v>0</v>
      </c>
      <c r="V205">
        <f>SUMIF(SmtRes!AQ346:'SmtRes'!AQ358,"=1",SmtRes!CW346:'SmtRes'!CW358)</f>
        <v>0</v>
      </c>
      <c r="W205">
        <f t="shared" si="253"/>
        <v>0</v>
      </c>
      <c r="X205">
        <f t="shared" si="254"/>
        <v>0</v>
      </c>
      <c r="Y205">
        <f t="shared" si="255"/>
        <v>0</v>
      </c>
      <c r="AA205">
        <v>48337201</v>
      </c>
      <c r="AB205">
        <f t="shared" si="256"/>
        <v>58155.739000000001</v>
      </c>
      <c r="AC205">
        <f>ROUND((0),6)</f>
        <v>0</v>
      </c>
      <c r="AD205">
        <f>ROUND((((SUM(SmtRes!BR346:'SmtRes'!BR358))-(SUM(SmtRes!BS346:'SmtRes'!BS358)))+AE205),6)</f>
        <v>8390.9840000000004</v>
      </c>
      <c r="AE205">
        <f>ROUND((SUM(SmtRes!BS346:'SmtRes'!BS358)),6)</f>
        <v>14586.004800000001</v>
      </c>
      <c r="AF205">
        <f>ROUND((SUM(SmtRes!BT346:'SmtRes'!BT358)),6)</f>
        <v>49764.754999999997</v>
      </c>
      <c r="AG205">
        <f t="shared" si="257"/>
        <v>0</v>
      </c>
      <c r="AH205">
        <f>(SUM(SmtRes!BU346:'SmtRes'!BU358))</f>
        <v>78.279999999999987</v>
      </c>
      <c r="AI205">
        <f>(SUM(SmtRes!BV346:'SmtRes'!BV358))</f>
        <v>22.24</v>
      </c>
      <c r="AJ205">
        <f t="shared" si="258"/>
        <v>0</v>
      </c>
      <c r="AK205">
        <v>72741.743799999997</v>
      </c>
      <c r="AL205">
        <v>0</v>
      </c>
      <c r="AM205">
        <v>8390.9840000000004</v>
      </c>
      <c r="AN205">
        <v>14586.004800000001</v>
      </c>
      <c r="AO205">
        <v>49764.754999999997</v>
      </c>
      <c r="AP205">
        <v>0</v>
      </c>
      <c r="AQ205">
        <v>78.279999999999987</v>
      </c>
      <c r="AR205">
        <v>22.24</v>
      </c>
      <c r="AS205">
        <v>0</v>
      </c>
      <c r="AT205">
        <v>103</v>
      </c>
      <c r="AU205">
        <v>60</v>
      </c>
      <c r="AV205">
        <v>1</v>
      </c>
      <c r="AW205">
        <v>1</v>
      </c>
      <c r="AZ205">
        <v>1</v>
      </c>
      <c r="BA205">
        <v>1</v>
      </c>
      <c r="BB205">
        <v>1</v>
      </c>
      <c r="BC205">
        <v>1</v>
      </c>
      <c r="BD205" t="s">
        <v>3</v>
      </c>
      <c r="BE205" t="s">
        <v>3</v>
      </c>
      <c r="BF205" t="s">
        <v>3</v>
      </c>
      <c r="BG205" t="s">
        <v>3</v>
      </c>
      <c r="BH205">
        <v>0</v>
      </c>
      <c r="BI205">
        <v>1</v>
      </c>
      <c r="BJ205" t="s">
        <v>373</v>
      </c>
      <c r="BM205">
        <v>33001</v>
      </c>
      <c r="BN205">
        <v>33926398</v>
      </c>
      <c r="BO205" t="s">
        <v>3</v>
      </c>
      <c r="BP205">
        <v>0</v>
      </c>
      <c r="BQ205">
        <v>2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103</v>
      </c>
      <c r="CA205">
        <v>60</v>
      </c>
      <c r="CB205" t="s">
        <v>3</v>
      </c>
      <c r="CE205">
        <v>0</v>
      </c>
      <c r="CF205">
        <v>0</v>
      </c>
      <c r="CG205">
        <v>0</v>
      </c>
      <c r="CM205">
        <v>0</v>
      </c>
      <c r="CN205" t="s">
        <v>3</v>
      </c>
      <c r="CO205">
        <v>0</v>
      </c>
      <c r="CP205">
        <f>(P205+Q205+S205+R205)</f>
        <v>0</v>
      </c>
      <c r="CQ205">
        <f>SUMIF(SmtRes!AQ346:'SmtRes'!AQ358,"=1",SmtRes!AA346:'SmtRes'!AA358)</f>
        <v>0</v>
      </c>
      <c r="CR205">
        <f>SUMIF(SmtRes!AQ346:'SmtRes'!AQ358,"=1",SmtRes!AB346:'SmtRes'!AB358)</f>
        <v>2996.2999999999997</v>
      </c>
      <c r="CS205">
        <f>SUMIF(SmtRes!AQ346:'SmtRes'!AQ358,"=1",SmtRes!AC346:'SmtRes'!AC358)</f>
        <v>2820.66</v>
      </c>
      <c r="CT205">
        <f>SUMIF(SmtRes!AQ346:'SmtRes'!AQ358,"=1",SmtRes!AD346:'SmtRes'!AD358)</f>
        <v>2500.79</v>
      </c>
      <c r="CU205">
        <f>AG205</f>
        <v>0</v>
      </c>
      <c r="CV205">
        <f>SUMIF(SmtRes!AQ346:'SmtRes'!AQ358,"=1",SmtRes!BU346:'SmtRes'!BU358)</f>
        <v>78.279999999999987</v>
      </c>
      <c r="CW205">
        <f>SUMIF(SmtRes!AQ346:'SmtRes'!AQ358,"=1",SmtRes!BV346:'SmtRes'!BV358)</f>
        <v>22.24</v>
      </c>
      <c r="CX205">
        <f>AJ205</f>
        <v>0</v>
      </c>
      <c r="CY205">
        <f>(((S205+R205)*AT205)/100)</f>
        <v>0</v>
      </c>
      <c r="CZ205">
        <f>(((S205+R205)*AU205)/100)</f>
        <v>0</v>
      </c>
      <c r="DC205" t="s">
        <v>3</v>
      </c>
      <c r="DD205" t="s">
        <v>3</v>
      </c>
      <c r="DE205" t="s">
        <v>3</v>
      </c>
      <c r="DF205" t="s">
        <v>3</v>
      </c>
      <c r="DG205" t="s">
        <v>3</v>
      </c>
      <c r="DH205" t="s">
        <v>3</v>
      </c>
      <c r="DI205" t="s">
        <v>3</v>
      </c>
      <c r="DJ205" t="s">
        <v>3</v>
      </c>
      <c r="DK205" t="s">
        <v>3</v>
      </c>
      <c r="DL205" t="s">
        <v>3</v>
      </c>
      <c r="DM205" t="s">
        <v>3</v>
      </c>
      <c r="DN205">
        <v>0</v>
      </c>
      <c r="DO205">
        <v>0</v>
      </c>
      <c r="DP205">
        <v>1</v>
      </c>
      <c r="DQ205">
        <v>1</v>
      </c>
      <c r="DU205">
        <v>1003</v>
      </c>
      <c r="DV205" t="s">
        <v>372</v>
      </c>
      <c r="DW205" t="s">
        <v>372</v>
      </c>
      <c r="DX205">
        <v>1000</v>
      </c>
      <c r="DZ205" t="s">
        <v>3</v>
      </c>
      <c r="EA205" t="s">
        <v>3</v>
      </c>
      <c r="EB205" t="s">
        <v>3</v>
      </c>
      <c r="EC205" t="s">
        <v>3</v>
      </c>
      <c r="EE205">
        <v>46827587</v>
      </c>
      <c r="EF205">
        <v>2</v>
      </c>
      <c r="EG205" t="s">
        <v>23</v>
      </c>
      <c r="EH205">
        <v>27</v>
      </c>
      <c r="EI205" t="s">
        <v>24</v>
      </c>
      <c r="EJ205">
        <v>1</v>
      </c>
      <c r="EK205">
        <v>33001</v>
      </c>
      <c r="EL205" t="s">
        <v>24</v>
      </c>
      <c r="EM205" t="s">
        <v>25</v>
      </c>
      <c r="EO205" t="s">
        <v>3</v>
      </c>
      <c r="EQ205">
        <v>131584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78.279999999999987</v>
      </c>
      <c r="EX205">
        <v>22.24</v>
      </c>
      <c r="EY205">
        <v>0</v>
      </c>
      <c r="FQ205">
        <v>0</v>
      </c>
      <c r="FR205">
        <v>0</v>
      </c>
      <c r="FS205">
        <v>0</v>
      </c>
      <c r="FX205">
        <v>103</v>
      </c>
      <c r="FY205">
        <v>60</v>
      </c>
      <c r="GA205" t="s">
        <v>3</v>
      </c>
      <c r="GD205">
        <v>1</v>
      </c>
      <c r="GF205">
        <v>925481734</v>
      </c>
      <c r="GG205">
        <v>2</v>
      </c>
      <c r="GH205">
        <v>1</v>
      </c>
      <c r="GI205">
        <v>-2</v>
      </c>
      <c r="GJ205">
        <v>0</v>
      </c>
      <c r="GK205">
        <v>0</v>
      </c>
      <c r="GL205">
        <f t="shared" si="259"/>
        <v>0</v>
      </c>
      <c r="GM205">
        <f t="shared" si="260"/>
        <v>0</v>
      </c>
      <c r="GN205">
        <f t="shared" si="261"/>
        <v>0</v>
      </c>
      <c r="GO205">
        <f t="shared" si="262"/>
        <v>0</v>
      </c>
      <c r="GP205">
        <f t="shared" si="263"/>
        <v>0</v>
      </c>
      <c r="GR205">
        <v>0</v>
      </c>
      <c r="GS205">
        <v>3</v>
      </c>
      <c r="GT205">
        <v>0</v>
      </c>
      <c r="GU205" t="s">
        <v>3</v>
      </c>
      <c r="GV205">
        <f t="shared" si="264"/>
        <v>0</v>
      </c>
      <c r="GW205">
        <v>1</v>
      </c>
      <c r="GX205">
        <f t="shared" si="265"/>
        <v>0</v>
      </c>
      <c r="HA205">
        <v>0</v>
      </c>
      <c r="HB205">
        <v>0</v>
      </c>
      <c r="HC205">
        <f>GV205*GW205</f>
        <v>0</v>
      </c>
      <c r="HE205" t="s">
        <v>3</v>
      </c>
      <c r="HF205" t="s">
        <v>3</v>
      </c>
      <c r="HM205" t="s">
        <v>3</v>
      </c>
      <c r="HN205" t="s">
        <v>26</v>
      </c>
      <c r="HO205" t="s">
        <v>27</v>
      </c>
      <c r="HP205" t="s">
        <v>24</v>
      </c>
      <c r="HQ205" t="s">
        <v>24</v>
      </c>
      <c r="HS205">
        <v>0</v>
      </c>
      <c r="IK205">
        <v>0</v>
      </c>
    </row>
    <row r="206" spans="1:245" x14ac:dyDescent="0.2">
      <c r="A206">
        <v>18</v>
      </c>
      <c r="B206">
        <v>1</v>
      </c>
      <c r="C206">
        <v>356</v>
      </c>
      <c r="E206" t="s">
        <v>435</v>
      </c>
      <c r="F206" t="s">
        <v>375</v>
      </c>
      <c r="G206" t="s">
        <v>376</v>
      </c>
      <c r="H206" t="s">
        <v>21</v>
      </c>
      <c r="I206">
        <f>I205*J206</f>
        <v>0</v>
      </c>
      <c r="J206">
        <v>0</v>
      </c>
      <c r="K206">
        <v>0</v>
      </c>
      <c r="O206">
        <f>ROUND(CP206,2)</f>
        <v>0</v>
      </c>
      <c r="P206">
        <f>ROUND(CQ206*I206,2)</f>
        <v>0</v>
      </c>
      <c r="Q206">
        <f>ROUND(CR206*I206,2)</f>
        <v>0</v>
      </c>
      <c r="R206">
        <f>ROUND(CS206*I206,2)</f>
        <v>0</v>
      </c>
      <c r="S206">
        <f>ROUND(CT206*I206,2)</f>
        <v>0</v>
      </c>
      <c r="T206">
        <f t="shared" si="252"/>
        <v>0</v>
      </c>
      <c r="U206">
        <f>ROUND(CV206*I206,7)</f>
        <v>0</v>
      </c>
      <c r="V206">
        <f>ROUND(CW206*I206,7)</f>
        <v>0</v>
      </c>
      <c r="W206">
        <f t="shared" si="253"/>
        <v>0</v>
      </c>
      <c r="X206">
        <f t="shared" si="254"/>
        <v>0</v>
      </c>
      <c r="Y206">
        <f t="shared" si="255"/>
        <v>0</v>
      </c>
      <c r="AA206">
        <v>48337201</v>
      </c>
      <c r="AB206">
        <f t="shared" si="256"/>
        <v>0</v>
      </c>
      <c r="AC206">
        <f>ROUND((ES206),6)</f>
        <v>0</v>
      </c>
      <c r="AD206">
        <f>ROUND((((ET206)-(EU206))+AE206),6)</f>
        <v>0</v>
      </c>
      <c r="AE206">
        <f t="shared" ref="AE206:AF208" si="269">ROUND((EU206),6)</f>
        <v>0</v>
      </c>
      <c r="AF206">
        <f t="shared" si="269"/>
        <v>0</v>
      </c>
      <c r="AG206">
        <f t="shared" si="257"/>
        <v>0</v>
      </c>
      <c r="AH206">
        <f t="shared" ref="AH206:AI208" si="270">(EW206)</f>
        <v>0</v>
      </c>
      <c r="AI206">
        <f t="shared" si="270"/>
        <v>0</v>
      </c>
      <c r="AJ206">
        <f t="shared" si="258"/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103</v>
      </c>
      <c r="AU206">
        <v>60</v>
      </c>
      <c r="AV206">
        <v>1</v>
      </c>
      <c r="AW206">
        <v>1</v>
      </c>
      <c r="AZ206">
        <v>1</v>
      </c>
      <c r="BA206">
        <v>1</v>
      </c>
      <c r="BB206">
        <v>1</v>
      </c>
      <c r="BC206">
        <v>1</v>
      </c>
      <c r="BD206" t="s">
        <v>3</v>
      </c>
      <c r="BE206" t="s">
        <v>3</v>
      </c>
      <c r="BF206" t="s">
        <v>3</v>
      </c>
      <c r="BG206" t="s">
        <v>3</v>
      </c>
      <c r="BH206">
        <v>3</v>
      </c>
      <c r="BI206">
        <v>1</v>
      </c>
      <c r="BJ206" t="s">
        <v>3</v>
      </c>
      <c r="BM206">
        <v>33001</v>
      </c>
      <c r="BN206">
        <v>0</v>
      </c>
      <c r="BO206" t="s">
        <v>3</v>
      </c>
      <c r="BP206">
        <v>0</v>
      </c>
      <c r="BQ206">
        <v>2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103</v>
      </c>
      <c r="CA206">
        <v>60</v>
      </c>
      <c r="CB206" t="s">
        <v>3</v>
      </c>
      <c r="CE206">
        <v>0</v>
      </c>
      <c r="CF206">
        <v>0</v>
      </c>
      <c r="CG206">
        <v>0</v>
      </c>
      <c r="CM206">
        <v>0</v>
      </c>
      <c r="CN206" t="s">
        <v>3</v>
      </c>
      <c r="CO206">
        <v>0</v>
      </c>
      <c r="CP206">
        <f>(P206+Q206+S206+R206)</f>
        <v>0</v>
      </c>
      <c r="CQ206">
        <f>ROUND(AL206*BC206,2)</f>
        <v>0</v>
      </c>
      <c r="CR206">
        <f>ROUND(AM206*BB206,2)</f>
        <v>0</v>
      </c>
      <c r="CS206">
        <f>ROUND(AN206*BS206,2)</f>
        <v>0</v>
      </c>
      <c r="CT206">
        <f>ROUND(AO206*BA206,2)</f>
        <v>0</v>
      </c>
      <c r="CU206">
        <f>AG206</f>
        <v>0</v>
      </c>
      <c r="CV206">
        <f t="shared" ref="CV206:CW208" si="271">AH206</f>
        <v>0</v>
      </c>
      <c r="CW206">
        <f t="shared" si="271"/>
        <v>0</v>
      </c>
      <c r="CX206">
        <f>AJ206</f>
        <v>0</v>
      </c>
      <c r="CY206">
        <f>(((S206+R206)*AT206)/100)</f>
        <v>0</v>
      </c>
      <c r="CZ206">
        <f>(((S206+R206)*AU206)/100)</f>
        <v>0</v>
      </c>
      <c r="DC206" t="s">
        <v>3</v>
      </c>
      <c r="DD206" t="s">
        <v>3</v>
      </c>
      <c r="DE206" t="s">
        <v>3</v>
      </c>
      <c r="DF206" t="s">
        <v>3</v>
      </c>
      <c r="DG206" t="s">
        <v>3</v>
      </c>
      <c r="DH206" t="s">
        <v>3</v>
      </c>
      <c r="DI206" t="s">
        <v>3</v>
      </c>
      <c r="DJ206" t="s">
        <v>3</v>
      </c>
      <c r="DK206" t="s">
        <v>3</v>
      </c>
      <c r="DL206" t="s">
        <v>3</v>
      </c>
      <c r="DM206" t="s">
        <v>3</v>
      </c>
      <c r="DN206">
        <v>0</v>
      </c>
      <c r="DO206">
        <v>0</v>
      </c>
      <c r="DP206">
        <v>1</v>
      </c>
      <c r="DQ206">
        <v>1</v>
      </c>
      <c r="DU206">
        <v>1013</v>
      </c>
      <c r="DV206" t="s">
        <v>21</v>
      </c>
      <c r="DW206" t="s">
        <v>21</v>
      </c>
      <c r="DX206">
        <v>1</v>
      </c>
      <c r="DZ206" t="s">
        <v>3</v>
      </c>
      <c r="EA206" t="s">
        <v>3</v>
      </c>
      <c r="EB206" t="s">
        <v>3</v>
      </c>
      <c r="EC206" t="s">
        <v>3</v>
      </c>
      <c r="EE206">
        <v>46827587</v>
      </c>
      <c r="EF206">
        <v>2</v>
      </c>
      <c r="EG206" t="s">
        <v>23</v>
      </c>
      <c r="EH206">
        <v>27</v>
      </c>
      <c r="EI206" t="s">
        <v>24</v>
      </c>
      <c r="EJ206">
        <v>1</v>
      </c>
      <c r="EK206">
        <v>33001</v>
      </c>
      <c r="EL206" t="s">
        <v>24</v>
      </c>
      <c r="EM206" t="s">
        <v>25</v>
      </c>
      <c r="EO206" t="s">
        <v>3</v>
      </c>
      <c r="EQ206">
        <v>512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0</v>
      </c>
      <c r="EX206">
        <v>0</v>
      </c>
      <c r="FQ206">
        <v>0</v>
      </c>
      <c r="FR206">
        <v>0</v>
      </c>
      <c r="FS206">
        <v>0</v>
      </c>
      <c r="FX206">
        <v>103</v>
      </c>
      <c r="FY206">
        <v>60</v>
      </c>
      <c r="GA206" t="s">
        <v>3</v>
      </c>
      <c r="GD206">
        <v>1</v>
      </c>
      <c r="GF206">
        <v>1249585591</v>
      </c>
      <c r="GG206">
        <v>2</v>
      </c>
      <c r="GH206">
        <v>1</v>
      </c>
      <c r="GI206">
        <v>-2</v>
      </c>
      <c r="GJ206">
        <v>0</v>
      </c>
      <c r="GK206">
        <v>0</v>
      </c>
      <c r="GL206">
        <f t="shared" si="259"/>
        <v>0</v>
      </c>
      <c r="GM206">
        <f t="shared" si="260"/>
        <v>0</v>
      </c>
      <c r="GN206">
        <f t="shared" si="261"/>
        <v>0</v>
      </c>
      <c r="GO206">
        <f t="shared" si="262"/>
        <v>0</v>
      </c>
      <c r="GP206">
        <f t="shared" si="263"/>
        <v>0</v>
      </c>
      <c r="GR206">
        <v>0</v>
      </c>
      <c r="GS206">
        <v>3</v>
      </c>
      <c r="GT206">
        <v>0</v>
      </c>
      <c r="GU206" t="s">
        <v>3</v>
      </c>
      <c r="GV206">
        <f t="shared" si="264"/>
        <v>0</v>
      </c>
      <c r="GW206">
        <v>1</v>
      </c>
      <c r="GX206">
        <f t="shared" si="265"/>
        <v>0</v>
      </c>
      <c r="HA206">
        <v>0</v>
      </c>
      <c r="HB206">
        <v>0</v>
      </c>
      <c r="HC206">
        <f>GV206*GW206</f>
        <v>0</v>
      </c>
      <c r="HE206" t="s">
        <v>3</v>
      </c>
      <c r="HF206" t="s">
        <v>3</v>
      </c>
      <c r="HM206" t="s">
        <v>3</v>
      </c>
      <c r="HN206" t="s">
        <v>26</v>
      </c>
      <c r="HO206" t="s">
        <v>27</v>
      </c>
      <c r="HP206" t="s">
        <v>24</v>
      </c>
      <c r="HQ206" t="s">
        <v>24</v>
      </c>
      <c r="HS206">
        <v>0</v>
      </c>
      <c r="IK206">
        <v>0</v>
      </c>
    </row>
    <row r="207" spans="1:245" x14ac:dyDescent="0.2">
      <c r="A207">
        <v>18</v>
      </c>
      <c r="B207">
        <v>1</v>
      </c>
      <c r="C207">
        <v>357</v>
      </c>
      <c r="E207" t="s">
        <v>436</v>
      </c>
      <c r="F207" t="s">
        <v>378</v>
      </c>
      <c r="G207" t="s">
        <v>379</v>
      </c>
      <c r="H207" t="s">
        <v>21</v>
      </c>
      <c r="I207">
        <f>I205*J207</f>
        <v>0</v>
      </c>
      <c r="J207">
        <v>0</v>
      </c>
      <c r="K207">
        <v>0</v>
      </c>
      <c r="O207">
        <f>ROUND(CP207,2)</f>
        <v>0</v>
      </c>
      <c r="P207">
        <f>ROUND(CQ207*I207,2)</f>
        <v>0</v>
      </c>
      <c r="Q207">
        <f>ROUND(CR207*I207,2)</f>
        <v>0</v>
      </c>
      <c r="R207">
        <f>ROUND(CS207*I207,2)</f>
        <v>0</v>
      </c>
      <c r="S207">
        <f>ROUND(CT207*I207,2)</f>
        <v>0</v>
      </c>
      <c r="T207">
        <f t="shared" si="252"/>
        <v>0</v>
      </c>
      <c r="U207">
        <f>ROUND(CV207*I207,7)</f>
        <v>0</v>
      </c>
      <c r="V207">
        <f>ROUND(CW207*I207,7)</f>
        <v>0</v>
      </c>
      <c r="W207">
        <f t="shared" si="253"/>
        <v>0</v>
      </c>
      <c r="X207">
        <f t="shared" si="254"/>
        <v>0</v>
      </c>
      <c r="Y207">
        <f t="shared" si="255"/>
        <v>0</v>
      </c>
      <c r="AA207">
        <v>48337201</v>
      </c>
      <c r="AB207">
        <f t="shared" si="256"/>
        <v>0</v>
      </c>
      <c r="AC207">
        <f>ROUND((ES207),6)</f>
        <v>0</v>
      </c>
      <c r="AD207">
        <f>ROUND((((ET207)-(EU207))+AE207),6)</f>
        <v>0</v>
      </c>
      <c r="AE207">
        <f t="shared" si="269"/>
        <v>0</v>
      </c>
      <c r="AF207">
        <f t="shared" si="269"/>
        <v>0</v>
      </c>
      <c r="AG207">
        <f t="shared" si="257"/>
        <v>0</v>
      </c>
      <c r="AH207">
        <f t="shared" si="270"/>
        <v>0</v>
      </c>
      <c r="AI207">
        <f t="shared" si="270"/>
        <v>0</v>
      </c>
      <c r="AJ207">
        <f t="shared" si="258"/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103</v>
      </c>
      <c r="AU207">
        <v>60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1</v>
      </c>
      <c r="BD207" t="s">
        <v>3</v>
      </c>
      <c r="BE207" t="s">
        <v>3</v>
      </c>
      <c r="BF207" t="s">
        <v>3</v>
      </c>
      <c r="BG207" t="s">
        <v>3</v>
      </c>
      <c r="BH207">
        <v>3</v>
      </c>
      <c r="BI207">
        <v>1</v>
      </c>
      <c r="BJ207" t="s">
        <v>3</v>
      </c>
      <c r="BM207">
        <v>33001</v>
      </c>
      <c r="BN207">
        <v>0</v>
      </c>
      <c r="BO207" t="s">
        <v>3</v>
      </c>
      <c r="BP207">
        <v>0</v>
      </c>
      <c r="BQ207">
        <v>2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103</v>
      </c>
      <c r="CA207">
        <v>60</v>
      </c>
      <c r="CB207" t="s">
        <v>3</v>
      </c>
      <c r="CE207">
        <v>0</v>
      </c>
      <c r="CF207">
        <v>0</v>
      </c>
      <c r="CG207">
        <v>0</v>
      </c>
      <c r="CM207">
        <v>0</v>
      </c>
      <c r="CN207" t="s">
        <v>3</v>
      </c>
      <c r="CO207">
        <v>0</v>
      </c>
      <c r="CP207">
        <f>(P207+Q207+S207+R207)</f>
        <v>0</v>
      </c>
      <c r="CQ207">
        <f>ROUND(AL207*BC207,2)</f>
        <v>0</v>
      </c>
      <c r="CR207">
        <f>ROUND(AM207*BB207,2)</f>
        <v>0</v>
      </c>
      <c r="CS207">
        <f>ROUND(AN207*BS207,2)</f>
        <v>0</v>
      </c>
      <c r="CT207">
        <f>ROUND(AO207*BA207,2)</f>
        <v>0</v>
      </c>
      <c r="CU207">
        <f>AG207</f>
        <v>0</v>
      </c>
      <c r="CV207">
        <f t="shared" si="271"/>
        <v>0</v>
      </c>
      <c r="CW207">
        <f t="shared" si="271"/>
        <v>0</v>
      </c>
      <c r="CX207">
        <f>AJ207</f>
        <v>0</v>
      </c>
      <c r="CY207">
        <f>(((S207+R207)*AT207)/100)</f>
        <v>0</v>
      </c>
      <c r="CZ207">
        <f>(((S207+R207)*AU207)/100)</f>
        <v>0</v>
      </c>
      <c r="DC207" t="s">
        <v>3</v>
      </c>
      <c r="DD207" t="s">
        <v>3</v>
      </c>
      <c r="DE207" t="s">
        <v>3</v>
      </c>
      <c r="DF207" t="s">
        <v>3</v>
      </c>
      <c r="DG207" t="s">
        <v>3</v>
      </c>
      <c r="DH207" t="s">
        <v>3</v>
      </c>
      <c r="DI207" t="s">
        <v>3</v>
      </c>
      <c r="DJ207" t="s">
        <v>3</v>
      </c>
      <c r="DK207" t="s">
        <v>3</v>
      </c>
      <c r="DL207" t="s">
        <v>3</v>
      </c>
      <c r="DM207" t="s">
        <v>3</v>
      </c>
      <c r="DN207">
        <v>0</v>
      </c>
      <c r="DO207">
        <v>0</v>
      </c>
      <c r="DP207">
        <v>1</v>
      </c>
      <c r="DQ207">
        <v>1</v>
      </c>
      <c r="DU207">
        <v>1013</v>
      </c>
      <c r="DV207" t="s">
        <v>21</v>
      </c>
      <c r="DW207" t="s">
        <v>21</v>
      </c>
      <c r="DX207">
        <v>1</v>
      </c>
      <c r="DZ207" t="s">
        <v>3</v>
      </c>
      <c r="EA207" t="s">
        <v>3</v>
      </c>
      <c r="EB207" t="s">
        <v>3</v>
      </c>
      <c r="EC207" t="s">
        <v>3</v>
      </c>
      <c r="EE207">
        <v>46827587</v>
      </c>
      <c r="EF207">
        <v>2</v>
      </c>
      <c r="EG207" t="s">
        <v>23</v>
      </c>
      <c r="EH207">
        <v>27</v>
      </c>
      <c r="EI207" t="s">
        <v>24</v>
      </c>
      <c r="EJ207">
        <v>1</v>
      </c>
      <c r="EK207">
        <v>33001</v>
      </c>
      <c r="EL207" t="s">
        <v>24</v>
      </c>
      <c r="EM207" t="s">
        <v>25</v>
      </c>
      <c r="EO207" t="s">
        <v>3</v>
      </c>
      <c r="EQ207">
        <v>512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0</v>
      </c>
      <c r="EX207">
        <v>0</v>
      </c>
      <c r="FQ207">
        <v>0</v>
      </c>
      <c r="FR207">
        <v>0</v>
      </c>
      <c r="FS207">
        <v>0</v>
      </c>
      <c r="FX207">
        <v>103</v>
      </c>
      <c r="FY207">
        <v>60</v>
      </c>
      <c r="GA207" t="s">
        <v>3</v>
      </c>
      <c r="GD207">
        <v>1</v>
      </c>
      <c r="GF207">
        <v>-363412765</v>
      </c>
      <c r="GG207">
        <v>2</v>
      </c>
      <c r="GH207">
        <v>1</v>
      </c>
      <c r="GI207">
        <v>-2</v>
      </c>
      <c r="GJ207">
        <v>0</v>
      </c>
      <c r="GK207">
        <v>0</v>
      </c>
      <c r="GL207">
        <f t="shared" si="259"/>
        <v>0</v>
      </c>
      <c r="GM207">
        <f t="shared" si="260"/>
        <v>0</v>
      </c>
      <c r="GN207">
        <f t="shared" si="261"/>
        <v>0</v>
      </c>
      <c r="GO207">
        <f t="shared" si="262"/>
        <v>0</v>
      </c>
      <c r="GP207">
        <f t="shared" si="263"/>
        <v>0</v>
      </c>
      <c r="GR207">
        <v>0</v>
      </c>
      <c r="GS207">
        <v>3</v>
      </c>
      <c r="GT207">
        <v>0</v>
      </c>
      <c r="GU207" t="s">
        <v>3</v>
      </c>
      <c r="GV207">
        <f t="shared" si="264"/>
        <v>0</v>
      </c>
      <c r="GW207">
        <v>1</v>
      </c>
      <c r="GX207">
        <f t="shared" si="265"/>
        <v>0</v>
      </c>
      <c r="HA207">
        <v>0</v>
      </c>
      <c r="HB207">
        <v>0</v>
      </c>
      <c r="HC207">
        <f>GV207*GW207</f>
        <v>0</v>
      </c>
      <c r="HE207" t="s">
        <v>3</v>
      </c>
      <c r="HF207" t="s">
        <v>3</v>
      </c>
      <c r="HM207" t="s">
        <v>3</v>
      </c>
      <c r="HN207" t="s">
        <v>26</v>
      </c>
      <c r="HO207" t="s">
        <v>27</v>
      </c>
      <c r="HP207" t="s">
        <v>24</v>
      </c>
      <c r="HQ207" t="s">
        <v>24</v>
      </c>
      <c r="HS207">
        <v>0</v>
      </c>
      <c r="IK207">
        <v>0</v>
      </c>
    </row>
    <row r="208" spans="1:245" x14ac:dyDescent="0.2">
      <c r="A208">
        <v>18</v>
      </c>
      <c r="B208">
        <v>1</v>
      </c>
      <c r="C208">
        <v>358</v>
      </c>
      <c r="E208" t="s">
        <v>437</v>
      </c>
      <c r="F208" t="s">
        <v>381</v>
      </c>
      <c r="G208" t="s">
        <v>382</v>
      </c>
      <c r="H208" t="s">
        <v>383</v>
      </c>
      <c r="I208">
        <f>I205*J208</f>
        <v>0</v>
      </c>
      <c r="J208">
        <v>3.06</v>
      </c>
      <c r="K208">
        <v>3.06</v>
      </c>
      <c r="O208">
        <f>ROUND(CP208,2)</f>
        <v>0</v>
      </c>
      <c r="P208">
        <f>ROUND(CQ208*I208,2)</f>
        <v>0</v>
      </c>
      <c r="Q208">
        <f>ROUND(CR208*I208,2)</f>
        <v>0</v>
      </c>
      <c r="R208">
        <f>ROUND(CS208*I208,2)</f>
        <v>0</v>
      </c>
      <c r="S208">
        <f>ROUND(CT208*I208,2)</f>
        <v>0</v>
      </c>
      <c r="T208">
        <f t="shared" si="252"/>
        <v>0</v>
      </c>
      <c r="U208">
        <f>ROUND(CV208*I208,7)</f>
        <v>0</v>
      </c>
      <c r="V208">
        <f>ROUND(CW208*I208,7)</f>
        <v>0</v>
      </c>
      <c r="W208">
        <f t="shared" si="253"/>
        <v>0</v>
      </c>
      <c r="X208">
        <f t="shared" si="254"/>
        <v>0</v>
      </c>
      <c r="Y208">
        <f t="shared" si="255"/>
        <v>0</v>
      </c>
      <c r="AA208">
        <v>48337201</v>
      </c>
      <c r="AB208">
        <f t="shared" si="256"/>
        <v>0</v>
      </c>
      <c r="AC208">
        <f>ROUND((ES208),6)</f>
        <v>0</v>
      </c>
      <c r="AD208">
        <f>ROUND((((ET208)-(EU208))+AE208),6)</f>
        <v>0</v>
      </c>
      <c r="AE208">
        <f t="shared" si="269"/>
        <v>0</v>
      </c>
      <c r="AF208">
        <f t="shared" si="269"/>
        <v>0</v>
      </c>
      <c r="AG208">
        <f t="shared" si="257"/>
        <v>0</v>
      </c>
      <c r="AH208">
        <f t="shared" si="270"/>
        <v>0</v>
      </c>
      <c r="AI208">
        <f t="shared" si="270"/>
        <v>0</v>
      </c>
      <c r="AJ208">
        <f t="shared" si="258"/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103</v>
      </c>
      <c r="AU208">
        <v>60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1</v>
      </c>
      <c r="BD208" t="s">
        <v>3</v>
      </c>
      <c r="BE208" t="s">
        <v>3</v>
      </c>
      <c r="BF208" t="s">
        <v>3</v>
      </c>
      <c r="BG208" t="s">
        <v>3</v>
      </c>
      <c r="BH208">
        <v>3</v>
      </c>
      <c r="BI208">
        <v>1</v>
      </c>
      <c r="BJ208" t="s">
        <v>3</v>
      </c>
      <c r="BM208">
        <v>33001</v>
      </c>
      <c r="BN208">
        <v>0</v>
      </c>
      <c r="BO208" t="s">
        <v>3</v>
      </c>
      <c r="BP208">
        <v>0</v>
      </c>
      <c r="BQ208">
        <v>2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103</v>
      </c>
      <c r="CA208">
        <v>60</v>
      </c>
      <c r="CB208" t="s">
        <v>3</v>
      </c>
      <c r="CE208">
        <v>0</v>
      </c>
      <c r="CF208">
        <v>0</v>
      </c>
      <c r="CG208">
        <v>0</v>
      </c>
      <c r="CM208">
        <v>0</v>
      </c>
      <c r="CN208" t="s">
        <v>3</v>
      </c>
      <c r="CO208">
        <v>0</v>
      </c>
      <c r="CP208">
        <f>(P208+Q208+S208+R208)</f>
        <v>0</v>
      </c>
      <c r="CQ208">
        <f>ROUND(AL208*BC208,2)</f>
        <v>0</v>
      </c>
      <c r="CR208">
        <f>ROUND(AM208*BB208,2)</f>
        <v>0</v>
      </c>
      <c r="CS208">
        <f>ROUND(AN208*BS208,2)</f>
        <v>0</v>
      </c>
      <c r="CT208">
        <f>ROUND(AO208*BA208,2)</f>
        <v>0</v>
      </c>
      <c r="CU208">
        <f>AG208</f>
        <v>0</v>
      </c>
      <c r="CV208">
        <f t="shared" si="271"/>
        <v>0</v>
      </c>
      <c r="CW208">
        <f t="shared" si="271"/>
        <v>0</v>
      </c>
      <c r="CX208">
        <f>AJ208</f>
        <v>0</v>
      </c>
      <c r="CY208">
        <f>(((S208+R208)*AT208)/100)</f>
        <v>0</v>
      </c>
      <c r="CZ208">
        <f>(((S208+R208)*AU208)/100)</f>
        <v>0</v>
      </c>
      <c r="DC208" t="s">
        <v>3</v>
      </c>
      <c r="DD208" t="s">
        <v>3</v>
      </c>
      <c r="DE208" t="s">
        <v>3</v>
      </c>
      <c r="DF208" t="s">
        <v>3</v>
      </c>
      <c r="DG208" t="s">
        <v>3</v>
      </c>
      <c r="DH208" t="s">
        <v>3</v>
      </c>
      <c r="DI208" t="s">
        <v>3</v>
      </c>
      <c r="DJ208" t="s">
        <v>3</v>
      </c>
      <c r="DK208" t="s">
        <v>3</v>
      </c>
      <c r="DL208" t="s">
        <v>3</v>
      </c>
      <c r="DM208" t="s">
        <v>3</v>
      </c>
      <c r="DN208">
        <v>0</v>
      </c>
      <c r="DO208">
        <v>0</v>
      </c>
      <c r="DP208">
        <v>1</v>
      </c>
      <c r="DQ208">
        <v>1</v>
      </c>
      <c r="DU208">
        <v>1013</v>
      </c>
      <c r="DV208" t="s">
        <v>383</v>
      </c>
      <c r="DW208" t="s">
        <v>384</v>
      </c>
      <c r="DX208">
        <v>1</v>
      </c>
      <c r="DZ208" t="s">
        <v>3</v>
      </c>
      <c r="EA208" t="s">
        <v>3</v>
      </c>
      <c r="EB208" t="s">
        <v>3</v>
      </c>
      <c r="EC208" t="s">
        <v>3</v>
      </c>
      <c r="EE208">
        <v>46827587</v>
      </c>
      <c r="EF208">
        <v>2</v>
      </c>
      <c r="EG208" t="s">
        <v>23</v>
      </c>
      <c r="EH208">
        <v>27</v>
      </c>
      <c r="EI208" t="s">
        <v>24</v>
      </c>
      <c r="EJ208">
        <v>1</v>
      </c>
      <c r="EK208">
        <v>33001</v>
      </c>
      <c r="EL208" t="s">
        <v>24</v>
      </c>
      <c r="EM208" t="s">
        <v>25</v>
      </c>
      <c r="EO208" t="s">
        <v>3</v>
      </c>
      <c r="EQ208">
        <v>512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0</v>
      </c>
      <c r="EX208">
        <v>0</v>
      </c>
      <c r="FQ208">
        <v>0</v>
      </c>
      <c r="FR208">
        <v>0</v>
      </c>
      <c r="FS208">
        <v>0</v>
      </c>
      <c r="FX208">
        <v>103</v>
      </c>
      <c r="FY208">
        <v>60</v>
      </c>
      <c r="GA208" t="s">
        <v>3</v>
      </c>
      <c r="GD208">
        <v>1</v>
      </c>
      <c r="GF208">
        <v>-1470222029</v>
      </c>
      <c r="GG208">
        <v>2</v>
      </c>
      <c r="GH208">
        <v>1</v>
      </c>
      <c r="GI208">
        <v>-2</v>
      </c>
      <c r="GJ208">
        <v>0</v>
      </c>
      <c r="GK208">
        <v>0</v>
      </c>
      <c r="GL208">
        <f t="shared" si="259"/>
        <v>0</v>
      </c>
      <c r="GM208">
        <f t="shared" si="260"/>
        <v>0</v>
      </c>
      <c r="GN208">
        <f t="shared" si="261"/>
        <v>0</v>
      </c>
      <c r="GO208">
        <f t="shared" si="262"/>
        <v>0</v>
      </c>
      <c r="GP208">
        <f t="shared" si="263"/>
        <v>0</v>
      </c>
      <c r="GR208">
        <v>0</v>
      </c>
      <c r="GS208">
        <v>3</v>
      </c>
      <c r="GT208">
        <v>0</v>
      </c>
      <c r="GU208" t="s">
        <v>3</v>
      </c>
      <c r="GV208">
        <f t="shared" si="264"/>
        <v>0</v>
      </c>
      <c r="GW208">
        <v>1</v>
      </c>
      <c r="GX208">
        <f t="shared" si="265"/>
        <v>0</v>
      </c>
      <c r="HA208">
        <v>0</v>
      </c>
      <c r="HB208">
        <v>0</v>
      </c>
      <c r="HC208">
        <f>GV208*GW208</f>
        <v>0</v>
      </c>
      <c r="HE208" t="s">
        <v>3</v>
      </c>
      <c r="HF208" t="s">
        <v>3</v>
      </c>
      <c r="HM208" t="s">
        <v>3</v>
      </c>
      <c r="HN208" t="s">
        <v>26</v>
      </c>
      <c r="HO208" t="s">
        <v>27</v>
      </c>
      <c r="HP208" t="s">
        <v>24</v>
      </c>
      <c r="HQ208" t="s">
        <v>24</v>
      </c>
      <c r="HS208">
        <v>0</v>
      </c>
      <c r="IK208">
        <v>0</v>
      </c>
    </row>
    <row r="209" spans="1:245" x14ac:dyDescent="0.2">
      <c r="A209">
        <v>17</v>
      </c>
      <c r="B209">
        <v>1</v>
      </c>
      <c r="C209">
        <f>ROW(SmtRes!A360)</f>
        <v>360</v>
      </c>
      <c r="D209">
        <f>ROW(EtalonRes!A360)</f>
        <v>360</v>
      </c>
      <c r="E209" t="s">
        <v>438</v>
      </c>
      <c r="F209" t="s">
        <v>42</v>
      </c>
      <c r="G209" t="s">
        <v>43</v>
      </c>
      <c r="H209" t="s">
        <v>44</v>
      </c>
      <c r="I209">
        <f>ROUND((2*3)/100,7)</f>
        <v>0.06</v>
      </c>
      <c r="J209">
        <v>0</v>
      </c>
      <c r="K209">
        <f>ROUND((2*3)/100,7)</f>
        <v>0.06</v>
      </c>
      <c r="O209">
        <f>ROUND(CP209,2)</f>
        <v>575.97</v>
      </c>
      <c r="P209">
        <f>SUMIF(SmtRes!AQ359:'SmtRes'!AQ360,"=1",SmtRes!DF359:'SmtRes'!DF360)</f>
        <v>0</v>
      </c>
      <c r="Q209">
        <f>SUMIF(SmtRes!AQ359:'SmtRes'!AQ360,"=1",SmtRes!DG359:'SmtRes'!DG360)</f>
        <v>0</v>
      </c>
      <c r="R209">
        <f>SUMIF(SmtRes!AQ359:'SmtRes'!AQ360,"=1",SmtRes!DH359:'SmtRes'!DH360)</f>
        <v>0</v>
      </c>
      <c r="S209">
        <f>SUMIF(SmtRes!AQ359:'SmtRes'!AQ360,"=1",SmtRes!DI359:'SmtRes'!DI360)</f>
        <v>575.97</v>
      </c>
      <c r="T209">
        <f t="shared" si="252"/>
        <v>0</v>
      </c>
      <c r="U209">
        <f>SUMIF(SmtRes!AQ359:'SmtRes'!AQ360,"=1",SmtRes!CV359:'SmtRes'!CV360)</f>
        <v>0.90720000000000001</v>
      </c>
      <c r="V209">
        <f>SUMIF(SmtRes!AQ359:'SmtRes'!AQ360,"=1",SmtRes!CW359:'SmtRes'!CW360)</f>
        <v>0</v>
      </c>
      <c r="W209">
        <f t="shared" si="253"/>
        <v>0</v>
      </c>
      <c r="X209">
        <f t="shared" si="254"/>
        <v>558.69000000000005</v>
      </c>
      <c r="Y209">
        <f t="shared" si="255"/>
        <v>293.74</v>
      </c>
      <c r="AA209">
        <v>48337201</v>
      </c>
      <c r="AB209">
        <f t="shared" si="256"/>
        <v>9599.5367999999999</v>
      </c>
      <c r="AC209">
        <f>ROUND((0),6)</f>
        <v>0</v>
      </c>
      <c r="AD209">
        <f>ROUND((((0)-(0))+AE209),6)</f>
        <v>0</v>
      </c>
      <c r="AE209">
        <f>ROUND((0),6)</f>
        <v>0</v>
      </c>
      <c r="AF209">
        <f>ROUND((SUM(SmtRes!BT359:'SmtRes'!BT360)),6)</f>
        <v>9599.5367999999999</v>
      </c>
      <c r="AG209">
        <f t="shared" si="257"/>
        <v>0</v>
      </c>
      <c r="AH209">
        <f>(SUM(SmtRes!BU359:'SmtRes'!BU360))</f>
        <v>15.12</v>
      </c>
      <c r="AI209">
        <f>(0)</f>
        <v>0</v>
      </c>
      <c r="AJ209">
        <f t="shared" si="258"/>
        <v>0</v>
      </c>
      <c r="AK209">
        <v>9599.5367999999999</v>
      </c>
      <c r="AL209">
        <v>0</v>
      </c>
      <c r="AM209">
        <v>0</v>
      </c>
      <c r="AN209">
        <v>0</v>
      </c>
      <c r="AO209">
        <v>9599.5367999999999</v>
      </c>
      <c r="AP209">
        <v>0</v>
      </c>
      <c r="AQ209">
        <v>15.12</v>
      </c>
      <c r="AR209">
        <v>0</v>
      </c>
      <c r="AS209">
        <v>0</v>
      </c>
      <c r="AT209">
        <v>97</v>
      </c>
      <c r="AU209">
        <v>51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1</v>
      </c>
      <c r="BD209" t="s">
        <v>3</v>
      </c>
      <c r="BE209" t="s">
        <v>3</v>
      </c>
      <c r="BF209" t="s">
        <v>3</v>
      </c>
      <c r="BG209" t="s">
        <v>3</v>
      </c>
      <c r="BH209">
        <v>0</v>
      </c>
      <c r="BI209">
        <v>2</v>
      </c>
      <c r="BJ209" t="s">
        <v>45</v>
      </c>
      <c r="BM209">
        <v>108001</v>
      </c>
      <c r="BN209">
        <v>33926398</v>
      </c>
      <c r="BO209" t="s">
        <v>3</v>
      </c>
      <c r="BP209">
        <v>0</v>
      </c>
      <c r="BQ209">
        <v>3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97</v>
      </c>
      <c r="CA209">
        <v>51</v>
      </c>
      <c r="CB209" t="s">
        <v>3</v>
      </c>
      <c r="CE209">
        <v>0</v>
      </c>
      <c r="CF209">
        <v>0</v>
      </c>
      <c r="CG209">
        <v>0</v>
      </c>
      <c r="CM209">
        <v>0</v>
      </c>
      <c r="CN209" t="s">
        <v>3</v>
      </c>
      <c r="CO209">
        <v>0</v>
      </c>
      <c r="CP209">
        <f>(P209+Q209+S209+R209)</f>
        <v>575.97</v>
      </c>
      <c r="CQ209">
        <f>SUMIF(SmtRes!AQ359:'SmtRes'!AQ360,"=1",SmtRes!AA359:'SmtRes'!AA360)</f>
        <v>0</v>
      </c>
      <c r="CR209">
        <f>SUMIF(SmtRes!AQ359:'SmtRes'!AQ360,"=1",SmtRes!AB359:'SmtRes'!AB360)</f>
        <v>0</v>
      </c>
      <c r="CS209">
        <f>SUMIF(SmtRes!AQ359:'SmtRes'!AQ360,"=1",SmtRes!AC359:'SmtRes'!AC360)</f>
        <v>0</v>
      </c>
      <c r="CT209">
        <f>SUMIF(SmtRes!AQ359:'SmtRes'!AQ360,"=1",SmtRes!AD359:'SmtRes'!AD360)</f>
        <v>634.89</v>
      </c>
      <c r="CU209">
        <f>AG209</f>
        <v>0</v>
      </c>
      <c r="CV209">
        <f>SUMIF(SmtRes!AQ359:'SmtRes'!AQ360,"=1",SmtRes!BU359:'SmtRes'!BU360)</f>
        <v>15.12</v>
      </c>
      <c r="CW209">
        <f>SUMIF(SmtRes!AQ359:'SmtRes'!AQ360,"=1",SmtRes!BV359:'SmtRes'!BV360)</f>
        <v>0</v>
      </c>
      <c r="CX209">
        <f>AJ209</f>
        <v>0</v>
      </c>
      <c r="CY209">
        <f>(((S209+R209)*AT209)/100)</f>
        <v>558.69090000000006</v>
      </c>
      <c r="CZ209">
        <f>(((S209+R209)*AU209)/100)</f>
        <v>293.74470000000002</v>
      </c>
      <c r="DC209" t="s">
        <v>3</v>
      </c>
      <c r="DD209" t="s">
        <v>3</v>
      </c>
      <c r="DE209" t="s">
        <v>3</v>
      </c>
      <c r="DF209" t="s">
        <v>3</v>
      </c>
      <c r="DG209" t="s">
        <v>3</v>
      </c>
      <c r="DH209" t="s">
        <v>3</v>
      </c>
      <c r="DI209" t="s">
        <v>3</v>
      </c>
      <c r="DJ209" t="s">
        <v>3</v>
      </c>
      <c r="DK209" t="s">
        <v>3</v>
      </c>
      <c r="DL209" t="s">
        <v>3</v>
      </c>
      <c r="DM209" t="s">
        <v>3</v>
      </c>
      <c r="DN209">
        <v>0</v>
      </c>
      <c r="DO209">
        <v>0</v>
      </c>
      <c r="DP209">
        <v>1</v>
      </c>
      <c r="DQ209">
        <v>1</v>
      </c>
      <c r="DU209">
        <v>1013</v>
      </c>
      <c r="DV209" t="s">
        <v>44</v>
      </c>
      <c r="DW209" t="s">
        <v>44</v>
      </c>
      <c r="DX209">
        <v>1</v>
      </c>
      <c r="DZ209" t="s">
        <v>3</v>
      </c>
      <c r="EA209" t="s">
        <v>3</v>
      </c>
      <c r="EB209" t="s">
        <v>3</v>
      </c>
      <c r="EC209" t="s">
        <v>3</v>
      </c>
      <c r="EE209">
        <v>46827410</v>
      </c>
      <c r="EF209">
        <v>3</v>
      </c>
      <c r="EG209" t="s">
        <v>48</v>
      </c>
      <c r="EH209">
        <v>0</v>
      </c>
      <c r="EI209" t="s">
        <v>3</v>
      </c>
      <c r="EJ209">
        <v>2</v>
      </c>
      <c r="EK209">
        <v>108001</v>
      </c>
      <c r="EL209" t="s">
        <v>49</v>
      </c>
      <c r="EM209" t="s">
        <v>50</v>
      </c>
      <c r="EO209" t="s">
        <v>3</v>
      </c>
      <c r="EQ209">
        <v>131584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15.12</v>
      </c>
      <c r="EX209">
        <v>0</v>
      </c>
      <c r="EY209">
        <v>0</v>
      </c>
      <c r="FQ209">
        <v>0</v>
      </c>
      <c r="FR209">
        <v>0</v>
      </c>
      <c r="FS209">
        <v>0</v>
      </c>
      <c r="FX209">
        <v>97</v>
      </c>
      <c r="FY209">
        <v>51</v>
      </c>
      <c r="GA209" t="s">
        <v>3</v>
      </c>
      <c r="GD209">
        <v>1</v>
      </c>
      <c r="GF209">
        <v>-334359087</v>
      </c>
      <c r="GG209">
        <v>2</v>
      </c>
      <c r="GH209">
        <v>1</v>
      </c>
      <c r="GI209">
        <v>-2</v>
      </c>
      <c r="GJ209">
        <v>0</v>
      </c>
      <c r="GK209">
        <v>0</v>
      </c>
      <c r="GL209">
        <f t="shared" si="259"/>
        <v>0</v>
      </c>
      <c r="GM209">
        <f t="shared" si="260"/>
        <v>1428.4</v>
      </c>
      <c r="GN209">
        <f t="shared" si="261"/>
        <v>0</v>
      </c>
      <c r="GO209">
        <f t="shared" si="262"/>
        <v>1428.4</v>
      </c>
      <c r="GP209">
        <f t="shared" si="263"/>
        <v>0</v>
      </c>
      <c r="GR209">
        <v>0</v>
      </c>
      <c r="GS209">
        <v>3</v>
      </c>
      <c r="GT209">
        <v>0</v>
      </c>
      <c r="GU209" t="s">
        <v>3</v>
      </c>
      <c r="GV209">
        <f t="shared" si="264"/>
        <v>0</v>
      </c>
      <c r="GW209">
        <v>1</v>
      </c>
      <c r="GX209">
        <f t="shared" si="265"/>
        <v>0</v>
      </c>
      <c r="HA209">
        <v>0</v>
      </c>
      <c r="HB209">
        <v>0</v>
      </c>
      <c r="HC209">
        <f>GV209*GW209</f>
        <v>0</v>
      </c>
      <c r="HE209" t="s">
        <v>3</v>
      </c>
      <c r="HF209" t="s">
        <v>3</v>
      </c>
      <c r="HM209" t="s">
        <v>3</v>
      </c>
      <c r="HN209" t="s">
        <v>52</v>
      </c>
      <c r="HO209" t="s">
        <v>53</v>
      </c>
      <c r="HP209" t="s">
        <v>49</v>
      </c>
      <c r="HQ209" t="s">
        <v>49</v>
      </c>
      <c r="HS209">
        <v>0</v>
      </c>
      <c r="IK209">
        <v>0</v>
      </c>
    </row>
    <row r="210" spans="1:245" x14ac:dyDescent="0.2">
      <c r="A210">
        <v>18</v>
      </c>
      <c r="B210">
        <v>1</v>
      </c>
      <c r="C210">
        <v>360</v>
      </c>
      <c r="E210" t="s">
        <v>439</v>
      </c>
      <c r="F210" t="s">
        <v>55</v>
      </c>
      <c r="G210" t="s">
        <v>56</v>
      </c>
      <c r="H210" t="s">
        <v>57</v>
      </c>
      <c r="I210">
        <f>J210</f>
        <v>2</v>
      </c>
      <c r="J210">
        <v>2</v>
      </c>
      <c r="K210">
        <v>2</v>
      </c>
      <c r="O210">
        <f>ROUND(P210,2)</f>
        <v>11.52</v>
      </c>
      <c r="P210">
        <f>ROUND(ROUND(ROUND(SUMIF(SmtRes!AQ359:'SmtRes'!AQ360,"=1",SmtRes!CU359:'SmtRes'!CU360),2),2)*I210/100,2)</f>
        <v>11.52</v>
      </c>
      <c r="Q210">
        <f>ROUND(CR210*I210,2)</f>
        <v>0</v>
      </c>
      <c r="R210">
        <f>ROUND(CS210*I210,2)</f>
        <v>0</v>
      </c>
      <c r="S210">
        <f>ROUND(CT210*I210,2)</f>
        <v>0</v>
      </c>
      <c r="T210">
        <f t="shared" si="252"/>
        <v>0</v>
      </c>
      <c r="U210">
        <f>ROUND(CV210*I210,7)</f>
        <v>0</v>
      </c>
      <c r="V210">
        <f>ROUND(CW210*I210,7)</f>
        <v>0</v>
      </c>
      <c r="W210">
        <f t="shared" si="253"/>
        <v>0</v>
      </c>
      <c r="X210">
        <f t="shared" si="254"/>
        <v>0</v>
      </c>
      <c r="Y210">
        <f t="shared" si="255"/>
        <v>0</v>
      </c>
      <c r="AA210">
        <v>48337201</v>
      </c>
      <c r="AB210">
        <f t="shared" si="256"/>
        <v>0</v>
      </c>
      <c r="AC210">
        <f>ROUND((ES210),6)</f>
        <v>0</v>
      </c>
      <c r="AD210">
        <f>ROUND((((ET210)-(EU210))+AE210),6)</f>
        <v>0</v>
      </c>
      <c r="AE210">
        <f>ROUND((EU210),6)</f>
        <v>0</v>
      </c>
      <c r="AF210">
        <f>ROUND((EV210),6)</f>
        <v>0</v>
      </c>
      <c r="AG210">
        <f t="shared" si="257"/>
        <v>0</v>
      </c>
      <c r="AH210">
        <f>(EW210)</f>
        <v>0</v>
      </c>
      <c r="AI210">
        <f>(EX210)</f>
        <v>0</v>
      </c>
      <c r="AJ210">
        <f t="shared" si="258"/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97</v>
      </c>
      <c r="AU210">
        <v>51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1</v>
      </c>
      <c r="BD210" t="s">
        <v>3</v>
      </c>
      <c r="BE210" t="s">
        <v>3</v>
      </c>
      <c r="BF210" t="s">
        <v>3</v>
      </c>
      <c r="BG210" t="s">
        <v>3</v>
      </c>
      <c r="BH210">
        <v>3</v>
      </c>
      <c r="BI210">
        <v>2</v>
      </c>
      <c r="BJ210" t="s">
        <v>3</v>
      </c>
      <c r="BM210">
        <v>108001</v>
      </c>
      <c r="BN210">
        <v>0</v>
      </c>
      <c r="BO210" t="s">
        <v>3</v>
      </c>
      <c r="BP210">
        <v>0</v>
      </c>
      <c r="BQ210">
        <v>3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97</v>
      </c>
      <c r="CA210">
        <v>51</v>
      </c>
      <c r="CB210" t="s">
        <v>3</v>
      </c>
      <c r="CE210">
        <v>0</v>
      </c>
      <c r="CF210">
        <v>0</v>
      </c>
      <c r="CG210">
        <v>0</v>
      </c>
      <c r="CM210">
        <v>0</v>
      </c>
      <c r="CN210" t="s">
        <v>3</v>
      </c>
      <c r="CO210">
        <v>0</v>
      </c>
      <c r="CP210">
        <f>0</f>
        <v>0</v>
      </c>
      <c r="CQ210">
        <f>0</f>
        <v>0</v>
      </c>
      <c r="CR210">
        <f>0</f>
        <v>0</v>
      </c>
      <c r="CS210">
        <f>0</f>
        <v>0</v>
      </c>
      <c r="CT210">
        <f>0</f>
        <v>0</v>
      </c>
      <c r="CU210">
        <f>0</f>
        <v>0</v>
      </c>
      <c r="CV210">
        <f>0</f>
        <v>0</v>
      </c>
      <c r="CW210">
        <f>0</f>
        <v>0</v>
      </c>
      <c r="CX210">
        <f>0</f>
        <v>0</v>
      </c>
      <c r="CY210">
        <f>0</f>
        <v>0</v>
      </c>
      <c r="CZ210">
        <f>0</f>
        <v>0</v>
      </c>
      <c r="DC210" t="s">
        <v>3</v>
      </c>
      <c r="DD210" t="s">
        <v>3</v>
      </c>
      <c r="DE210" t="s">
        <v>3</v>
      </c>
      <c r="DF210" t="s">
        <v>3</v>
      </c>
      <c r="DG210" t="s">
        <v>3</v>
      </c>
      <c r="DH210" t="s">
        <v>3</v>
      </c>
      <c r="DI210" t="s">
        <v>3</v>
      </c>
      <c r="DJ210" t="s">
        <v>3</v>
      </c>
      <c r="DK210" t="s">
        <v>3</v>
      </c>
      <c r="DL210" t="s">
        <v>3</v>
      </c>
      <c r="DM210" t="s">
        <v>3</v>
      </c>
      <c r="DN210">
        <v>0</v>
      </c>
      <c r="DO210">
        <v>0</v>
      </c>
      <c r="DP210">
        <v>1</v>
      </c>
      <c r="DQ210">
        <v>1</v>
      </c>
      <c r="DU210">
        <v>1013</v>
      </c>
      <c r="DV210" t="s">
        <v>57</v>
      </c>
      <c r="DW210" t="s">
        <v>57</v>
      </c>
      <c r="DX210">
        <v>1</v>
      </c>
      <c r="DZ210" t="s">
        <v>3</v>
      </c>
      <c r="EA210" t="s">
        <v>3</v>
      </c>
      <c r="EB210" t="s">
        <v>3</v>
      </c>
      <c r="EC210" t="s">
        <v>3</v>
      </c>
      <c r="EE210">
        <v>46827410</v>
      </c>
      <c r="EF210">
        <v>3</v>
      </c>
      <c r="EG210" t="s">
        <v>48</v>
      </c>
      <c r="EH210">
        <v>0</v>
      </c>
      <c r="EI210" t="s">
        <v>3</v>
      </c>
      <c r="EJ210">
        <v>2</v>
      </c>
      <c r="EK210">
        <v>108001</v>
      </c>
      <c r="EL210" t="s">
        <v>49</v>
      </c>
      <c r="EM210" t="s">
        <v>50</v>
      </c>
      <c r="EO210" t="s">
        <v>3</v>
      </c>
      <c r="EQ210">
        <v>512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0</v>
      </c>
      <c r="EX210">
        <v>0</v>
      </c>
      <c r="FQ210">
        <v>0</v>
      </c>
      <c r="FR210">
        <v>0</v>
      </c>
      <c r="FS210">
        <v>0</v>
      </c>
      <c r="FX210">
        <v>97</v>
      </c>
      <c r="FY210">
        <v>51</v>
      </c>
      <c r="GA210" t="s">
        <v>3</v>
      </c>
      <c r="GD210">
        <v>1</v>
      </c>
      <c r="GF210">
        <v>274903907</v>
      </c>
      <c r="GG210">
        <v>2</v>
      </c>
      <c r="GH210">
        <v>1</v>
      </c>
      <c r="GI210">
        <v>-2</v>
      </c>
      <c r="GJ210">
        <v>0</v>
      </c>
      <c r="GK210">
        <v>0</v>
      </c>
      <c r="GL210">
        <f t="shared" si="259"/>
        <v>0</v>
      </c>
      <c r="GM210">
        <f t="shared" si="260"/>
        <v>11.52</v>
      </c>
      <c r="GN210">
        <f t="shared" si="261"/>
        <v>0</v>
      </c>
      <c r="GO210">
        <f t="shared" si="262"/>
        <v>11.52</v>
      </c>
      <c r="GP210">
        <f t="shared" si="263"/>
        <v>0</v>
      </c>
      <c r="GR210">
        <v>0</v>
      </c>
      <c r="GS210">
        <v>3</v>
      </c>
      <c r="GT210">
        <v>0</v>
      </c>
      <c r="GU210" t="s">
        <v>3</v>
      </c>
      <c r="GV210">
        <f t="shared" si="264"/>
        <v>0</v>
      </c>
      <c r="GW210">
        <v>1</v>
      </c>
      <c r="GX210">
        <f t="shared" si="265"/>
        <v>0</v>
      </c>
      <c r="HA210">
        <v>0</v>
      </c>
      <c r="HB210">
        <v>0</v>
      </c>
      <c r="HC210">
        <f>0</f>
        <v>0</v>
      </c>
      <c r="HE210" t="s">
        <v>3</v>
      </c>
      <c r="HF210" t="s">
        <v>3</v>
      </c>
      <c r="HM210" t="s">
        <v>3</v>
      </c>
      <c r="HN210" t="s">
        <v>52</v>
      </c>
      <c r="HO210" t="s">
        <v>53</v>
      </c>
      <c r="HP210" t="s">
        <v>49</v>
      </c>
      <c r="HQ210" t="s">
        <v>49</v>
      </c>
      <c r="HS210">
        <v>0</v>
      </c>
      <c r="IK210">
        <v>0</v>
      </c>
    </row>
    <row r="211" spans="1:245" x14ac:dyDescent="0.2">
      <c r="A211">
        <v>17</v>
      </c>
      <c r="B211">
        <v>1</v>
      </c>
      <c r="C211">
        <f>ROW(SmtRes!A361)</f>
        <v>361</v>
      </c>
      <c r="D211">
        <f>ROW(EtalonRes!A361)</f>
        <v>361</v>
      </c>
      <c r="E211" t="s">
        <v>440</v>
      </c>
      <c r="F211" t="s">
        <v>441</v>
      </c>
      <c r="G211" t="s">
        <v>442</v>
      </c>
      <c r="H211" t="s">
        <v>443</v>
      </c>
      <c r="I211">
        <f>ROUND((2*5.5*0.5*0.4)/100,7)</f>
        <v>2.1999999999999999E-2</v>
      </c>
      <c r="J211">
        <v>0</v>
      </c>
      <c r="K211">
        <f>ROUND((2*5.5*0.5*0.4)/100,7)</f>
        <v>2.1999999999999999E-2</v>
      </c>
      <c r="O211">
        <f>ROUND(CP211,2)</f>
        <v>1789.78</v>
      </c>
      <c r="P211">
        <f>SUMIF(SmtRes!AQ361:'SmtRes'!AQ361,"=1",SmtRes!DF361:'SmtRes'!DF361)</f>
        <v>0</v>
      </c>
      <c r="Q211">
        <f>SUMIF(SmtRes!AQ361:'SmtRes'!AQ361,"=1",SmtRes!DG361:'SmtRes'!DG361)</f>
        <v>0</v>
      </c>
      <c r="R211">
        <f>SUMIF(SmtRes!AQ361:'SmtRes'!AQ361,"=1",SmtRes!DH361:'SmtRes'!DH361)</f>
        <v>0</v>
      </c>
      <c r="S211">
        <f>SUMIF(SmtRes!AQ361:'SmtRes'!AQ361,"=1",SmtRes!DI361:'SmtRes'!DI361)</f>
        <v>1789.78</v>
      </c>
      <c r="T211">
        <f t="shared" si="252"/>
        <v>0</v>
      </c>
      <c r="U211">
        <f>SUMIF(SmtRes!AQ361:'SmtRes'!AQ361,"=1",SmtRes!CV361:'SmtRes'!CV361)</f>
        <v>3.3879999999999999</v>
      </c>
      <c r="V211">
        <f>SUMIF(SmtRes!AQ361:'SmtRes'!AQ361,"=1",SmtRes!CW361:'SmtRes'!CW361)</f>
        <v>0</v>
      </c>
      <c r="W211">
        <f t="shared" si="253"/>
        <v>0</v>
      </c>
      <c r="X211">
        <f t="shared" si="254"/>
        <v>1592.9</v>
      </c>
      <c r="Y211">
        <f t="shared" si="255"/>
        <v>715.91</v>
      </c>
      <c r="AA211">
        <v>48337201</v>
      </c>
      <c r="AB211">
        <f t="shared" si="256"/>
        <v>81353.58</v>
      </c>
      <c r="AC211">
        <f>ROUND((0),6)</f>
        <v>0</v>
      </c>
      <c r="AD211">
        <f>ROUND((((0)-(0))+AE211),6)</f>
        <v>0</v>
      </c>
      <c r="AE211">
        <f>ROUND((0),6)</f>
        <v>0</v>
      </c>
      <c r="AF211">
        <f>ROUND((SUM(SmtRes!BT361:'SmtRes'!BT361)),6)</f>
        <v>81353.58</v>
      </c>
      <c r="AG211">
        <f t="shared" si="257"/>
        <v>0</v>
      </c>
      <c r="AH211">
        <f>(SUM(SmtRes!BU361:'SmtRes'!BU361))</f>
        <v>154</v>
      </c>
      <c r="AI211">
        <f>(0)</f>
        <v>0</v>
      </c>
      <c r="AJ211">
        <f t="shared" si="258"/>
        <v>0</v>
      </c>
      <c r="AK211">
        <v>81353.58</v>
      </c>
      <c r="AL211">
        <v>0</v>
      </c>
      <c r="AM211">
        <v>0</v>
      </c>
      <c r="AN211">
        <v>0</v>
      </c>
      <c r="AO211">
        <v>81353.58</v>
      </c>
      <c r="AP211">
        <v>0</v>
      </c>
      <c r="AQ211">
        <v>154</v>
      </c>
      <c r="AR211">
        <v>0</v>
      </c>
      <c r="AS211">
        <v>0</v>
      </c>
      <c r="AT211">
        <v>89</v>
      </c>
      <c r="AU211">
        <v>40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1</v>
      </c>
      <c r="BD211" t="s">
        <v>3</v>
      </c>
      <c r="BE211" t="s">
        <v>3</v>
      </c>
      <c r="BF211" t="s">
        <v>3</v>
      </c>
      <c r="BG211" t="s">
        <v>3</v>
      </c>
      <c r="BH211">
        <v>0</v>
      </c>
      <c r="BI211">
        <v>1</v>
      </c>
      <c r="BJ211" t="s">
        <v>444</v>
      </c>
      <c r="BM211">
        <v>1003</v>
      </c>
      <c r="BN211">
        <v>33926398</v>
      </c>
      <c r="BO211" t="s">
        <v>3</v>
      </c>
      <c r="BP211">
        <v>0</v>
      </c>
      <c r="BQ211">
        <v>2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89</v>
      </c>
      <c r="CA211">
        <v>40</v>
      </c>
      <c r="CB211" t="s">
        <v>3</v>
      </c>
      <c r="CE211">
        <v>0</v>
      </c>
      <c r="CF211">
        <v>0</v>
      </c>
      <c r="CG211">
        <v>0</v>
      </c>
      <c r="CM211">
        <v>0</v>
      </c>
      <c r="CN211" t="s">
        <v>3</v>
      </c>
      <c r="CO211">
        <v>0</v>
      </c>
      <c r="CP211">
        <f>(P211+Q211+S211+R211)</f>
        <v>1789.78</v>
      </c>
      <c r="CQ211">
        <f>SUMIF(SmtRes!AQ361:'SmtRes'!AQ361,"=1",SmtRes!AA361:'SmtRes'!AA361)</f>
        <v>0</v>
      </c>
      <c r="CR211">
        <f>SUMIF(SmtRes!AQ361:'SmtRes'!AQ361,"=1",SmtRes!AB361:'SmtRes'!AB361)</f>
        <v>0</v>
      </c>
      <c r="CS211">
        <f>SUMIF(SmtRes!AQ361:'SmtRes'!AQ361,"=1",SmtRes!AC361:'SmtRes'!AC361)</f>
        <v>0</v>
      </c>
      <c r="CT211">
        <f>SUMIF(SmtRes!AQ361:'SmtRes'!AQ361,"=1",SmtRes!AD361:'SmtRes'!AD361)</f>
        <v>528.27</v>
      </c>
      <c r="CU211">
        <f>AG211</f>
        <v>0</v>
      </c>
      <c r="CV211">
        <f>SUMIF(SmtRes!AQ361:'SmtRes'!AQ361,"=1",SmtRes!BU361:'SmtRes'!BU361)</f>
        <v>154</v>
      </c>
      <c r="CW211">
        <f>SUMIF(SmtRes!AQ361:'SmtRes'!AQ361,"=1",SmtRes!BV361:'SmtRes'!BV361)</f>
        <v>0</v>
      </c>
      <c r="CX211">
        <f>AJ211</f>
        <v>0</v>
      </c>
      <c r="CY211">
        <f>(((S211+R211)*AT211)/100)</f>
        <v>1592.9041999999999</v>
      </c>
      <c r="CZ211">
        <f>(((S211+R211)*AU211)/100)</f>
        <v>715.91199999999992</v>
      </c>
      <c r="DC211" t="s">
        <v>3</v>
      </c>
      <c r="DD211" t="s">
        <v>3</v>
      </c>
      <c r="DE211" t="s">
        <v>3</v>
      </c>
      <c r="DF211" t="s">
        <v>3</v>
      </c>
      <c r="DG211" t="s">
        <v>3</v>
      </c>
      <c r="DH211" t="s">
        <v>3</v>
      </c>
      <c r="DI211" t="s">
        <v>3</v>
      </c>
      <c r="DJ211" t="s">
        <v>3</v>
      </c>
      <c r="DK211" t="s">
        <v>3</v>
      </c>
      <c r="DL211" t="s">
        <v>3</v>
      </c>
      <c r="DM211" t="s">
        <v>3</v>
      </c>
      <c r="DN211">
        <v>0</v>
      </c>
      <c r="DO211">
        <v>0</v>
      </c>
      <c r="DP211">
        <v>1</v>
      </c>
      <c r="DQ211">
        <v>1</v>
      </c>
      <c r="DU211">
        <v>1007</v>
      </c>
      <c r="DV211" t="s">
        <v>443</v>
      </c>
      <c r="DW211" t="s">
        <v>443</v>
      </c>
      <c r="DX211">
        <v>100</v>
      </c>
      <c r="DZ211" t="s">
        <v>3</v>
      </c>
      <c r="EA211" t="s">
        <v>3</v>
      </c>
      <c r="EB211" t="s">
        <v>3</v>
      </c>
      <c r="EC211" t="s">
        <v>3</v>
      </c>
      <c r="EE211">
        <v>46827509</v>
      </c>
      <c r="EF211">
        <v>2</v>
      </c>
      <c r="EG211" t="s">
        <v>23</v>
      </c>
      <c r="EH211">
        <v>1</v>
      </c>
      <c r="EI211" t="s">
        <v>445</v>
      </c>
      <c r="EJ211">
        <v>1</v>
      </c>
      <c r="EK211">
        <v>1003</v>
      </c>
      <c r="EL211" t="s">
        <v>446</v>
      </c>
      <c r="EM211" t="s">
        <v>447</v>
      </c>
      <c r="EO211" t="s">
        <v>3</v>
      </c>
      <c r="EQ211">
        <v>131072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154</v>
      </c>
      <c r="EX211">
        <v>0</v>
      </c>
      <c r="EY211">
        <v>0</v>
      </c>
      <c r="FQ211">
        <v>0</v>
      </c>
      <c r="FR211">
        <v>0</v>
      </c>
      <c r="FS211">
        <v>0</v>
      </c>
      <c r="FX211">
        <v>89</v>
      </c>
      <c r="FY211">
        <v>40</v>
      </c>
      <c r="GA211" t="s">
        <v>3</v>
      </c>
      <c r="GD211">
        <v>1</v>
      </c>
      <c r="GF211">
        <v>815347995</v>
      </c>
      <c r="GG211">
        <v>2</v>
      </c>
      <c r="GH211">
        <v>1</v>
      </c>
      <c r="GI211">
        <v>-2</v>
      </c>
      <c r="GJ211">
        <v>0</v>
      </c>
      <c r="GK211">
        <v>0</v>
      </c>
      <c r="GL211">
        <f t="shared" si="259"/>
        <v>0</v>
      </c>
      <c r="GM211">
        <f t="shared" si="260"/>
        <v>4098.59</v>
      </c>
      <c r="GN211">
        <f t="shared" si="261"/>
        <v>4098.59</v>
      </c>
      <c r="GO211">
        <f t="shared" si="262"/>
        <v>0</v>
      </c>
      <c r="GP211">
        <f t="shared" si="263"/>
        <v>0</v>
      </c>
      <c r="GR211">
        <v>0</v>
      </c>
      <c r="GS211">
        <v>3</v>
      </c>
      <c r="GT211">
        <v>0</v>
      </c>
      <c r="GU211" t="s">
        <v>3</v>
      </c>
      <c r="GV211">
        <f t="shared" si="264"/>
        <v>0</v>
      </c>
      <c r="GW211">
        <v>1</v>
      </c>
      <c r="GX211">
        <f t="shared" si="265"/>
        <v>0</v>
      </c>
      <c r="HA211">
        <v>0</v>
      </c>
      <c r="HB211">
        <v>0</v>
      </c>
      <c r="HC211">
        <f>GV211*GW211</f>
        <v>0</v>
      </c>
      <c r="HE211" t="s">
        <v>3</v>
      </c>
      <c r="HF211" t="s">
        <v>3</v>
      </c>
      <c r="HM211" t="s">
        <v>3</v>
      </c>
      <c r="HN211" t="s">
        <v>448</v>
      </c>
      <c r="HO211" t="s">
        <v>449</v>
      </c>
      <c r="HP211" t="s">
        <v>446</v>
      </c>
      <c r="HQ211" t="s">
        <v>446</v>
      </c>
      <c r="HS211">
        <v>0</v>
      </c>
      <c r="IK211">
        <v>0</v>
      </c>
    </row>
    <row r="212" spans="1:245" x14ac:dyDescent="0.2">
      <c r="A212">
        <v>17</v>
      </c>
      <c r="B212">
        <v>1</v>
      </c>
      <c r="C212">
        <f>ROW(SmtRes!A362)</f>
        <v>362</v>
      </c>
      <c r="D212">
        <f>ROW(EtalonRes!A362)</f>
        <v>362</v>
      </c>
      <c r="E212" t="s">
        <v>450</v>
      </c>
      <c r="F212" t="s">
        <v>451</v>
      </c>
      <c r="G212" t="s">
        <v>452</v>
      </c>
      <c r="H212" t="s">
        <v>443</v>
      </c>
      <c r="I212">
        <f>ROUND(I211,7)</f>
        <v>2.1999999999999999E-2</v>
      </c>
      <c r="J212">
        <v>0</v>
      </c>
      <c r="K212">
        <f>ROUND(I211,7)</f>
        <v>2.1999999999999999E-2</v>
      </c>
      <c r="O212">
        <f>ROUND(CP212,2)</f>
        <v>986.08</v>
      </c>
      <c r="P212">
        <f>SUMIF(SmtRes!AQ362:'SmtRes'!AQ362,"=1",SmtRes!DF362:'SmtRes'!DF362)</f>
        <v>0</v>
      </c>
      <c r="Q212">
        <f>SUMIF(SmtRes!AQ362:'SmtRes'!AQ362,"=1",SmtRes!DG362:'SmtRes'!DG362)</f>
        <v>0</v>
      </c>
      <c r="R212">
        <f>SUMIF(SmtRes!AQ362:'SmtRes'!AQ362,"=1",SmtRes!DH362:'SmtRes'!DH362)</f>
        <v>0</v>
      </c>
      <c r="S212">
        <f>SUMIF(SmtRes!AQ362:'SmtRes'!AQ362,"=1",SmtRes!DI362:'SmtRes'!DI362)</f>
        <v>986.08</v>
      </c>
      <c r="T212">
        <f t="shared" si="252"/>
        <v>0</v>
      </c>
      <c r="U212">
        <f>SUMIF(SmtRes!AQ362:'SmtRes'!AQ362,"=1",SmtRes!CV362:'SmtRes'!CV362)</f>
        <v>1.9470000000000001</v>
      </c>
      <c r="V212">
        <f>SUMIF(SmtRes!AQ362:'SmtRes'!AQ362,"=1",SmtRes!CW362:'SmtRes'!CW362)</f>
        <v>0</v>
      </c>
      <c r="W212">
        <f t="shared" si="253"/>
        <v>0</v>
      </c>
      <c r="X212">
        <f t="shared" si="254"/>
        <v>877.61</v>
      </c>
      <c r="Y212">
        <f t="shared" si="255"/>
        <v>394.43</v>
      </c>
      <c r="AA212">
        <v>48337201</v>
      </c>
      <c r="AB212">
        <f t="shared" si="256"/>
        <v>44821.71</v>
      </c>
      <c r="AC212">
        <f>ROUND((0),6)</f>
        <v>0</v>
      </c>
      <c r="AD212">
        <f>ROUND((((0)-(0))+AE212),6)</f>
        <v>0</v>
      </c>
      <c r="AE212">
        <f>ROUND((0),6)</f>
        <v>0</v>
      </c>
      <c r="AF212">
        <f>ROUND((SUM(SmtRes!BT362:'SmtRes'!BT362)),6)</f>
        <v>44821.71</v>
      </c>
      <c r="AG212">
        <f t="shared" si="257"/>
        <v>0</v>
      </c>
      <c r="AH212">
        <f>(SUM(SmtRes!BU362:'SmtRes'!BU362))</f>
        <v>88.5</v>
      </c>
      <c r="AI212">
        <f>(0)</f>
        <v>0</v>
      </c>
      <c r="AJ212">
        <f t="shared" si="258"/>
        <v>0</v>
      </c>
      <c r="AK212">
        <v>44821.71</v>
      </c>
      <c r="AL212">
        <v>0</v>
      </c>
      <c r="AM212">
        <v>0</v>
      </c>
      <c r="AN212">
        <v>0</v>
      </c>
      <c r="AO212">
        <v>44821.71</v>
      </c>
      <c r="AP212">
        <v>0</v>
      </c>
      <c r="AQ212">
        <v>88.5</v>
      </c>
      <c r="AR212">
        <v>0</v>
      </c>
      <c r="AS212">
        <v>0</v>
      </c>
      <c r="AT212">
        <v>89</v>
      </c>
      <c r="AU212">
        <v>40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1</v>
      </c>
      <c r="BD212" t="s">
        <v>3</v>
      </c>
      <c r="BE212" t="s">
        <v>3</v>
      </c>
      <c r="BF212" t="s">
        <v>3</v>
      </c>
      <c r="BG212" t="s">
        <v>3</v>
      </c>
      <c r="BH212">
        <v>0</v>
      </c>
      <c r="BI212">
        <v>1</v>
      </c>
      <c r="BJ212" t="s">
        <v>453</v>
      </c>
      <c r="BM212">
        <v>1003</v>
      </c>
      <c r="BN212">
        <v>33926398</v>
      </c>
      <c r="BO212" t="s">
        <v>3</v>
      </c>
      <c r="BP212">
        <v>0</v>
      </c>
      <c r="BQ212">
        <v>2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89</v>
      </c>
      <c r="CA212">
        <v>40</v>
      </c>
      <c r="CB212" t="s">
        <v>3</v>
      </c>
      <c r="CE212">
        <v>0</v>
      </c>
      <c r="CF212">
        <v>0</v>
      </c>
      <c r="CG212">
        <v>0</v>
      </c>
      <c r="CM212">
        <v>0</v>
      </c>
      <c r="CN212" t="s">
        <v>3</v>
      </c>
      <c r="CO212">
        <v>0</v>
      </c>
      <c r="CP212">
        <f>(P212+Q212+S212+R212)</f>
        <v>986.08</v>
      </c>
      <c r="CQ212">
        <f>SUMIF(SmtRes!AQ362:'SmtRes'!AQ362,"=1",SmtRes!AA362:'SmtRes'!AA362)</f>
        <v>0</v>
      </c>
      <c r="CR212">
        <f>SUMIF(SmtRes!AQ362:'SmtRes'!AQ362,"=1",SmtRes!AB362:'SmtRes'!AB362)</f>
        <v>0</v>
      </c>
      <c r="CS212">
        <f>SUMIF(SmtRes!AQ362:'SmtRes'!AQ362,"=1",SmtRes!AC362:'SmtRes'!AC362)</f>
        <v>0</v>
      </c>
      <c r="CT212">
        <f>SUMIF(SmtRes!AQ362:'SmtRes'!AQ362,"=1",SmtRes!AD362:'SmtRes'!AD362)</f>
        <v>506.46</v>
      </c>
      <c r="CU212">
        <f>AG212</f>
        <v>0</v>
      </c>
      <c r="CV212">
        <f>SUMIF(SmtRes!AQ362:'SmtRes'!AQ362,"=1",SmtRes!BU362:'SmtRes'!BU362)</f>
        <v>88.5</v>
      </c>
      <c r="CW212">
        <f>SUMIF(SmtRes!AQ362:'SmtRes'!AQ362,"=1",SmtRes!BV362:'SmtRes'!BV362)</f>
        <v>0</v>
      </c>
      <c r="CX212">
        <f>AJ212</f>
        <v>0</v>
      </c>
      <c r="CY212">
        <f>(((S212+R212)*AT212)/100)</f>
        <v>877.61120000000005</v>
      </c>
      <c r="CZ212">
        <f>(((S212+R212)*AU212)/100)</f>
        <v>394.43200000000002</v>
      </c>
      <c r="DC212" t="s">
        <v>3</v>
      </c>
      <c r="DD212" t="s">
        <v>3</v>
      </c>
      <c r="DE212" t="s">
        <v>3</v>
      </c>
      <c r="DF212" t="s">
        <v>3</v>
      </c>
      <c r="DG212" t="s">
        <v>3</v>
      </c>
      <c r="DH212" t="s">
        <v>3</v>
      </c>
      <c r="DI212" t="s">
        <v>3</v>
      </c>
      <c r="DJ212" t="s">
        <v>3</v>
      </c>
      <c r="DK212" t="s">
        <v>3</v>
      </c>
      <c r="DL212" t="s">
        <v>3</v>
      </c>
      <c r="DM212" t="s">
        <v>3</v>
      </c>
      <c r="DN212">
        <v>0</v>
      </c>
      <c r="DO212">
        <v>0</v>
      </c>
      <c r="DP212">
        <v>1</v>
      </c>
      <c r="DQ212">
        <v>1</v>
      </c>
      <c r="DU212">
        <v>1007</v>
      </c>
      <c r="DV212" t="s">
        <v>443</v>
      </c>
      <c r="DW212" t="s">
        <v>443</v>
      </c>
      <c r="DX212">
        <v>100</v>
      </c>
      <c r="DZ212" t="s">
        <v>3</v>
      </c>
      <c r="EA212" t="s">
        <v>3</v>
      </c>
      <c r="EB212" t="s">
        <v>3</v>
      </c>
      <c r="EC212" t="s">
        <v>3</v>
      </c>
      <c r="EE212">
        <v>46827509</v>
      </c>
      <c r="EF212">
        <v>2</v>
      </c>
      <c r="EG212" t="s">
        <v>23</v>
      </c>
      <c r="EH212">
        <v>1</v>
      </c>
      <c r="EI212" t="s">
        <v>445</v>
      </c>
      <c r="EJ212">
        <v>1</v>
      </c>
      <c r="EK212">
        <v>1003</v>
      </c>
      <c r="EL212" t="s">
        <v>446</v>
      </c>
      <c r="EM212" t="s">
        <v>447</v>
      </c>
      <c r="EO212" t="s">
        <v>3</v>
      </c>
      <c r="EQ212">
        <v>131072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88.5</v>
      </c>
      <c r="EX212">
        <v>0</v>
      </c>
      <c r="EY212">
        <v>0</v>
      </c>
      <c r="FQ212">
        <v>0</v>
      </c>
      <c r="FR212">
        <v>0</v>
      </c>
      <c r="FS212">
        <v>0</v>
      </c>
      <c r="FX212">
        <v>89</v>
      </c>
      <c r="FY212">
        <v>40</v>
      </c>
      <c r="GA212" t="s">
        <v>3</v>
      </c>
      <c r="GD212">
        <v>1</v>
      </c>
      <c r="GF212">
        <v>2145887688</v>
      </c>
      <c r="GG212">
        <v>2</v>
      </c>
      <c r="GH212">
        <v>1</v>
      </c>
      <c r="GI212">
        <v>-2</v>
      </c>
      <c r="GJ212">
        <v>0</v>
      </c>
      <c r="GK212">
        <v>0</v>
      </c>
      <c r="GL212">
        <f t="shared" si="259"/>
        <v>0</v>
      </c>
      <c r="GM212">
        <f t="shared" si="260"/>
        <v>2258.12</v>
      </c>
      <c r="GN212">
        <f t="shared" si="261"/>
        <v>2258.12</v>
      </c>
      <c r="GO212">
        <f t="shared" si="262"/>
        <v>0</v>
      </c>
      <c r="GP212">
        <f t="shared" si="263"/>
        <v>0</v>
      </c>
      <c r="GR212">
        <v>0</v>
      </c>
      <c r="GS212">
        <v>3</v>
      </c>
      <c r="GT212">
        <v>0</v>
      </c>
      <c r="GU212" t="s">
        <v>3</v>
      </c>
      <c r="GV212">
        <f t="shared" si="264"/>
        <v>0</v>
      </c>
      <c r="GW212">
        <v>1</v>
      </c>
      <c r="GX212">
        <f t="shared" si="265"/>
        <v>0</v>
      </c>
      <c r="HA212">
        <v>0</v>
      </c>
      <c r="HB212">
        <v>0</v>
      </c>
      <c r="HC212">
        <f>GV212*GW212</f>
        <v>0</v>
      </c>
      <c r="HE212" t="s">
        <v>3</v>
      </c>
      <c r="HF212" t="s">
        <v>3</v>
      </c>
      <c r="HM212" t="s">
        <v>3</v>
      </c>
      <c r="HN212" t="s">
        <v>448</v>
      </c>
      <c r="HO212" t="s">
        <v>449</v>
      </c>
      <c r="HP212" t="s">
        <v>446</v>
      </c>
      <c r="HQ212" t="s">
        <v>446</v>
      </c>
      <c r="HS212">
        <v>0</v>
      </c>
      <c r="IK212">
        <v>0</v>
      </c>
    </row>
    <row r="213" spans="1:245" x14ac:dyDescent="0.2">
      <c r="A213">
        <v>17</v>
      </c>
      <c r="B213">
        <v>1</v>
      </c>
      <c r="C213">
        <f>ROW(SmtRes!A370)</f>
        <v>370</v>
      </c>
      <c r="D213">
        <f>ROW(EtalonRes!A370)</f>
        <v>370</v>
      </c>
      <c r="E213" t="s">
        <v>454</v>
      </c>
      <c r="F213" t="s">
        <v>455</v>
      </c>
      <c r="G213" t="s">
        <v>456</v>
      </c>
      <c r="H213" t="s">
        <v>457</v>
      </c>
      <c r="I213">
        <f>ROUND((2*2)/10,7)</f>
        <v>0.4</v>
      </c>
      <c r="J213">
        <v>0</v>
      </c>
      <c r="K213">
        <f>ROUND((2*2)/10,7)</f>
        <v>0.4</v>
      </c>
      <c r="O213">
        <f>ROUND(CP213,2)</f>
        <v>3034.86</v>
      </c>
      <c r="P213">
        <f>SUMIF(SmtRes!AQ363:'SmtRes'!AQ370,"=1",SmtRes!DF363:'SmtRes'!DF370)</f>
        <v>971.78</v>
      </c>
      <c r="Q213">
        <f>SUMIF(SmtRes!AQ363:'SmtRes'!AQ370,"=1",SmtRes!DG363:'SmtRes'!DG370)</f>
        <v>152.93</v>
      </c>
      <c r="R213">
        <f>SUMIF(SmtRes!AQ363:'SmtRes'!AQ370,"=1",SmtRes!DH363:'SmtRes'!DH370)</f>
        <v>79.13</v>
      </c>
      <c r="S213">
        <f>SUMIF(SmtRes!AQ363:'SmtRes'!AQ370,"=1",SmtRes!DI363:'SmtRes'!DI370)</f>
        <v>1831.02</v>
      </c>
      <c r="T213">
        <f t="shared" si="252"/>
        <v>0</v>
      </c>
      <c r="U213">
        <f>SUMIF(SmtRes!AQ363:'SmtRes'!AQ370,"=1",SmtRes!CV363:'SmtRes'!CV370)</f>
        <v>2.8839999999999999</v>
      </c>
      <c r="V213">
        <f>SUMIF(SmtRes!AQ363:'SmtRes'!AQ370,"=1",SmtRes!CW363:'SmtRes'!CW370)</f>
        <v>0.104</v>
      </c>
      <c r="W213">
        <f t="shared" si="253"/>
        <v>0</v>
      </c>
      <c r="X213">
        <f t="shared" si="254"/>
        <v>1852.85</v>
      </c>
      <c r="Y213">
        <f t="shared" si="255"/>
        <v>974.18</v>
      </c>
      <c r="AA213">
        <v>48337201</v>
      </c>
      <c r="AB213">
        <f t="shared" si="256"/>
        <v>6904.4072999999999</v>
      </c>
      <c r="AC213">
        <f>ROUND((SUM(SmtRes!BQ363:'SmtRes'!BQ370)),6)</f>
        <v>1944.5114000000001</v>
      </c>
      <c r="AD213">
        <f>ROUND((((SUM(SmtRes!BR363:'SmtRes'!BR370))-(SUM(SmtRes!BS363:'SmtRes'!BS370)))+AE213),6)</f>
        <v>382.339</v>
      </c>
      <c r="AE213">
        <f>ROUND((SUM(SmtRes!BS363:'SmtRes'!BS370)),6)</f>
        <v>197.834</v>
      </c>
      <c r="AF213">
        <f>ROUND((SUM(SmtRes!BT363:'SmtRes'!BT370)),6)</f>
        <v>4577.5568999999996</v>
      </c>
      <c r="AG213">
        <f t="shared" si="257"/>
        <v>0</v>
      </c>
      <c r="AH213">
        <f>(SUM(SmtRes!BU363:'SmtRes'!BU370))</f>
        <v>7.21</v>
      </c>
      <c r="AI213">
        <f>(SUM(SmtRes!BV363:'SmtRes'!BV370))</f>
        <v>0.26</v>
      </c>
      <c r="AJ213">
        <f t="shared" si="258"/>
        <v>0</v>
      </c>
      <c r="AK213">
        <v>7102.2412999999988</v>
      </c>
      <c r="AL213">
        <v>1944.5113999999999</v>
      </c>
      <c r="AM213">
        <v>382.33900000000006</v>
      </c>
      <c r="AN213">
        <v>197.834</v>
      </c>
      <c r="AO213">
        <v>4577.5568999999996</v>
      </c>
      <c r="AP213">
        <v>0</v>
      </c>
      <c r="AQ213">
        <v>7.21</v>
      </c>
      <c r="AR213">
        <v>0.26</v>
      </c>
      <c r="AS213">
        <v>0</v>
      </c>
      <c r="AT213">
        <v>97</v>
      </c>
      <c r="AU213">
        <v>51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1</v>
      </c>
      <c r="BD213" t="s">
        <v>3</v>
      </c>
      <c r="BE213" t="s">
        <v>3</v>
      </c>
      <c r="BF213" t="s">
        <v>3</v>
      </c>
      <c r="BG213" t="s">
        <v>3</v>
      </c>
      <c r="BH213">
        <v>0</v>
      </c>
      <c r="BI213">
        <v>2</v>
      </c>
      <c r="BJ213" t="s">
        <v>458</v>
      </c>
      <c r="BM213">
        <v>108001</v>
      </c>
      <c r="BN213">
        <v>33926398</v>
      </c>
      <c r="BO213" t="s">
        <v>3</v>
      </c>
      <c r="BP213">
        <v>0</v>
      </c>
      <c r="BQ213">
        <v>3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97</v>
      </c>
      <c r="CA213">
        <v>51</v>
      </c>
      <c r="CB213" t="s">
        <v>3</v>
      </c>
      <c r="CE213">
        <v>0</v>
      </c>
      <c r="CF213">
        <v>0</v>
      </c>
      <c r="CG213">
        <v>0</v>
      </c>
      <c r="CM213">
        <v>0</v>
      </c>
      <c r="CN213" t="s">
        <v>3</v>
      </c>
      <c r="CO213">
        <v>0</v>
      </c>
      <c r="CP213">
        <f>(P213+Q213+S213+R213)</f>
        <v>3034.86</v>
      </c>
      <c r="CQ213">
        <f>SUMIF(SmtRes!AQ363:'SmtRes'!AQ370,"=1",SmtRes!AA363:'SmtRes'!AA370)</f>
        <v>1303.97</v>
      </c>
      <c r="CR213">
        <f>SUMIF(SmtRes!AQ363:'SmtRes'!AQ370,"=1",SmtRes!AB363:'SmtRes'!AB370)</f>
        <v>2301.3599999999997</v>
      </c>
      <c r="CS213">
        <f>SUMIF(SmtRes!AQ363:'SmtRes'!AQ370,"=1",SmtRes!AC363:'SmtRes'!AC370)</f>
        <v>1521.8</v>
      </c>
      <c r="CT213">
        <f>SUMIF(SmtRes!AQ363:'SmtRes'!AQ370,"=1",SmtRes!AD363:'SmtRes'!AD370)</f>
        <v>634.89</v>
      </c>
      <c r="CU213">
        <f>AG213</f>
        <v>0</v>
      </c>
      <c r="CV213">
        <f>SUMIF(SmtRes!AQ363:'SmtRes'!AQ370,"=1",SmtRes!BU363:'SmtRes'!BU370)</f>
        <v>7.21</v>
      </c>
      <c r="CW213">
        <f>SUMIF(SmtRes!AQ363:'SmtRes'!AQ370,"=1",SmtRes!BV363:'SmtRes'!BV370)</f>
        <v>0.26</v>
      </c>
      <c r="CX213">
        <f>AJ213</f>
        <v>0</v>
      </c>
      <c r="CY213">
        <f>(((S213+R213)*AT213)/100)</f>
        <v>1852.8455000000001</v>
      </c>
      <c r="CZ213">
        <f>(((S213+R213)*AU213)/100)</f>
        <v>974.17650000000003</v>
      </c>
      <c r="DC213" t="s">
        <v>3</v>
      </c>
      <c r="DD213" t="s">
        <v>3</v>
      </c>
      <c r="DE213" t="s">
        <v>3</v>
      </c>
      <c r="DF213" t="s">
        <v>3</v>
      </c>
      <c r="DG213" t="s">
        <v>3</v>
      </c>
      <c r="DH213" t="s">
        <v>3</v>
      </c>
      <c r="DI213" t="s">
        <v>3</v>
      </c>
      <c r="DJ213" t="s">
        <v>3</v>
      </c>
      <c r="DK213" t="s">
        <v>3</v>
      </c>
      <c r="DL213" t="s">
        <v>3</v>
      </c>
      <c r="DM213" t="s">
        <v>3</v>
      </c>
      <c r="DN213">
        <v>0</v>
      </c>
      <c r="DO213">
        <v>0</v>
      </c>
      <c r="DP213">
        <v>1</v>
      </c>
      <c r="DQ213">
        <v>1</v>
      </c>
      <c r="DU213">
        <v>1013</v>
      </c>
      <c r="DV213" t="s">
        <v>457</v>
      </c>
      <c r="DW213" t="s">
        <v>457</v>
      </c>
      <c r="DX213">
        <v>1</v>
      </c>
      <c r="DZ213" t="s">
        <v>3</v>
      </c>
      <c r="EA213" t="s">
        <v>3</v>
      </c>
      <c r="EB213" t="s">
        <v>3</v>
      </c>
      <c r="EC213" t="s">
        <v>3</v>
      </c>
      <c r="EE213">
        <v>46827410</v>
      </c>
      <c r="EF213">
        <v>3</v>
      </c>
      <c r="EG213" t="s">
        <v>48</v>
      </c>
      <c r="EH213">
        <v>0</v>
      </c>
      <c r="EI213" t="s">
        <v>3</v>
      </c>
      <c r="EJ213">
        <v>2</v>
      </c>
      <c r="EK213">
        <v>108001</v>
      </c>
      <c r="EL213" t="s">
        <v>49</v>
      </c>
      <c r="EM213" t="s">
        <v>50</v>
      </c>
      <c r="EO213" t="s">
        <v>3</v>
      </c>
      <c r="EQ213">
        <v>131072</v>
      </c>
      <c r="ER213">
        <v>0</v>
      </c>
      <c r="ES213">
        <v>0</v>
      </c>
      <c r="ET213">
        <v>0</v>
      </c>
      <c r="EU213">
        <v>0</v>
      </c>
      <c r="EV213">
        <v>0</v>
      </c>
      <c r="EW213">
        <v>7.21</v>
      </c>
      <c r="EX213">
        <v>0.26</v>
      </c>
      <c r="EY213">
        <v>0</v>
      </c>
      <c r="FQ213">
        <v>0</v>
      </c>
      <c r="FR213">
        <v>0</v>
      </c>
      <c r="FS213">
        <v>0</v>
      </c>
      <c r="FX213">
        <v>97</v>
      </c>
      <c r="FY213">
        <v>51</v>
      </c>
      <c r="GA213" t="s">
        <v>3</v>
      </c>
      <c r="GD213">
        <v>1</v>
      </c>
      <c r="GF213">
        <v>233677468</v>
      </c>
      <c r="GG213">
        <v>2</v>
      </c>
      <c r="GH213">
        <v>1</v>
      </c>
      <c r="GI213">
        <v>-2</v>
      </c>
      <c r="GJ213">
        <v>0</v>
      </c>
      <c r="GK213">
        <v>0</v>
      </c>
      <c r="GL213">
        <f t="shared" si="259"/>
        <v>0</v>
      </c>
      <c r="GM213">
        <f t="shared" si="260"/>
        <v>5861.89</v>
      </c>
      <c r="GN213">
        <f t="shared" si="261"/>
        <v>0</v>
      </c>
      <c r="GO213">
        <f t="shared" si="262"/>
        <v>5861.89</v>
      </c>
      <c r="GP213">
        <f t="shared" si="263"/>
        <v>0</v>
      </c>
      <c r="GR213">
        <v>0</v>
      </c>
      <c r="GS213">
        <v>3</v>
      </c>
      <c r="GT213">
        <v>0</v>
      </c>
      <c r="GU213" t="s">
        <v>3</v>
      </c>
      <c r="GV213">
        <f t="shared" si="264"/>
        <v>0</v>
      </c>
      <c r="GW213">
        <v>1</v>
      </c>
      <c r="GX213">
        <f t="shared" si="265"/>
        <v>0</v>
      </c>
      <c r="HA213">
        <v>0</v>
      </c>
      <c r="HB213">
        <v>0</v>
      </c>
      <c r="HC213">
        <f>GV213*GW213</f>
        <v>0</v>
      </c>
      <c r="HE213" t="s">
        <v>3</v>
      </c>
      <c r="HF213" t="s">
        <v>3</v>
      </c>
      <c r="HM213" t="s">
        <v>3</v>
      </c>
      <c r="HN213" t="s">
        <v>52</v>
      </c>
      <c r="HO213" t="s">
        <v>53</v>
      </c>
      <c r="HP213" t="s">
        <v>49</v>
      </c>
      <c r="HQ213" t="s">
        <v>49</v>
      </c>
      <c r="HS213">
        <v>0</v>
      </c>
      <c r="IK213">
        <v>0</v>
      </c>
    </row>
    <row r="214" spans="1:245" x14ac:dyDescent="0.2">
      <c r="A214">
        <v>18</v>
      </c>
      <c r="B214">
        <v>1</v>
      </c>
      <c r="C214">
        <v>370</v>
      </c>
      <c r="E214" t="s">
        <v>459</v>
      </c>
      <c r="F214" t="s">
        <v>55</v>
      </c>
      <c r="G214" t="s">
        <v>56</v>
      </c>
      <c r="H214" t="s">
        <v>57</v>
      </c>
      <c r="I214">
        <f>J214</f>
        <v>2</v>
      </c>
      <c r="J214">
        <v>2</v>
      </c>
      <c r="K214">
        <v>2</v>
      </c>
      <c r="O214">
        <f>ROUND(P214,2)</f>
        <v>36.619999999999997</v>
      </c>
      <c r="P214">
        <f>ROUND(ROUND(ROUND(SUMIF(SmtRes!AQ363:'SmtRes'!AQ370,"=1",SmtRes!CU363:'SmtRes'!CU370),2),2)*I214/100,2)</f>
        <v>36.619999999999997</v>
      </c>
      <c r="Q214">
        <f>ROUND(CR214*I214,2)</f>
        <v>0</v>
      </c>
      <c r="R214">
        <f>ROUND(CS214*I214,2)</f>
        <v>0</v>
      </c>
      <c r="S214">
        <f>ROUND(CT214*I214,2)</f>
        <v>0</v>
      </c>
      <c r="T214">
        <f t="shared" si="252"/>
        <v>0</v>
      </c>
      <c r="U214">
        <f>ROUND(CV214*I214,7)</f>
        <v>0</v>
      </c>
      <c r="V214">
        <f>ROUND(CW214*I214,7)</f>
        <v>0</v>
      </c>
      <c r="W214">
        <f t="shared" si="253"/>
        <v>0</v>
      </c>
      <c r="X214">
        <f t="shared" si="254"/>
        <v>0</v>
      </c>
      <c r="Y214">
        <f t="shared" si="255"/>
        <v>0</v>
      </c>
      <c r="AA214">
        <v>48337201</v>
      </c>
      <c r="AB214">
        <f t="shared" si="256"/>
        <v>0</v>
      </c>
      <c r="AC214">
        <f>ROUND((ES214),6)</f>
        <v>0</v>
      </c>
      <c r="AD214">
        <f>ROUND((((ET214)-(EU214))+AE214),6)</f>
        <v>0</v>
      </c>
      <c r="AE214">
        <f>ROUND((EU214),6)</f>
        <v>0</v>
      </c>
      <c r="AF214">
        <f>ROUND((EV214),6)</f>
        <v>0</v>
      </c>
      <c r="AG214">
        <f t="shared" si="257"/>
        <v>0</v>
      </c>
      <c r="AH214">
        <f>(EW214)</f>
        <v>0</v>
      </c>
      <c r="AI214">
        <f>(EX214)</f>
        <v>0</v>
      </c>
      <c r="AJ214">
        <f t="shared" si="258"/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97</v>
      </c>
      <c r="AU214">
        <v>51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1</v>
      </c>
      <c r="BD214" t="s">
        <v>3</v>
      </c>
      <c r="BE214" t="s">
        <v>3</v>
      </c>
      <c r="BF214" t="s">
        <v>3</v>
      </c>
      <c r="BG214" t="s">
        <v>3</v>
      </c>
      <c r="BH214">
        <v>3</v>
      </c>
      <c r="BI214">
        <v>2</v>
      </c>
      <c r="BJ214" t="s">
        <v>3</v>
      </c>
      <c r="BM214">
        <v>108001</v>
      </c>
      <c r="BN214">
        <v>0</v>
      </c>
      <c r="BO214" t="s">
        <v>3</v>
      </c>
      <c r="BP214">
        <v>0</v>
      </c>
      <c r="BQ214">
        <v>3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97</v>
      </c>
      <c r="CA214">
        <v>51</v>
      </c>
      <c r="CB214" t="s">
        <v>3</v>
      </c>
      <c r="CE214">
        <v>0</v>
      </c>
      <c r="CF214">
        <v>0</v>
      </c>
      <c r="CG214">
        <v>0</v>
      </c>
      <c r="CM214">
        <v>0</v>
      </c>
      <c r="CN214" t="s">
        <v>3</v>
      </c>
      <c r="CO214">
        <v>0</v>
      </c>
      <c r="CP214">
        <f>0</f>
        <v>0</v>
      </c>
      <c r="CQ214">
        <f>0</f>
        <v>0</v>
      </c>
      <c r="CR214">
        <f>0</f>
        <v>0</v>
      </c>
      <c r="CS214">
        <f>0</f>
        <v>0</v>
      </c>
      <c r="CT214">
        <f>0</f>
        <v>0</v>
      </c>
      <c r="CU214">
        <f>0</f>
        <v>0</v>
      </c>
      <c r="CV214">
        <f>0</f>
        <v>0</v>
      </c>
      <c r="CW214">
        <f>0</f>
        <v>0</v>
      </c>
      <c r="CX214">
        <f>0</f>
        <v>0</v>
      </c>
      <c r="CY214">
        <f>0</f>
        <v>0</v>
      </c>
      <c r="CZ214">
        <f>0</f>
        <v>0</v>
      </c>
      <c r="DC214" t="s">
        <v>3</v>
      </c>
      <c r="DD214" t="s">
        <v>3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0</v>
      </c>
      <c r="DO214">
        <v>0</v>
      </c>
      <c r="DP214">
        <v>1</v>
      </c>
      <c r="DQ214">
        <v>1</v>
      </c>
      <c r="DU214">
        <v>1013</v>
      </c>
      <c r="DV214" t="s">
        <v>57</v>
      </c>
      <c r="DW214" t="s">
        <v>57</v>
      </c>
      <c r="DX214">
        <v>1</v>
      </c>
      <c r="DZ214" t="s">
        <v>3</v>
      </c>
      <c r="EA214" t="s">
        <v>3</v>
      </c>
      <c r="EB214" t="s">
        <v>3</v>
      </c>
      <c r="EC214" t="s">
        <v>3</v>
      </c>
      <c r="EE214">
        <v>46827410</v>
      </c>
      <c r="EF214">
        <v>3</v>
      </c>
      <c r="EG214" t="s">
        <v>48</v>
      </c>
      <c r="EH214">
        <v>0</v>
      </c>
      <c r="EI214" t="s">
        <v>3</v>
      </c>
      <c r="EJ214">
        <v>2</v>
      </c>
      <c r="EK214">
        <v>108001</v>
      </c>
      <c r="EL214" t="s">
        <v>49</v>
      </c>
      <c r="EM214" t="s">
        <v>50</v>
      </c>
      <c r="EO214" t="s">
        <v>3</v>
      </c>
      <c r="EQ214">
        <v>0</v>
      </c>
      <c r="ER214">
        <v>0</v>
      </c>
      <c r="ES214">
        <v>0</v>
      </c>
      <c r="ET214">
        <v>0</v>
      </c>
      <c r="EU214">
        <v>0</v>
      </c>
      <c r="EV214">
        <v>0</v>
      </c>
      <c r="EW214">
        <v>0</v>
      </c>
      <c r="EX214">
        <v>0</v>
      </c>
      <c r="FQ214">
        <v>0</v>
      </c>
      <c r="FR214">
        <v>0</v>
      </c>
      <c r="FS214">
        <v>0</v>
      </c>
      <c r="FX214">
        <v>97</v>
      </c>
      <c r="FY214">
        <v>51</v>
      </c>
      <c r="GA214" t="s">
        <v>3</v>
      </c>
      <c r="GD214">
        <v>1</v>
      </c>
      <c r="GF214">
        <v>274903907</v>
      </c>
      <c r="GG214">
        <v>2</v>
      </c>
      <c r="GH214">
        <v>1</v>
      </c>
      <c r="GI214">
        <v>-2</v>
      </c>
      <c r="GJ214">
        <v>0</v>
      </c>
      <c r="GK214">
        <v>0</v>
      </c>
      <c r="GL214">
        <f t="shared" si="259"/>
        <v>0</v>
      </c>
      <c r="GM214">
        <f t="shared" si="260"/>
        <v>36.619999999999997</v>
      </c>
      <c r="GN214">
        <f t="shared" si="261"/>
        <v>0</v>
      </c>
      <c r="GO214">
        <f t="shared" si="262"/>
        <v>36.619999999999997</v>
      </c>
      <c r="GP214">
        <f t="shared" si="263"/>
        <v>0</v>
      </c>
      <c r="GR214">
        <v>0</v>
      </c>
      <c r="GS214">
        <v>3</v>
      </c>
      <c r="GT214">
        <v>0</v>
      </c>
      <c r="GU214" t="s">
        <v>3</v>
      </c>
      <c r="GV214">
        <f t="shared" si="264"/>
        <v>0</v>
      </c>
      <c r="GW214">
        <v>1</v>
      </c>
      <c r="GX214">
        <f t="shared" si="265"/>
        <v>0</v>
      </c>
      <c r="HA214">
        <v>0</v>
      </c>
      <c r="HB214">
        <v>0</v>
      </c>
      <c r="HC214">
        <f>0</f>
        <v>0</v>
      </c>
      <c r="HE214" t="s">
        <v>3</v>
      </c>
      <c r="HF214" t="s">
        <v>3</v>
      </c>
      <c r="HM214" t="s">
        <v>3</v>
      </c>
      <c r="HN214" t="s">
        <v>52</v>
      </c>
      <c r="HO214" t="s">
        <v>53</v>
      </c>
      <c r="HP214" t="s">
        <v>49</v>
      </c>
      <c r="HQ214" t="s">
        <v>49</v>
      </c>
      <c r="HS214">
        <v>0</v>
      </c>
      <c r="IK214">
        <v>0</v>
      </c>
    </row>
    <row r="215" spans="1:245" x14ac:dyDescent="0.2">
      <c r="A215">
        <v>17</v>
      </c>
      <c r="B215">
        <v>1</v>
      </c>
      <c r="C215">
        <f>ROW(SmtRes!A376)</f>
        <v>376</v>
      </c>
      <c r="D215">
        <f>ROW(EtalonRes!A376)</f>
        <v>376</v>
      </c>
      <c r="E215" t="s">
        <v>460</v>
      </c>
      <c r="F215" t="s">
        <v>461</v>
      </c>
      <c r="G215" t="s">
        <v>462</v>
      </c>
      <c r="H215" t="s">
        <v>463</v>
      </c>
      <c r="I215">
        <f>ROUND((2*5.5)/10,7)</f>
        <v>1.1000000000000001</v>
      </c>
      <c r="J215">
        <v>0</v>
      </c>
      <c r="K215">
        <f>ROUND((2*5.5)/10,7)</f>
        <v>1.1000000000000001</v>
      </c>
      <c r="O215">
        <f>ROUND(CP215,2)</f>
        <v>1171.73</v>
      </c>
      <c r="P215">
        <f>SUMIF(SmtRes!AQ371:'SmtRes'!AQ376,"=1",SmtRes!DF371:'SmtRes'!DF376)</f>
        <v>19.309999999999999</v>
      </c>
      <c r="Q215">
        <f>SUMIF(SmtRes!AQ371:'SmtRes'!AQ376,"=1",SmtRes!DG371:'SmtRes'!DG376)</f>
        <v>12.94</v>
      </c>
      <c r="R215">
        <f>SUMIF(SmtRes!AQ371:'SmtRes'!AQ376,"=1",SmtRes!DH371:'SmtRes'!DH376)</f>
        <v>7.14</v>
      </c>
      <c r="S215">
        <f>SUMIF(SmtRes!AQ371:'SmtRes'!AQ376,"=1",SmtRes!DI371:'SmtRes'!DI376)</f>
        <v>1132.3399999999999</v>
      </c>
      <c r="T215">
        <f t="shared" si="252"/>
        <v>0</v>
      </c>
      <c r="U215">
        <f>SUMIF(SmtRes!AQ371:'SmtRes'!AQ376,"=1",SmtRes!CV371:'SmtRes'!CV376)</f>
        <v>1.98</v>
      </c>
      <c r="V215">
        <f>SUMIF(SmtRes!AQ371:'SmtRes'!AQ376,"=1",SmtRes!CW371:'SmtRes'!CW376)</f>
        <v>1.0999999999999999E-2</v>
      </c>
      <c r="W215">
        <f t="shared" si="253"/>
        <v>0</v>
      </c>
      <c r="X215">
        <f t="shared" si="254"/>
        <v>1173.6600000000001</v>
      </c>
      <c r="Y215">
        <f t="shared" si="255"/>
        <v>683.69</v>
      </c>
      <c r="AA215">
        <v>48337201</v>
      </c>
      <c r="AB215">
        <f t="shared" si="256"/>
        <v>1059.8416</v>
      </c>
      <c r="AC215">
        <f>ROUND((SUM(SmtRes!BQ371:'SmtRes'!BQ376)),6)</f>
        <v>18.675599999999999</v>
      </c>
      <c r="AD215">
        <f>ROUND((((SUM(SmtRes!BR371:'SmtRes'!BR376))-(SUM(SmtRes!BS371:'SmtRes'!BS376)))+AE215),6)</f>
        <v>11.763999999999999</v>
      </c>
      <c r="AE215">
        <f>ROUND((SUM(SmtRes!BS371:'SmtRes'!BS376)),6)</f>
        <v>6.4943</v>
      </c>
      <c r="AF215">
        <f>ROUND((SUM(SmtRes!BT371:'SmtRes'!BT376)),6)</f>
        <v>1029.402</v>
      </c>
      <c r="AG215">
        <f t="shared" si="257"/>
        <v>0</v>
      </c>
      <c r="AH215">
        <f>(SUM(SmtRes!BU371:'SmtRes'!BU376))</f>
        <v>1.8</v>
      </c>
      <c r="AI215">
        <f>(SUM(SmtRes!BV371:'SmtRes'!BV376))</f>
        <v>0.01</v>
      </c>
      <c r="AJ215">
        <f t="shared" si="258"/>
        <v>0</v>
      </c>
      <c r="AK215">
        <v>1066.3359</v>
      </c>
      <c r="AL215">
        <v>18.675599999999999</v>
      </c>
      <c r="AM215">
        <v>11.763999999999999</v>
      </c>
      <c r="AN215">
        <v>6.4943</v>
      </c>
      <c r="AO215">
        <v>1029.402</v>
      </c>
      <c r="AP215">
        <v>0</v>
      </c>
      <c r="AQ215">
        <v>1.8</v>
      </c>
      <c r="AR215">
        <v>0.01</v>
      </c>
      <c r="AS215">
        <v>0</v>
      </c>
      <c r="AT215">
        <v>103</v>
      </c>
      <c r="AU215">
        <v>60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1</v>
      </c>
      <c r="BD215" t="s">
        <v>3</v>
      </c>
      <c r="BE215" t="s">
        <v>3</v>
      </c>
      <c r="BF215" t="s">
        <v>3</v>
      </c>
      <c r="BG215" t="s">
        <v>3</v>
      </c>
      <c r="BH215">
        <v>0</v>
      </c>
      <c r="BI215">
        <v>1</v>
      </c>
      <c r="BJ215" t="s">
        <v>464</v>
      </c>
      <c r="BM215">
        <v>33001</v>
      </c>
      <c r="BN215">
        <v>33926398</v>
      </c>
      <c r="BO215" t="s">
        <v>3</v>
      </c>
      <c r="BP215">
        <v>0</v>
      </c>
      <c r="BQ215">
        <v>2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103</v>
      </c>
      <c r="CA215">
        <v>60</v>
      </c>
      <c r="CB215" t="s">
        <v>3</v>
      </c>
      <c r="CE215">
        <v>0</v>
      </c>
      <c r="CF215">
        <v>0</v>
      </c>
      <c r="CG215">
        <v>0</v>
      </c>
      <c r="CM215">
        <v>0</v>
      </c>
      <c r="CN215" t="s">
        <v>3</v>
      </c>
      <c r="CO215">
        <v>0</v>
      </c>
      <c r="CP215">
        <f>(P215+Q215+S215+R215)</f>
        <v>1171.73</v>
      </c>
      <c r="CQ215">
        <f>SUMIF(SmtRes!AQ371:'SmtRes'!AQ376,"=1",SmtRes!AA371:'SmtRes'!AA376)</f>
        <v>146.29</v>
      </c>
      <c r="CR215">
        <f>SUMIF(SmtRes!AQ371:'SmtRes'!AQ376,"=1",SmtRes!AB371:'SmtRes'!AB376)</f>
        <v>754.52</v>
      </c>
      <c r="CS215">
        <f>SUMIF(SmtRes!AQ371:'SmtRes'!AQ376,"=1",SmtRes!AC371:'SmtRes'!AC376)</f>
        <v>649.42999999999995</v>
      </c>
      <c r="CT215">
        <f>SUMIF(SmtRes!AQ371:'SmtRes'!AQ376,"=1",SmtRes!AD371:'SmtRes'!AD376)</f>
        <v>571.89</v>
      </c>
      <c r="CU215">
        <f>AG215</f>
        <v>0</v>
      </c>
      <c r="CV215">
        <f>SUMIF(SmtRes!AQ371:'SmtRes'!AQ376,"=1",SmtRes!BU371:'SmtRes'!BU376)</f>
        <v>1.8</v>
      </c>
      <c r="CW215">
        <f>SUMIF(SmtRes!AQ371:'SmtRes'!AQ376,"=1",SmtRes!BV371:'SmtRes'!BV376)</f>
        <v>0.01</v>
      </c>
      <c r="CX215">
        <f>AJ215</f>
        <v>0</v>
      </c>
      <c r="CY215">
        <f>(((S215+R215)*AT215)/100)</f>
        <v>1173.6644000000001</v>
      </c>
      <c r="CZ215">
        <f>(((S215+R215)*AU215)/100)</f>
        <v>683.68799999999999</v>
      </c>
      <c r="DC215" t="s">
        <v>3</v>
      </c>
      <c r="DD215" t="s">
        <v>3</v>
      </c>
      <c r="DE215" t="s">
        <v>3</v>
      </c>
      <c r="DF215" t="s">
        <v>3</v>
      </c>
      <c r="DG215" t="s">
        <v>3</v>
      </c>
      <c r="DH215" t="s">
        <v>3</v>
      </c>
      <c r="DI215" t="s">
        <v>3</v>
      </c>
      <c r="DJ215" t="s">
        <v>3</v>
      </c>
      <c r="DK215" t="s">
        <v>3</v>
      </c>
      <c r="DL215" t="s">
        <v>3</v>
      </c>
      <c r="DM215" t="s">
        <v>3</v>
      </c>
      <c r="DN215">
        <v>0</v>
      </c>
      <c r="DO215">
        <v>0</v>
      </c>
      <c r="DP215">
        <v>1</v>
      </c>
      <c r="DQ215">
        <v>1</v>
      </c>
      <c r="DU215">
        <v>1003</v>
      </c>
      <c r="DV215" t="s">
        <v>463</v>
      </c>
      <c r="DW215" t="s">
        <v>463</v>
      </c>
      <c r="DX215">
        <v>10</v>
      </c>
      <c r="DZ215" t="s">
        <v>3</v>
      </c>
      <c r="EA215" t="s">
        <v>3</v>
      </c>
      <c r="EB215" t="s">
        <v>3</v>
      </c>
      <c r="EC215" t="s">
        <v>3</v>
      </c>
      <c r="EE215">
        <v>46827587</v>
      </c>
      <c r="EF215">
        <v>2</v>
      </c>
      <c r="EG215" t="s">
        <v>23</v>
      </c>
      <c r="EH215">
        <v>27</v>
      </c>
      <c r="EI215" t="s">
        <v>24</v>
      </c>
      <c r="EJ215">
        <v>1</v>
      </c>
      <c r="EK215">
        <v>33001</v>
      </c>
      <c r="EL215" t="s">
        <v>24</v>
      </c>
      <c r="EM215" t="s">
        <v>25</v>
      </c>
      <c r="EO215" t="s">
        <v>3</v>
      </c>
      <c r="EQ215">
        <v>131072</v>
      </c>
      <c r="ER215">
        <v>0</v>
      </c>
      <c r="ES215">
        <v>0</v>
      </c>
      <c r="ET215">
        <v>0</v>
      </c>
      <c r="EU215">
        <v>0</v>
      </c>
      <c r="EV215">
        <v>0</v>
      </c>
      <c r="EW215">
        <v>1.8</v>
      </c>
      <c r="EX215">
        <v>0.01</v>
      </c>
      <c r="EY215">
        <v>0</v>
      </c>
      <c r="FQ215">
        <v>0</v>
      </c>
      <c r="FR215">
        <v>0</v>
      </c>
      <c r="FS215">
        <v>0</v>
      </c>
      <c r="FX215">
        <v>103</v>
      </c>
      <c r="FY215">
        <v>60</v>
      </c>
      <c r="GA215" t="s">
        <v>3</v>
      </c>
      <c r="GD215">
        <v>1</v>
      </c>
      <c r="GF215">
        <v>22524437</v>
      </c>
      <c r="GG215">
        <v>2</v>
      </c>
      <c r="GH215">
        <v>1</v>
      </c>
      <c r="GI215">
        <v>-2</v>
      </c>
      <c r="GJ215">
        <v>0</v>
      </c>
      <c r="GK215">
        <v>0</v>
      </c>
      <c r="GL215">
        <f t="shared" si="259"/>
        <v>0</v>
      </c>
      <c r="GM215">
        <f t="shared" si="260"/>
        <v>3029.08</v>
      </c>
      <c r="GN215">
        <f t="shared" si="261"/>
        <v>3029.08</v>
      </c>
      <c r="GO215">
        <f t="shared" si="262"/>
        <v>0</v>
      </c>
      <c r="GP215">
        <f t="shared" si="263"/>
        <v>0</v>
      </c>
      <c r="GR215">
        <v>0</v>
      </c>
      <c r="GS215">
        <v>3</v>
      </c>
      <c r="GT215">
        <v>0</v>
      </c>
      <c r="GU215" t="s">
        <v>3</v>
      </c>
      <c r="GV215">
        <f t="shared" si="264"/>
        <v>0</v>
      </c>
      <c r="GW215">
        <v>1</v>
      </c>
      <c r="GX215">
        <f t="shared" si="265"/>
        <v>0</v>
      </c>
      <c r="HA215">
        <v>0</v>
      </c>
      <c r="HB215">
        <v>0</v>
      </c>
      <c r="HC215">
        <f>GV215*GW215</f>
        <v>0</v>
      </c>
      <c r="HE215" t="s">
        <v>3</v>
      </c>
      <c r="HF215" t="s">
        <v>3</v>
      </c>
      <c r="HM215" t="s">
        <v>3</v>
      </c>
      <c r="HN215" t="s">
        <v>26</v>
      </c>
      <c r="HO215" t="s">
        <v>27</v>
      </c>
      <c r="HP215" t="s">
        <v>24</v>
      </c>
      <c r="HQ215" t="s">
        <v>24</v>
      </c>
      <c r="HS215">
        <v>0</v>
      </c>
      <c r="IK215">
        <v>0</v>
      </c>
    </row>
    <row r="216" spans="1:245" x14ac:dyDescent="0.2">
      <c r="A216">
        <v>18</v>
      </c>
      <c r="B216">
        <v>1</v>
      </c>
      <c r="C216">
        <v>376</v>
      </c>
      <c r="E216" t="s">
        <v>465</v>
      </c>
      <c r="F216" t="s">
        <v>89</v>
      </c>
      <c r="G216" t="s">
        <v>90</v>
      </c>
      <c r="H216" t="s">
        <v>40</v>
      </c>
      <c r="I216">
        <f>I215*J216</f>
        <v>0</v>
      </c>
      <c r="J216">
        <v>0</v>
      </c>
      <c r="K216">
        <v>0</v>
      </c>
      <c r="O216">
        <f>ROUND(CP216,2)</f>
        <v>0</v>
      </c>
      <c r="P216">
        <f>ROUND(CQ216*I216,2)</f>
        <v>0</v>
      </c>
      <c r="Q216">
        <f>ROUND(CR216*I216,2)</f>
        <v>0</v>
      </c>
      <c r="R216">
        <f>ROUND(CS216*I216,2)</f>
        <v>0</v>
      </c>
      <c r="S216">
        <f>ROUND(CT216*I216,2)</f>
        <v>0</v>
      </c>
      <c r="T216">
        <f t="shared" si="252"/>
        <v>0</v>
      </c>
      <c r="U216">
        <f>ROUND(CV216*I216,7)</f>
        <v>0</v>
      </c>
      <c r="V216">
        <f>ROUND(CW216*I216,7)</f>
        <v>0</v>
      </c>
      <c r="W216">
        <f t="shared" si="253"/>
        <v>0</v>
      </c>
      <c r="X216">
        <f t="shared" si="254"/>
        <v>0</v>
      </c>
      <c r="Y216">
        <f t="shared" si="255"/>
        <v>0</v>
      </c>
      <c r="AA216">
        <v>48337201</v>
      </c>
      <c r="AB216">
        <f t="shared" si="256"/>
        <v>0</v>
      </c>
      <c r="AC216">
        <f>ROUND((ES216),6)</f>
        <v>0</v>
      </c>
      <c r="AD216">
        <f>ROUND((((ET216)-(EU216))+AE216),6)</f>
        <v>0</v>
      </c>
      <c r="AE216">
        <f>ROUND((EU216),6)</f>
        <v>0</v>
      </c>
      <c r="AF216">
        <f>ROUND((EV216),6)</f>
        <v>0</v>
      </c>
      <c r="AG216">
        <f t="shared" si="257"/>
        <v>0</v>
      </c>
      <c r="AH216">
        <f>(EW216)</f>
        <v>0</v>
      </c>
      <c r="AI216">
        <f>(EX216)</f>
        <v>0</v>
      </c>
      <c r="AJ216">
        <f t="shared" si="258"/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103</v>
      </c>
      <c r="AU216">
        <v>60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1</v>
      </c>
      <c r="BD216" t="s">
        <v>3</v>
      </c>
      <c r="BE216" t="s">
        <v>3</v>
      </c>
      <c r="BF216" t="s">
        <v>3</v>
      </c>
      <c r="BG216" t="s">
        <v>3</v>
      </c>
      <c r="BH216">
        <v>3</v>
      </c>
      <c r="BI216">
        <v>1</v>
      </c>
      <c r="BJ216" t="s">
        <v>3</v>
      </c>
      <c r="BM216">
        <v>33001</v>
      </c>
      <c r="BN216">
        <v>0</v>
      </c>
      <c r="BO216" t="s">
        <v>3</v>
      </c>
      <c r="BP216">
        <v>0</v>
      </c>
      <c r="BQ216">
        <v>2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103</v>
      </c>
      <c r="CA216">
        <v>60</v>
      </c>
      <c r="CB216" t="s">
        <v>3</v>
      </c>
      <c r="CE216">
        <v>0</v>
      </c>
      <c r="CF216">
        <v>0</v>
      </c>
      <c r="CG216">
        <v>0</v>
      </c>
      <c r="CM216">
        <v>0</v>
      </c>
      <c r="CN216" t="s">
        <v>3</v>
      </c>
      <c r="CO216">
        <v>0</v>
      </c>
      <c r="CP216">
        <f>(P216+Q216+S216+R216)</f>
        <v>0</v>
      </c>
      <c r="CQ216">
        <f>ROUND(AL216*BC216,2)</f>
        <v>0</v>
      </c>
      <c r="CR216">
        <f>ROUND(AM216*BB216,2)</f>
        <v>0</v>
      </c>
      <c r="CS216">
        <f>ROUND(AN216*BS216,2)</f>
        <v>0</v>
      </c>
      <c r="CT216">
        <f>ROUND(AO216*BA216,2)</f>
        <v>0</v>
      </c>
      <c r="CU216">
        <f>AG216</f>
        <v>0</v>
      </c>
      <c r="CV216">
        <f>AH216</f>
        <v>0</v>
      </c>
      <c r="CW216">
        <f>AI216</f>
        <v>0</v>
      </c>
      <c r="CX216">
        <f>AJ216</f>
        <v>0</v>
      </c>
      <c r="CY216">
        <f>(((S216+R216)*AT216)/100)</f>
        <v>0</v>
      </c>
      <c r="CZ216">
        <f>(((S216+R216)*AU216)/100)</f>
        <v>0</v>
      </c>
      <c r="DC216" t="s">
        <v>3</v>
      </c>
      <c r="DD216" t="s">
        <v>3</v>
      </c>
      <c r="DE216" t="s">
        <v>3</v>
      </c>
      <c r="DF216" t="s">
        <v>3</v>
      </c>
      <c r="DG216" t="s">
        <v>3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0</v>
      </c>
      <c r="DO216">
        <v>0</v>
      </c>
      <c r="DP216">
        <v>1</v>
      </c>
      <c r="DQ216">
        <v>1</v>
      </c>
      <c r="DU216">
        <v>1009</v>
      </c>
      <c r="DV216" t="s">
        <v>40</v>
      </c>
      <c r="DW216" t="s">
        <v>40</v>
      </c>
      <c r="DX216">
        <v>1000</v>
      </c>
      <c r="DZ216" t="s">
        <v>3</v>
      </c>
      <c r="EA216" t="s">
        <v>3</v>
      </c>
      <c r="EB216" t="s">
        <v>3</v>
      </c>
      <c r="EC216" t="s">
        <v>3</v>
      </c>
      <c r="EE216">
        <v>46827587</v>
      </c>
      <c r="EF216">
        <v>2</v>
      </c>
      <c r="EG216" t="s">
        <v>23</v>
      </c>
      <c r="EH216">
        <v>27</v>
      </c>
      <c r="EI216" t="s">
        <v>24</v>
      </c>
      <c r="EJ216">
        <v>1</v>
      </c>
      <c r="EK216">
        <v>33001</v>
      </c>
      <c r="EL216" t="s">
        <v>24</v>
      </c>
      <c r="EM216" t="s">
        <v>25</v>
      </c>
      <c r="EO216" t="s">
        <v>3</v>
      </c>
      <c r="EQ216">
        <v>0</v>
      </c>
      <c r="ER216">
        <v>0</v>
      </c>
      <c r="ES216">
        <v>0</v>
      </c>
      <c r="ET216">
        <v>0</v>
      </c>
      <c r="EU216">
        <v>0</v>
      </c>
      <c r="EV216">
        <v>0</v>
      </c>
      <c r="EW216">
        <v>0</v>
      </c>
      <c r="EX216">
        <v>0</v>
      </c>
      <c r="FQ216">
        <v>0</v>
      </c>
      <c r="FR216">
        <v>0</v>
      </c>
      <c r="FS216">
        <v>0</v>
      </c>
      <c r="FX216">
        <v>103</v>
      </c>
      <c r="FY216">
        <v>60</v>
      </c>
      <c r="GA216" t="s">
        <v>3</v>
      </c>
      <c r="GD216">
        <v>1</v>
      </c>
      <c r="GF216">
        <v>1613753229</v>
      </c>
      <c r="GG216">
        <v>2</v>
      </c>
      <c r="GH216">
        <v>1</v>
      </c>
      <c r="GI216">
        <v>-2</v>
      </c>
      <c r="GJ216">
        <v>0</v>
      </c>
      <c r="GK216">
        <v>0</v>
      </c>
      <c r="GL216">
        <f t="shared" si="259"/>
        <v>0</v>
      </c>
      <c r="GM216">
        <f t="shared" si="260"/>
        <v>0</v>
      </c>
      <c r="GN216">
        <f t="shared" si="261"/>
        <v>0</v>
      </c>
      <c r="GO216">
        <f t="shared" si="262"/>
        <v>0</v>
      </c>
      <c r="GP216">
        <f t="shared" si="263"/>
        <v>0</v>
      </c>
      <c r="GR216">
        <v>0</v>
      </c>
      <c r="GS216">
        <v>3</v>
      </c>
      <c r="GT216">
        <v>0</v>
      </c>
      <c r="GU216" t="s">
        <v>3</v>
      </c>
      <c r="GV216">
        <f t="shared" si="264"/>
        <v>0</v>
      </c>
      <c r="GW216">
        <v>1</v>
      </c>
      <c r="GX216">
        <f t="shared" si="265"/>
        <v>0</v>
      </c>
      <c r="HA216">
        <v>0</v>
      </c>
      <c r="HB216">
        <v>0</v>
      </c>
      <c r="HC216">
        <f>GV216*GW216</f>
        <v>0</v>
      </c>
      <c r="HE216" t="s">
        <v>3</v>
      </c>
      <c r="HF216" t="s">
        <v>3</v>
      </c>
      <c r="HM216" t="s">
        <v>3</v>
      </c>
      <c r="HN216" t="s">
        <v>26</v>
      </c>
      <c r="HO216" t="s">
        <v>27</v>
      </c>
      <c r="HP216" t="s">
        <v>24</v>
      </c>
      <c r="HQ216" t="s">
        <v>24</v>
      </c>
      <c r="HS216">
        <v>0</v>
      </c>
      <c r="IK216">
        <v>0</v>
      </c>
    </row>
    <row r="217" spans="1:245" x14ac:dyDescent="0.2">
      <c r="A217">
        <v>17</v>
      </c>
      <c r="B217">
        <v>1</v>
      </c>
      <c r="C217">
        <f>ROW(SmtRes!A384)</f>
        <v>384</v>
      </c>
      <c r="D217">
        <f>ROW(EtalonRes!A384)</f>
        <v>384</v>
      </c>
      <c r="E217" t="s">
        <v>466</v>
      </c>
      <c r="F217" t="s">
        <v>467</v>
      </c>
      <c r="G217" t="s">
        <v>468</v>
      </c>
      <c r="H217" t="s">
        <v>469</v>
      </c>
      <c r="I217">
        <f>ROUND(((11+13.5)/100)*0,7)</f>
        <v>0</v>
      </c>
      <c r="J217">
        <v>0</v>
      </c>
      <c r="K217">
        <f>ROUND(((11+13.5)/100)*0,7)</f>
        <v>0</v>
      </c>
      <c r="O217">
        <f>ROUND(CP217,2)</f>
        <v>0</v>
      </c>
      <c r="P217">
        <f>SUMIF(SmtRes!AQ377:'SmtRes'!AQ384,"=1",SmtRes!DF377:'SmtRes'!DF384)</f>
        <v>0</v>
      </c>
      <c r="Q217">
        <f>SUMIF(SmtRes!AQ377:'SmtRes'!AQ384,"=1",SmtRes!DG377:'SmtRes'!DG384)</f>
        <v>0</v>
      </c>
      <c r="R217">
        <f>SUMIF(SmtRes!AQ377:'SmtRes'!AQ384,"=1",SmtRes!DH377:'SmtRes'!DH384)</f>
        <v>0</v>
      </c>
      <c r="S217">
        <f>SUMIF(SmtRes!AQ377:'SmtRes'!AQ384,"=1",SmtRes!DI377:'SmtRes'!DI384)</f>
        <v>0</v>
      </c>
      <c r="T217">
        <f t="shared" si="252"/>
        <v>0</v>
      </c>
      <c r="U217">
        <f>SUMIF(SmtRes!AQ377:'SmtRes'!AQ384,"=1",SmtRes!CV377:'SmtRes'!CV384)</f>
        <v>0</v>
      </c>
      <c r="V217">
        <f>SUMIF(SmtRes!AQ377:'SmtRes'!AQ384,"=1",SmtRes!CW377:'SmtRes'!CW384)</f>
        <v>0</v>
      </c>
      <c r="W217">
        <f t="shared" si="253"/>
        <v>0</v>
      </c>
      <c r="X217">
        <f t="shared" si="254"/>
        <v>0</v>
      </c>
      <c r="Y217">
        <f t="shared" si="255"/>
        <v>0</v>
      </c>
      <c r="AA217">
        <v>48337201</v>
      </c>
      <c r="AB217">
        <f t="shared" si="256"/>
        <v>13216.451999999999</v>
      </c>
      <c r="AC217">
        <f>ROUND((SUM(SmtRes!BQ377:'SmtRes'!BQ384)),6)</f>
        <v>3512.8389999999999</v>
      </c>
      <c r="AD217">
        <f>ROUND((((SUM(SmtRes!BR377:'SmtRes'!BR384))-(SUM(SmtRes!BS377:'SmtRes'!BS384)))+AE217),6)</f>
        <v>561.197</v>
      </c>
      <c r="AE217">
        <f>ROUND((SUM(SmtRes!BS377:'SmtRes'!BS384)),6)</f>
        <v>304.36</v>
      </c>
      <c r="AF217">
        <f>ROUND((SUM(SmtRes!BT377:'SmtRes'!BT384)),6)</f>
        <v>9142.4159999999993</v>
      </c>
      <c r="AG217">
        <f t="shared" si="257"/>
        <v>0</v>
      </c>
      <c r="AH217">
        <f>(SUM(SmtRes!BU377:'SmtRes'!BU384))</f>
        <v>14.4</v>
      </c>
      <c r="AI217">
        <f>(SUM(SmtRes!BV377:'SmtRes'!BV384))</f>
        <v>0.4</v>
      </c>
      <c r="AJ217">
        <f t="shared" si="258"/>
        <v>0</v>
      </c>
      <c r="AK217">
        <v>13520.812</v>
      </c>
      <c r="AL217">
        <v>3512.8389999999999</v>
      </c>
      <c r="AM217">
        <v>561.197</v>
      </c>
      <c r="AN217">
        <v>304.36</v>
      </c>
      <c r="AO217">
        <v>9142.4159999999993</v>
      </c>
      <c r="AP217">
        <v>0</v>
      </c>
      <c r="AQ217">
        <v>14.4</v>
      </c>
      <c r="AR217">
        <v>0.4</v>
      </c>
      <c r="AS217">
        <v>0</v>
      </c>
      <c r="AT217">
        <v>97</v>
      </c>
      <c r="AU217">
        <v>51</v>
      </c>
      <c r="AV217">
        <v>1</v>
      </c>
      <c r="AW217">
        <v>1</v>
      </c>
      <c r="AZ217">
        <v>1</v>
      </c>
      <c r="BA217">
        <v>1</v>
      </c>
      <c r="BB217">
        <v>1</v>
      </c>
      <c r="BC217">
        <v>1</v>
      </c>
      <c r="BD217" t="s">
        <v>3</v>
      </c>
      <c r="BE217" t="s">
        <v>3</v>
      </c>
      <c r="BF217" t="s">
        <v>3</v>
      </c>
      <c r="BG217" t="s">
        <v>3</v>
      </c>
      <c r="BH217">
        <v>0</v>
      </c>
      <c r="BI217">
        <v>2</v>
      </c>
      <c r="BJ217" t="s">
        <v>470</v>
      </c>
      <c r="BM217">
        <v>108001</v>
      </c>
      <c r="BN217">
        <v>33926398</v>
      </c>
      <c r="BO217" t="s">
        <v>3</v>
      </c>
      <c r="BP217">
        <v>0</v>
      </c>
      <c r="BQ217">
        <v>3</v>
      </c>
      <c r="BR217">
        <v>0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97</v>
      </c>
      <c r="CA217">
        <v>51</v>
      </c>
      <c r="CB217" t="s">
        <v>3</v>
      </c>
      <c r="CE217">
        <v>0</v>
      </c>
      <c r="CF217">
        <v>0</v>
      </c>
      <c r="CG217">
        <v>0</v>
      </c>
      <c r="CM217">
        <v>0</v>
      </c>
      <c r="CN217" t="s">
        <v>3</v>
      </c>
      <c r="CO217">
        <v>0</v>
      </c>
      <c r="CP217">
        <f>(P217+Q217+S217+R217)</f>
        <v>0</v>
      </c>
      <c r="CQ217">
        <f>SUMIF(SmtRes!AQ377:'SmtRes'!AQ384,"=1",SmtRes!AA377:'SmtRes'!AA384)</f>
        <v>1303.97</v>
      </c>
      <c r="CR217">
        <f>SUMIF(SmtRes!AQ377:'SmtRes'!AQ384,"=1",SmtRes!AB377:'SmtRes'!AB384)</f>
        <v>2301.3599999999997</v>
      </c>
      <c r="CS217">
        <f>SUMIF(SmtRes!AQ377:'SmtRes'!AQ384,"=1",SmtRes!AC377:'SmtRes'!AC384)</f>
        <v>1521.8</v>
      </c>
      <c r="CT217">
        <f>SUMIF(SmtRes!AQ377:'SmtRes'!AQ384,"=1",SmtRes!AD377:'SmtRes'!AD384)</f>
        <v>634.89</v>
      </c>
      <c r="CU217">
        <f>AG217</f>
        <v>0</v>
      </c>
      <c r="CV217">
        <f>SUMIF(SmtRes!AQ377:'SmtRes'!AQ384,"=1",SmtRes!BU377:'SmtRes'!BU384)</f>
        <v>14.4</v>
      </c>
      <c r="CW217">
        <f>SUMIF(SmtRes!AQ377:'SmtRes'!AQ384,"=1",SmtRes!BV377:'SmtRes'!BV384)</f>
        <v>0.4</v>
      </c>
      <c r="CX217">
        <f>AJ217</f>
        <v>0</v>
      </c>
      <c r="CY217">
        <f>(((S217+R217)*AT217)/100)</f>
        <v>0</v>
      </c>
      <c r="CZ217">
        <f>(((S217+R217)*AU217)/100)</f>
        <v>0</v>
      </c>
      <c r="DC217" t="s">
        <v>3</v>
      </c>
      <c r="DD217" t="s">
        <v>3</v>
      </c>
      <c r="DE217" t="s">
        <v>3</v>
      </c>
      <c r="DF217" t="s">
        <v>3</v>
      </c>
      <c r="DG217" t="s">
        <v>3</v>
      </c>
      <c r="DH217" t="s">
        <v>3</v>
      </c>
      <c r="DI217" t="s">
        <v>3</v>
      </c>
      <c r="DJ217" t="s">
        <v>3</v>
      </c>
      <c r="DK217" t="s">
        <v>3</v>
      </c>
      <c r="DL217" t="s">
        <v>3</v>
      </c>
      <c r="DM217" t="s">
        <v>3</v>
      </c>
      <c r="DN217">
        <v>0</v>
      </c>
      <c r="DO217">
        <v>0</v>
      </c>
      <c r="DP217">
        <v>1</v>
      </c>
      <c r="DQ217">
        <v>1</v>
      </c>
      <c r="DU217">
        <v>1003</v>
      </c>
      <c r="DV217" t="s">
        <v>469</v>
      </c>
      <c r="DW217" t="s">
        <v>469</v>
      </c>
      <c r="DX217">
        <v>100</v>
      </c>
      <c r="DZ217" t="s">
        <v>3</v>
      </c>
      <c r="EA217" t="s">
        <v>3</v>
      </c>
      <c r="EB217" t="s">
        <v>3</v>
      </c>
      <c r="EC217" t="s">
        <v>3</v>
      </c>
      <c r="EE217">
        <v>46827410</v>
      </c>
      <c r="EF217">
        <v>3</v>
      </c>
      <c r="EG217" t="s">
        <v>48</v>
      </c>
      <c r="EH217">
        <v>0</v>
      </c>
      <c r="EI217" t="s">
        <v>3</v>
      </c>
      <c r="EJ217">
        <v>2</v>
      </c>
      <c r="EK217">
        <v>108001</v>
      </c>
      <c r="EL217" t="s">
        <v>49</v>
      </c>
      <c r="EM217" t="s">
        <v>50</v>
      </c>
      <c r="EO217" t="s">
        <v>3</v>
      </c>
      <c r="EQ217">
        <v>131072</v>
      </c>
      <c r="ER217">
        <v>0</v>
      </c>
      <c r="ES217">
        <v>0</v>
      </c>
      <c r="ET217">
        <v>0</v>
      </c>
      <c r="EU217">
        <v>0</v>
      </c>
      <c r="EV217">
        <v>0</v>
      </c>
      <c r="EW217">
        <v>14.4</v>
      </c>
      <c r="EX217">
        <v>0.4</v>
      </c>
      <c r="EY217">
        <v>0</v>
      </c>
      <c r="FQ217">
        <v>0</v>
      </c>
      <c r="FR217">
        <v>0</v>
      </c>
      <c r="FS217">
        <v>0</v>
      </c>
      <c r="FX217">
        <v>97</v>
      </c>
      <c r="FY217">
        <v>51</v>
      </c>
      <c r="GA217" t="s">
        <v>3</v>
      </c>
      <c r="GD217">
        <v>1</v>
      </c>
      <c r="GF217">
        <v>-858537851</v>
      </c>
      <c r="GG217">
        <v>2</v>
      </c>
      <c r="GH217">
        <v>1</v>
      </c>
      <c r="GI217">
        <v>-2</v>
      </c>
      <c r="GJ217">
        <v>0</v>
      </c>
      <c r="GK217">
        <v>0</v>
      </c>
      <c r="GL217">
        <f t="shared" si="259"/>
        <v>0</v>
      </c>
      <c r="GM217">
        <f t="shared" si="260"/>
        <v>0</v>
      </c>
      <c r="GN217">
        <f t="shared" si="261"/>
        <v>0</v>
      </c>
      <c r="GO217">
        <f t="shared" si="262"/>
        <v>0</v>
      </c>
      <c r="GP217">
        <f t="shared" si="263"/>
        <v>0</v>
      </c>
      <c r="GR217">
        <v>0</v>
      </c>
      <c r="GS217">
        <v>3</v>
      </c>
      <c r="GT217">
        <v>0</v>
      </c>
      <c r="GU217" t="s">
        <v>3</v>
      </c>
      <c r="GV217">
        <f t="shared" si="264"/>
        <v>0</v>
      </c>
      <c r="GW217">
        <v>1</v>
      </c>
      <c r="GX217">
        <f t="shared" si="265"/>
        <v>0</v>
      </c>
      <c r="HA217">
        <v>0</v>
      </c>
      <c r="HB217">
        <v>0</v>
      </c>
      <c r="HC217">
        <f>GV217*GW217</f>
        <v>0</v>
      </c>
      <c r="HE217" t="s">
        <v>3</v>
      </c>
      <c r="HF217" t="s">
        <v>3</v>
      </c>
      <c r="HM217" t="s">
        <v>3</v>
      </c>
      <c r="HN217" t="s">
        <v>52</v>
      </c>
      <c r="HO217" t="s">
        <v>53</v>
      </c>
      <c r="HP217" t="s">
        <v>49</v>
      </c>
      <c r="HQ217" t="s">
        <v>49</v>
      </c>
      <c r="HS217">
        <v>0</v>
      </c>
      <c r="IK217">
        <v>0</v>
      </c>
    </row>
    <row r="218" spans="1:245" x14ac:dyDescent="0.2">
      <c r="A218">
        <v>18</v>
      </c>
      <c r="B218">
        <v>1</v>
      </c>
      <c r="C218">
        <v>384</v>
      </c>
      <c r="E218" t="s">
        <v>471</v>
      </c>
      <c r="F218" t="s">
        <v>55</v>
      </c>
      <c r="G218" t="s">
        <v>56</v>
      </c>
      <c r="H218" t="s">
        <v>57</v>
      </c>
      <c r="I218">
        <f>J218</f>
        <v>2</v>
      </c>
      <c r="J218">
        <v>2</v>
      </c>
      <c r="K218">
        <v>2</v>
      </c>
      <c r="O218">
        <f>ROUND(P218,2)</f>
        <v>0</v>
      </c>
      <c r="P218">
        <f>ROUND(ROUND(ROUND(SUMIF(SmtRes!AQ377:'SmtRes'!AQ384,"=1",SmtRes!CU377:'SmtRes'!CU384),2),2)*I218/100,2)</f>
        <v>0</v>
      </c>
      <c r="Q218">
        <f>ROUND(CR218*I218,2)</f>
        <v>0</v>
      </c>
      <c r="R218">
        <f>ROUND(CS218*I218,2)</f>
        <v>0</v>
      </c>
      <c r="S218">
        <f>ROUND(CT218*I218,2)</f>
        <v>0</v>
      </c>
      <c r="T218">
        <f t="shared" si="252"/>
        <v>0</v>
      </c>
      <c r="U218">
        <f>ROUND(CV218*I218,7)</f>
        <v>0</v>
      </c>
      <c r="V218">
        <f>ROUND(CW218*I218,7)</f>
        <v>0</v>
      </c>
      <c r="W218">
        <f t="shared" si="253"/>
        <v>0</v>
      </c>
      <c r="X218">
        <f t="shared" si="254"/>
        <v>0</v>
      </c>
      <c r="Y218">
        <f t="shared" si="255"/>
        <v>0</v>
      </c>
      <c r="AA218">
        <v>48337201</v>
      </c>
      <c r="AB218">
        <f t="shared" si="256"/>
        <v>0</v>
      </c>
      <c r="AC218">
        <f>ROUND((ES218),6)</f>
        <v>0</v>
      </c>
      <c r="AD218">
        <f>ROUND((((ET218)-(EU218))+AE218),6)</f>
        <v>0</v>
      </c>
      <c r="AE218">
        <f>ROUND((EU218),6)</f>
        <v>0</v>
      </c>
      <c r="AF218">
        <f>ROUND((EV218),6)</f>
        <v>0</v>
      </c>
      <c r="AG218">
        <f t="shared" si="257"/>
        <v>0</v>
      </c>
      <c r="AH218">
        <f>(EW218)</f>
        <v>0</v>
      </c>
      <c r="AI218">
        <f>(EX218)</f>
        <v>0</v>
      </c>
      <c r="AJ218">
        <f t="shared" si="258"/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97</v>
      </c>
      <c r="AU218">
        <v>51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1</v>
      </c>
      <c r="BD218" t="s">
        <v>3</v>
      </c>
      <c r="BE218" t="s">
        <v>3</v>
      </c>
      <c r="BF218" t="s">
        <v>3</v>
      </c>
      <c r="BG218" t="s">
        <v>3</v>
      </c>
      <c r="BH218">
        <v>3</v>
      </c>
      <c r="BI218">
        <v>2</v>
      </c>
      <c r="BJ218" t="s">
        <v>3</v>
      </c>
      <c r="BM218">
        <v>108001</v>
      </c>
      <c r="BN218">
        <v>0</v>
      </c>
      <c r="BO218" t="s">
        <v>3</v>
      </c>
      <c r="BP218">
        <v>0</v>
      </c>
      <c r="BQ218">
        <v>3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97</v>
      </c>
      <c r="CA218">
        <v>51</v>
      </c>
      <c r="CB218" t="s">
        <v>3</v>
      </c>
      <c r="CE218">
        <v>0</v>
      </c>
      <c r="CF218">
        <v>0</v>
      </c>
      <c r="CG218">
        <v>0</v>
      </c>
      <c r="CM218">
        <v>0</v>
      </c>
      <c r="CN218" t="s">
        <v>3</v>
      </c>
      <c r="CO218">
        <v>0</v>
      </c>
      <c r="CP218">
        <f>0</f>
        <v>0</v>
      </c>
      <c r="CQ218">
        <f>0</f>
        <v>0</v>
      </c>
      <c r="CR218">
        <f>0</f>
        <v>0</v>
      </c>
      <c r="CS218">
        <f>0</f>
        <v>0</v>
      </c>
      <c r="CT218">
        <f>0</f>
        <v>0</v>
      </c>
      <c r="CU218">
        <f>0</f>
        <v>0</v>
      </c>
      <c r="CV218">
        <f>0</f>
        <v>0</v>
      </c>
      <c r="CW218">
        <f>0</f>
        <v>0</v>
      </c>
      <c r="CX218">
        <f>0</f>
        <v>0</v>
      </c>
      <c r="CY218">
        <f>0</f>
        <v>0</v>
      </c>
      <c r="CZ218">
        <f>0</f>
        <v>0</v>
      </c>
      <c r="DC218" t="s">
        <v>3</v>
      </c>
      <c r="DD218" t="s">
        <v>3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0</v>
      </c>
      <c r="DO218">
        <v>0</v>
      </c>
      <c r="DP218">
        <v>1</v>
      </c>
      <c r="DQ218">
        <v>1</v>
      </c>
      <c r="DU218">
        <v>1013</v>
      </c>
      <c r="DV218" t="s">
        <v>57</v>
      </c>
      <c r="DW218" t="s">
        <v>57</v>
      </c>
      <c r="DX218">
        <v>1</v>
      </c>
      <c r="DZ218" t="s">
        <v>3</v>
      </c>
      <c r="EA218" t="s">
        <v>3</v>
      </c>
      <c r="EB218" t="s">
        <v>3</v>
      </c>
      <c r="EC218" t="s">
        <v>3</v>
      </c>
      <c r="EE218">
        <v>46827410</v>
      </c>
      <c r="EF218">
        <v>3</v>
      </c>
      <c r="EG218" t="s">
        <v>48</v>
      </c>
      <c r="EH218">
        <v>0</v>
      </c>
      <c r="EI218" t="s">
        <v>3</v>
      </c>
      <c r="EJ218">
        <v>2</v>
      </c>
      <c r="EK218">
        <v>108001</v>
      </c>
      <c r="EL218" t="s">
        <v>49</v>
      </c>
      <c r="EM218" t="s">
        <v>50</v>
      </c>
      <c r="EO218" t="s">
        <v>3</v>
      </c>
      <c r="EQ218">
        <v>0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0</v>
      </c>
      <c r="EX218">
        <v>0</v>
      </c>
      <c r="FQ218">
        <v>0</v>
      </c>
      <c r="FR218">
        <v>0</v>
      </c>
      <c r="FS218">
        <v>0</v>
      </c>
      <c r="FX218">
        <v>97</v>
      </c>
      <c r="FY218">
        <v>51</v>
      </c>
      <c r="GA218" t="s">
        <v>3</v>
      </c>
      <c r="GD218">
        <v>1</v>
      </c>
      <c r="GF218">
        <v>274903907</v>
      </c>
      <c r="GG218">
        <v>2</v>
      </c>
      <c r="GH218">
        <v>1</v>
      </c>
      <c r="GI218">
        <v>-2</v>
      </c>
      <c r="GJ218">
        <v>0</v>
      </c>
      <c r="GK218">
        <v>0</v>
      </c>
      <c r="GL218">
        <f t="shared" si="259"/>
        <v>0</v>
      </c>
      <c r="GM218">
        <f t="shared" si="260"/>
        <v>0</v>
      </c>
      <c r="GN218">
        <f t="shared" si="261"/>
        <v>0</v>
      </c>
      <c r="GO218">
        <f t="shared" si="262"/>
        <v>0</v>
      </c>
      <c r="GP218">
        <f t="shared" si="263"/>
        <v>0</v>
      </c>
      <c r="GR218">
        <v>0</v>
      </c>
      <c r="GS218">
        <v>3</v>
      </c>
      <c r="GT218">
        <v>0</v>
      </c>
      <c r="GU218" t="s">
        <v>3</v>
      </c>
      <c r="GV218">
        <f t="shared" si="264"/>
        <v>0</v>
      </c>
      <c r="GW218">
        <v>1</v>
      </c>
      <c r="GX218">
        <f t="shared" si="265"/>
        <v>0</v>
      </c>
      <c r="HA218">
        <v>0</v>
      </c>
      <c r="HB218">
        <v>0</v>
      </c>
      <c r="HC218">
        <f>0</f>
        <v>0</v>
      </c>
      <c r="HE218" t="s">
        <v>3</v>
      </c>
      <c r="HF218" t="s">
        <v>3</v>
      </c>
      <c r="HM218" t="s">
        <v>3</v>
      </c>
      <c r="HN218" t="s">
        <v>52</v>
      </c>
      <c r="HO218" t="s">
        <v>53</v>
      </c>
      <c r="HP218" t="s">
        <v>49</v>
      </c>
      <c r="HQ218" t="s">
        <v>49</v>
      </c>
      <c r="HS218">
        <v>0</v>
      </c>
      <c r="IK218">
        <v>0</v>
      </c>
    </row>
    <row r="219" spans="1:245" x14ac:dyDescent="0.2">
      <c r="A219">
        <v>17</v>
      </c>
      <c r="B219">
        <v>1</v>
      </c>
      <c r="C219">
        <f>ROW(SmtRes!A393)</f>
        <v>393</v>
      </c>
      <c r="D219">
        <f>ROW(EtalonRes!A393)</f>
        <v>393</v>
      </c>
      <c r="E219" t="s">
        <v>472</v>
      </c>
      <c r="F219" t="s">
        <v>473</v>
      </c>
      <c r="G219" t="s">
        <v>474</v>
      </c>
      <c r="H219" t="s">
        <v>469</v>
      </c>
      <c r="I219">
        <f>ROUND(18/100*0,7)</f>
        <v>0</v>
      </c>
      <c r="J219">
        <v>0</v>
      </c>
      <c r="K219">
        <f>ROUND(18/100*0,7)</f>
        <v>0</v>
      </c>
      <c r="O219">
        <f>ROUND(CP219,2)</f>
        <v>0</v>
      </c>
      <c r="P219">
        <f>SUMIF(SmtRes!AQ385:'SmtRes'!AQ393,"=1",SmtRes!DF385:'SmtRes'!DF393)</f>
        <v>0</v>
      </c>
      <c r="Q219">
        <f>SUMIF(SmtRes!AQ385:'SmtRes'!AQ393,"=1",SmtRes!DG385:'SmtRes'!DG393)</f>
        <v>0</v>
      </c>
      <c r="R219">
        <f>SUMIF(SmtRes!AQ385:'SmtRes'!AQ393,"=1",SmtRes!DH385:'SmtRes'!DH393)</f>
        <v>0</v>
      </c>
      <c r="S219">
        <f>SUMIF(SmtRes!AQ385:'SmtRes'!AQ393,"=1",SmtRes!DI385:'SmtRes'!DI393)</f>
        <v>0</v>
      </c>
      <c r="T219">
        <f t="shared" si="252"/>
        <v>0</v>
      </c>
      <c r="U219">
        <f>SUMIF(SmtRes!AQ385:'SmtRes'!AQ393,"=1",SmtRes!CV385:'SmtRes'!CV393)</f>
        <v>0</v>
      </c>
      <c r="V219">
        <f>SUMIF(SmtRes!AQ385:'SmtRes'!AQ393,"=1",SmtRes!CW385:'SmtRes'!CW393)</f>
        <v>0</v>
      </c>
      <c r="W219">
        <f t="shared" si="253"/>
        <v>0</v>
      </c>
      <c r="X219">
        <f t="shared" si="254"/>
        <v>0</v>
      </c>
      <c r="Y219">
        <f t="shared" si="255"/>
        <v>0</v>
      </c>
      <c r="AA219">
        <v>48337201</v>
      </c>
      <c r="AB219">
        <f t="shared" si="256"/>
        <v>11453.746999999999</v>
      </c>
      <c r="AC219">
        <f>ROUND((0),6)</f>
        <v>0</v>
      </c>
      <c r="AD219">
        <f>ROUND((((SUM(SmtRes!BR385:'SmtRes'!BR393))-(SUM(SmtRes!BS385:'SmtRes'!BS393)))+AE219),6)</f>
        <v>343.17200000000003</v>
      </c>
      <c r="AE219">
        <f>ROUND((SUM(SmtRes!BS385:'SmtRes'!BS393)),6)</f>
        <v>152.18</v>
      </c>
      <c r="AF219">
        <f>ROUND((SUM(SmtRes!BT385:'SmtRes'!BT393)),6)</f>
        <v>11110.575000000001</v>
      </c>
      <c r="AG219">
        <f t="shared" si="257"/>
        <v>0</v>
      </c>
      <c r="AH219">
        <f>(SUM(SmtRes!BU385:'SmtRes'!BU393))</f>
        <v>17.5</v>
      </c>
      <c r="AI219">
        <f>(SUM(SmtRes!BV385:'SmtRes'!BV393))</f>
        <v>0.2</v>
      </c>
      <c r="AJ219">
        <f t="shared" si="258"/>
        <v>0</v>
      </c>
      <c r="AK219">
        <v>13853.64</v>
      </c>
      <c r="AL219">
        <v>2247.7129999999997</v>
      </c>
      <c r="AM219">
        <v>343.17200000000003</v>
      </c>
      <c r="AN219">
        <v>152.18</v>
      </c>
      <c r="AO219">
        <v>11110.574999999999</v>
      </c>
      <c r="AP219">
        <v>0</v>
      </c>
      <c r="AQ219">
        <v>17.5</v>
      </c>
      <c r="AR219">
        <v>0.2</v>
      </c>
      <c r="AS219">
        <v>0</v>
      </c>
      <c r="AT219">
        <v>97</v>
      </c>
      <c r="AU219">
        <v>51</v>
      </c>
      <c r="AV219">
        <v>1</v>
      </c>
      <c r="AW219">
        <v>1</v>
      </c>
      <c r="AZ219">
        <v>1</v>
      </c>
      <c r="BA219">
        <v>1</v>
      </c>
      <c r="BB219">
        <v>1</v>
      </c>
      <c r="BC219">
        <v>1</v>
      </c>
      <c r="BD219" t="s">
        <v>3</v>
      </c>
      <c r="BE219" t="s">
        <v>3</v>
      </c>
      <c r="BF219" t="s">
        <v>3</v>
      </c>
      <c r="BG219" t="s">
        <v>3</v>
      </c>
      <c r="BH219">
        <v>0</v>
      </c>
      <c r="BI219">
        <v>2</v>
      </c>
      <c r="BJ219" t="s">
        <v>475</v>
      </c>
      <c r="BM219">
        <v>108001</v>
      </c>
      <c r="BN219">
        <v>33926398</v>
      </c>
      <c r="BO219" t="s">
        <v>3</v>
      </c>
      <c r="BP219">
        <v>0</v>
      </c>
      <c r="BQ219">
        <v>3</v>
      </c>
      <c r="BR219">
        <v>0</v>
      </c>
      <c r="BS219">
        <v>1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97</v>
      </c>
      <c r="CA219">
        <v>51</v>
      </c>
      <c r="CB219" t="s">
        <v>3</v>
      </c>
      <c r="CE219">
        <v>0</v>
      </c>
      <c r="CF219">
        <v>0</v>
      </c>
      <c r="CG219">
        <v>0</v>
      </c>
      <c r="CM219">
        <v>0</v>
      </c>
      <c r="CN219" t="s">
        <v>3</v>
      </c>
      <c r="CO219">
        <v>0</v>
      </c>
      <c r="CP219">
        <f>(P219+Q219+S219+R219)</f>
        <v>0</v>
      </c>
      <c r="CQ219">
        <f>SUMIF(SmtRes!AQ385:'SmtRes'!AQ393,"=1",SmtRes!AA385:'SmtRes'!AA393)</f>
        <v>55363.91</v>
      </c>
      <c r="CR219">
        <f>SUMIF(SmtRes!AQ385:'SmtRes'!AQ393,"=1",SmtRes!AB385:'SmtRes'!AB393)</f>
        <v>2301.3599999999997</v>
      </c>
      <c r="CS219">
        <f>SUMIF(SmtRes!AQ385:'SmtRes'!AQ393,"=1",SmtRes!AC385:'SmtRes'!AC393)</f>
        <v>1521.8</v>
      </c>
      <c r="CT219">
        <f>SUMIF(SmtRes!AQ385:'SmtRes'!AQ393,"=1",SmtRes!AD385:'SmtRes'!AD393)</f>
        <v>634.89</v>
      </c>
      <c r="CU219">
        <f>AG219</f>
        <v>0</v>
      </c>
      <c r="CV219">
        <f>SUMIF(SmtRes!AQ385:'SmtRes'!AQ393,"=1",SmtRes!BU385:'SmtRes'!BU393)</f>
        <v>17.5</v>
      </c>
      <c r="CW219">
        <f>SUMIF(SmtRes!AQ385:'SmtRes'!AQ393,"=1",SmtRes!BV385:'SmtRes'!BV393)</f>
        <v>0.2</v>
      </c>
      <c r="CX219">
        <f>AJ219</f>
        <v>0</v>
      </c>
      <c r="CY219">
        <f>(((S219+R219)*AT219)/100)</f>
        <v>0</v>
      </c>
      <c r="CZ219">
        <f>(((S219+R219)*AU219)/100)</f>
        <v>0</v>
      </c>
      <c r="DC219" t="s">
        <v>3</v>
      </c>
      <c r="DD219" t="s">
        <v>34</v>
      </c>
      <c r="DE219" t="s">
        <v>3</v>
      </c>
      <c r="DF219" t="s">
        <v>3</v>
      </c>
      <c r="DG219" t="s">
        <v>3</v>
      </c>
      <c r="DH219" t="s">
        <v>3</v>
      </c>
      <c r="DI219" t="s">
        <v>3</v>
      </c>
      <c r="DJ219" t="s">
        <v>3</v>
      </c>
      <c r="DK219" t="s">
        <v>3</v>
      </c>
      <c r="DL219" t="s">
        <v>3</v>
      </c>
      <c r="DM219" t="s">
        <v>3</v>
      </c>
      <c r="DN219">
        <v>0</v>
      </c>
      <c r="DO219">
        <v>0</v>
      </c>
      <c r="DP219">
        <v>1</v>
      </c>
      <c r="DQ219">
        <v>1</v>
      </c>
      <c r="DU219">
        <v>1003</v>
      </c>
      <c r="DV219" t="s">
        <v>469</v>
      </c>
      <c r="DW219" t="s">
        <v>469</v>
      </c>
      <c r="DX219">
        <v>100</v>
      </c>
      <c r="DZ219" t="s">
        <v>3</v>
      </c>
      <c r="EA219" t="s">
        <v>3</v>
      </c>
      <c r="EB219" t="s">
        <v>3</v>
      </c>
      <c r="EC219" t="s">
        <v>3</v>
      </c>
      <c r="EE219">
        <v>46827410</v>
      </c>
      <c r="EF219">
        <v>3</v>
      </c>
      <c r="EG219" t="s">
        <v>48</v>
      </c>
      <c r="EH219">
        <v>0</v>
      </c>
      <c r="EI219" t="s">
        <v>3</v>
      </c>
      <c r="EJ219">
        <v>2</v>
      </c>
      <c r="EK219">
        <v>108001</v>
      </c>
      <c r="EL219" t="s">
        <v>49</v>
      </c>
      <c r="EM219" t="s">
        <v>50</v>
      </c>
      <c r="EO219" t="s">
        <v>3</v>
      </c>
      <c r="EQ219">
        <v>1179648</v>
      </c>
      <c r="ER219">
        <v>0</v>
      </c>
      <c r="ES219">
        <v>0</v>
      </c>
      <c r="ET219">
        <v>0</v>
      </c>
      <c r="EU219">
        <v>0</v>
      </c>
      <c r="EV219">
        <v>0</v>
      </c>
      <c r="EW219">
        <v>17.5</v>
      </c>
      <c r="EX219">
        <v>0.2</v>
      </c>
      <c r="EY219">
        <v>0</v>
      </c>
      <c r="FQ219">
        <v>0</v>
      </c>
      <c r="FR219">
        <v>0</v>
      </c>
      <c r="FS219">
        <v>0</v>
      </c>
      <c r="FX219">
        <v>97</v>
      </c>
      <c r="FY219">
        <v>51</v>
      </c>
      <c r="GA219" t="s">
        <v>3</v>
      </c>
      <c r="GD219">
        <v>1</v>
      </c>
      <c r="GF219">
        <v>367185517</v>
      </c>
      <c r="GG219">
        <v>2</v>
      </c>
      <c r="GH219">
        <v>1</v>
      </c>
      <c r="GI219">
        <v>-2</v>
      </c>
      <c r="GJ219">
        <v>0</v>
      </c>
      <c r="GK219">
        <v>0</v>
      </c>
      <c r="GL219">
        <f t="shared" si="259"/>
        <v>0</v>
      </c>
      <c r="GM219">
        <f t="shared" si="260"/>
        <v>0</v>
      </c>
      <c r="GN219">
        <f t="shared" si="261"/>
        <v>0</v>
      </c>
      <c r="GO219">
        <f t="shared" si="262"/>
        <v>0</v>
      </c>
      <c r="GP219">
        <f t="shared" si="263"/>
        <v>0</v>
      </c>
      <c r="GR219">
        <v>0</v>
      </c>
      <c r="GS219">
        <v>3</v>
      </c>
      <c r="GT219">
        <v>0</v>
      </c>
      <c r="GU219" t="s">
        <v>3</v>
      </c>
      <c r="GV219">
        <f t="shared" si="264"/>
        <v>0</v>
      </c>
      <c r="GW219">
        <v>1</v>
      </c>
      <c r="GX219">
        <f t="shared" si="265"/>
        <v>0</v>
      </c>
      <c r="HA219">
        <v>0</v>
      </c>
      <c r="HB219">
        <v>0</v>
      </c>
      <c r="HC219">
        <f>GV219*GW219</f>
        <v>0</v>
      </c>
      <c r="HE219" t="s">
        <v>3</v>
      </c>
      <c r="HF219" t="s">
        <v>3</v>
      </c>
      <c r="HM219" t="s">
        <v>3</v>
      </c>
      <c r="HN219" t="s">
        <v>52</v>
      </c>
      <c r="HO219" t="s">
        <v>53</v>
      </c>
      <c r="HP219" t="s">
        <v>49</v>
      </c>
      <c r="HQ219" t="s">
        <v>49</v>
      </c>
      <c r="HS219">
        <v>0</v>
      </c>
      <c r="IK219">
        <v>0</v>
      </c>
    </row>
    <row r="220" spans="1:245" x14ac:dyDescent="0.2">
      <c r="A220">
        <v>18</v>
      </c>
      <c r="B220">
        <v>1</v>
      </c>
      <c r="C220">
        <v>393</v>
      </c>
      <c r="E220" t="s">
        <v>476</v>
      </c>
      <c r="F220" t="s">
        <v>55</v>
      </c>
      <c r="G220" t="s">
        <v>56</v>
      </c>
      <c r="H220" t="s">
        <v>57</v>
      </c>
      <c r="I220">
        <f>J220</f>
        <v>2</v>
      </c>
      <c r="J220">
        <v>2</v>
      </c>
      <c r="K220">
        <v>2</v>
      </c>
      <c r="O220">
        <f>ROUND(P220,2)</f>
        <v>0</v>
      </c>
      <c r="P220">
        <f>ROUND(ROUND(ROUND(SUMIF(SmtRes!AQ385:'SmtRes'!AQ393,"=1",SmtRes!CU385:'SmtRes'!CU393),2),2)*I220/100,2)</f>
        <v>0</v>
      </c>
      <c r="Q220">
        <f>ROUND(CR220*I220,2)</f>
        <v>0</v>
      </c>
      <c r="R220">
        <f>ROUND(CS220*I220,2)</f>
        <v>0</v>
      </c>
      <c r="S220">
        <f>ROUND(CT220*I220,2)</f>
        <v>0</v>
      </c>
      <c r="T220">
        <f t="shared" si="252"/>
        <v>0</v>
      </c>
      <c r="U220">
        <f>ROUND(CV220*I220,7)</f>
        <v>0</v>
      </c>
      <c r="V220">
        <f>ROUND(CW220*I220,7)</f>
        <v>0</v>
      </c>
      <c r="W220">
        <f t="shared" si="253"/>
        <v>0</v>
      </c>
      <c r="X220">
        <f t="shared" si="254"/>
        <v>0</v>
      </c>
      <c r="Y220">
        <f t="shared" si="255"/>
        <v>0</v>
      </c>
      <c r="AA220">
        <v>48337201</v>
      </c>
      <c r="AB220">
        <f t="shared" si="256"/>
        <v>0</v>
      </c>
      <c r="AC220">
        <f>ROUND((ES220),6)</f>
        <v>0</v>
      </c>
      <c r="AD220">
        <f>ROUND((((ET220)-(EU220))+AE220),6)</f>
        <v>0</v>
      </c>
      <c r="AE220">
        <f>ROUND((EU220),6)</f>
        <v>0</v>
      </c>
      <c r="AF220">
        <f>ROUND((EV220),6)</f>
        <v>0</v>
      </c>
      <c r="AG220">
        <f t="shared" si="257"/>
        <v>0</v>
      </c>
      <c r="AH220">
        <f>(EW220)</f>
        <v>0</v>
      </c>
      <c r="AI220">
        <f>(EX220)</f>
        <v>0</v>
      </c>
      <c r="AJ220">
        <f t="shared" si="258"/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97</v>
      </c>
      <c r="AU220">
        <v>51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1</v>
      </c>
      <c r="BD220" t="s">
        <v>3</v>
      </c>
      <c r="BE220" t="s">
        <v>3</v>
      </c>
      <c r="BF220" t="s">
        <v>3</v>
      </c>
      <c r="BG220" t="s">
        <v>3</v>
      </c>
      <c r="BH220">
        <v>3</v>
      </c>
      <c r="BI220">
        <v>2</v>
      </c>
      <c r="BJ220" t="s">
        <v>3</v>
      </c>
      <c r="BM220">
        <v>108001</v>
      </c>
      <c r="BN220">
        <v>0</v>
      </c>
      <c r="BO220" t="s">
        <v>3</v>
      </c>
      <c r="BP220">
        <v>0</v>
      </c>
      <c r="BQ220">
        <v>3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97</v>
      </c>
      <c r="CA220">
        <v>51</v>
      </c>
      <c r="CB220" t="s">
        <v>3</v>
      </c>
      <c r="CE220">
        <v>0</v>
      </c>
      <c r="CF220">
        <v>0</v>
      </c>
      <c r="CG220">
        <v>0</v>
      </c>
      <c r="CM220">
        <v>0</v>
      </c>
      <c r="CN220" t="s">
        <v>3</v>
      </c>
      <c r="CO220">
        <v>0</v>
      </c>
      <c r="CP220">
        <f>0</f>
        <v>0</v>
      </c>
      <c r="CQ220">
        <f>0</f>
        <v>0</v>
      </c>
      <c r="CR220">
        <f>0</f>
        <v>0</v>
      </c>
      <c r="CS220">
        <f>0</f>
        <v>0</v>
      </c>
      <c r="CT220">
        <f>0</f>
        <v>0</v>
      </c>
      <c r="CU220">
        <f>0</f>
        <v>0</v>
      </c>
      <c r="CV220">
        <f>0</f>
        <v>0</v>
      </c>
      <c r="CW220">
        <f>0</f>
        <v>0</v>
      </c>
      <c r="CX220">
        <f>0</f>
        <v>0</v>
      </c>
      <c r="CY220">
        <f>0</f>
        <v>0</v>
      </c>
      <c r="CZ220">
        <f>0</f>
        <v>0</v>
      </c>
      <c r="DC220" t="s">
        <v>3</v>
      </c>
      <c r="DD220" t="s">
        <v>3</v>
      </c>
      <c r="DE220" t="s">
        <v>3</v>
      </c>
      <c r="DF220" t="s">
        <v>3</v>
      </c>
      <c r="DG220" t="s">
        <v>3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0</v>
      </c>
      <c r="DO220">
        <v>0</v>
      </c>
      <c r="DP220">
        <v>1</v>
      </c>
      <c r="DQ220">
        <v>1</v>
      </c>
      <c r="DU220">
        <v>1013</v>
      </c>
      <c r="DV220" t="s">
        <v>57</v>
      </c>
      <c r="DW220" t="s">
        <v>57</v>
      </c>
      <c r="DX220">
        <v>1</v>
      </c>
      <c r="DZ220" t="s">
        <v>3</v>
      </c>
      <c r="EA220" t="s">
        <v>3</v>
      </c>
      <c r="EB220" t="s">
        <v>3</v>
      </c>
      <c r="EC220" t="s">
        <v>3</v>
      </c>
      <c r="EE220">
        <v>46827410</v>
      </c>
      <c r="EF220">
        <v>3</v>
      </c>
      <c r="EG220" t="s">
        <v>48</v>
      </c>
      <c r="EH220">
        <v>0</v>
      </c>
      <c r="EI220" t="s">
        <v>3</v>
      </c>
      <c r="EJ220">
        <v>2</v>
      </c>
      <c r="EK220">
        <v>108001</v>
      </c>
      <c r="EL220" t="s">
        <v>49</v>
      </c>
      <c r="EM220" t="s">
        <v>50</v>
      </c>
      <c r="EO220" t="s">
        <v>3</v>
      </c>
      <c r="EQ220">
        <v>0</v>
      </c>
      <c r="ER220">
        <v>0</v>
      </c>
      <c r="ES220">
        <v>0</v>
      </c>
      <c r="ET220">
        <v>0</v>
      </c>
      <c r="EU220">
        <v>0</v>
      </c>
      <c r="EV220">
        <v>0</v>
      </c>
      <c r="EW220">
        <v>0</v>
      </c>
      <c r="EX220">
        <v>0</v>
      </c>
      <c r="FQ220">
        <v>0</v>
      </c>
      <c r="FR220">
        <v>0</v>
      </c>
      <c r="FS220">
        <v>0</v>
      </c>
      <c r="FX220">
        <v>97</v>
      </c>
      <c r="FY220">
        <v>51</v>
      </c>
      <c r="GA220" t="s">
        <v>3</v>
      </c>
      <c r="GD220">
        <v>1</v>
      </c>
      <c r="GF220">
        <v>274903907</v>
      </c>
      <c r="GG220">
        <v>2</v>
      </c>
      <c r="GH220">
        <v>1</v>
      </c>
      <c r="GI220">
        <v>-2</v>
      </c>
      <c r="GJ220">
        <v>0</v>
      </c>
      <c r="GK220">
        <v>0</v>
      </c>
      <c r="GL220">
        <f t="shared" si="259"/>
        <v>0</v>
      </c>
      <c r="GM220">
        <f t="shared" si="260"/>
        <v>0</v>
      </c>
      <c r="GN220">
        <f t="shared" si="261"/>
        <v>0</v>
      </c>
      <c r="GO220">
        <f t="shared" si="262"/>
        <v>0</v>
      </c>
      <c r="GP220">
        <f t="shared" si="263"/>
        <v>0</v>
      </c>
      <c r="GR220">
        <v>0</v>
      </c>
      <c r="GS220">
        <v>3</v>
      </c>
      <c r="GT220">
        <v>0</v>
      </c>
      <c r="GU220" t="s">
        <v>3</v>
      </c>
      <c r="GV220">
        <f t="shared" si="264"/>
        <v>0</v>
      </c>
      <c r="GW220">
        <v>1</v>
      </c>
      <c r="GX220">
        <f t="shared" si="265"/>
        <v>0</v>
      </c>
      <c r="HA220">
        <v>0</v>
      </c>
      <c r="HB220">
        <v>0</v>
      </c>
      <c r="HC220">
        <f>0</f>
        <v>0</v>
      </c>
      <c r="HE220" t="s">
        <v>3</v>
      </c>
      <c r="HF220" t="s">
        <v>3</v>
      </c>
      <c r="HM220" t="s">
        <v>3</v>
      </c>
      <c r="HN220" t="s">
        <v>52</v>
      </c>
      <c r="HO220" t="s">
        <v>53</v>
      </c>
      <c r="HP220" t="s">
        <v>49</v>
      </c>
      <c r="HQ220" t="s">
        <v>49</v>
      </c>
      <c r="HS220">
        <v>0</v>
      </c>
      <c r="IK220">
        <v>0</v>
      </c>
    </row>
    <row r="221" spans="1:245" x14ac:dyDescent="0.2">
      <c r="A221">
        <v>17</v>
      </c>
      <c r="B221">
        <v>1</v>
      </c>
      <c r="C221">
        <f>ROW(SmtRes!A402)</f>
        <v>402</v>
      </c>
      <c r="D221">
        <f>ROW(EtalonRes!A402)</f>
        <v>402</v>
      </c>
      <c r="E221" t="s">
        <v>477</v>
      </c>
      <c r="F221" t="s">
        <v>478</v>
      </c>
      <c r="G221" t="s">
        <v>479</v>
      </c>
      <c r="H221" t="s">
        <v>469</v>
      </c>
      <c r="I221">
        <f>ROUND(80/100*0,7)</f>
        <v>0</v>
      </c>
      <c r="J221">
        <v>0</v>
      </c>
      <c r="K221">
        <f>ROUND(80/100*0,7)</f>
        <v>0</v>
      </c>
      <c r="O221">
        <f>ROUND(CP221,2)</f>
        <v>0</v>
      </c>
      <c r="P221">
        <f>SUMIF(SmtRes!AQ394:'SmtRes'!AQ402,"=1",SmtRes!DF394:'SmtRes'!DF402)</f>
        <v>0</v>
      </c>
      <c r="Q221">
        <f>SUMIF(SmtRes!AQ394:'SmtRes'!AQ402,"=1",SmtRes!DG394:'SmtRes'!DG402)</f>
        <v>0</v>
      </c>
      <c r="R221">
        <f>SUMIF(SmtRes!AQ394:'SmtRes'!AQ402,"=1",SmtRes!DH394:'SmtRes'!DH402)</f>
        <v>0</v>
      </c>
      <c r="S221">
        <f>SUMIF(SmtRes!AQ394:'SmtRes'!AQ402,"=1",SmtRes!DI394:'SmtRes'!DI402)</f>
        <v>0</v>
      </c>
      <c r="T221">
        <f t="shared" si="252"/>
        <v>0</v>
      </c>
      <c r="U221">
        <f>SUMIF(SmtRes!AQ394:'SmtRes'!AQ402,"=1",SmtRes!CV394:'SmtRes'!CV402)</f>
        <v>0</v>
      </c>
      <c r="V221">
        <f>SUMIF(SmtRes!AQ394:'SmtRes'!AQ402,"=1",SmtRes!CW394:'SmtRes'!CW402)</f>
        <v>0</v>
      </c>
      <c r="W221">
        <f t="shared" si="253"/>
        <v>0</v>
      </c>
      <c r="X221">
        <f t="shared" si="254"/>
        <v>0</v>
      </c>
      <c r="Y221">
        <f t="shared" si="255"/>
        <v>0</v>
      </c>
      <c r="AA221">
        <v>48337201</v>
      </c>
      <c r="AB221">
        <f t="shared" si="256"/>
        <v>14965.9987</v>
      </c>
      <c r="AC221">
        <f>ROUND((SUM(SmtRes!BQ394:'SmtRes'!BQ402)),6)</f>
        <v>2583.433</v>
      </c>
      <c r="AD221">
        <f>ROUND((((SUM(SmtRes!BR394:'SmtRes'!BR402))-(SUM(SmtRes!BS394:'SmtRes'!BS402)))+AE221),6)</f>
        <v>637.10069999999996</v>
      </c>
      <c r="AE221">
        <f>ROUND((SUM(SmtRes!BS394:'SmtRes'!BS402)),6)</f>
        <v>350.01400000000001</v>
      </c>
      <c r="AF221">
        <f>ROUND((SUM(SmtRes!BT394:'SmtRes'!BT402)),6)</f>
        <v>11745.465</v>
      </c>
      <c r="AG221">
        <f t="shared" si="257"/>
        <v>0</v>
      </c>
      <c r="AH221">
        <f>(SUM(SmtRes!BU394:'SmtRes'!BU402))</f>
        <v>18.5</v>
      </c>
      <c r="AI221">
        <f>(SUM(SmtRes!BV394:'SmtRes'!BV402))</f>
        <v>0.46</v>
      </c>
      <c r="AJ221">
        <f t="shared" si="258"/>
        <v>0</v>
      </c>
      <c r="AK221">
        <v>15316.012699999999</v>
      </c>
      <c r="AL221">
        <v>2583.433</v>
      </c>
      <c r="AM221">
        <v>637.10070000000007</v>
      </c>
      <c r="AN221">
        <v>350.01400000000001</v>
      </c>
      <c r="AO221">
        <v>11745.465</v>
      </c>
      <c r="AP221">
        <v>0</v>
      </c>
      <c r="AQ221">
        <v>18.5</v>
      </c>
      <c r="AR221">
        <v>0.46</v>
      </c>
      <c r="AS221">
        <v>0</v>
      </c>
      <c r="AT221">
        <v>97</v>
      </c>
      <c r="AU221">
        <v>51</v>
      </c>
      <c r="AV221">
        <v>1</v>
      </c>
      <c r="AW221">
        <v>1</v>
      </c>
      <c r="AZ221">
        <v>1</v>
      </c>
      <c r="BA221">
        <v>1</v>
      </c>
      <c r="BB221">
        <v>1</v>
      </c>
      <c r="BC221">
        <v>1</v>
      </c>
      <c r="BD221" t="s">
        <v>3</v>
      </c>
      <c r="BE221" t="s">
        <v>3</v>
      </c>
      <c r="BF221" t="s">
        <v>3</v>
      </c>
      <c r="BG221" t="s">
        <v>3</v>
      </c>
      <c r="BH221">
        <v>0</v>
      </c>
      <c r="BI221">
        <v>2</v>
      </c>
      <c r="BJ221" t="s">
        <v>480</v>
      </c>
      <c r="BM221">
        <v>108001</v>
      </c>
      <c r="BN221">
        <v>33926398</v>
      </c>
      <c r="BO221" t="s">
        <v>3</v>
      </c>
      <c r="BP221">
        <v>0</v>
      </c>
      <c r="BQ221">
        <v>3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97</v>
      </c>
      <c r="CA221">
        <v>51</v>
      </c>
      <c r="CB221" t="s">
        <v>3</v>
      </c>
      <c r="CE221">
        <v>0</v>
      </c>
      <c r="CF221">
        <v>0</v>
      </c>
      <c r="CG221">
        <v>0</v>
      </c>
      <c r="CM221">
        <v>0</v>
      </c>
      <c r="CN221" t="s">
        <v>3</v>
      </c>
      <c r="CO221">
        <v>0</v>
      </c>
      <c r="CP221">
        <f>(P221+Q221+S221+R221)</f>
        <v>0</v>
      </c>
      <c r="CQ221">
        <f>SUMIF(SmtRes!AQ394:'SmtRes'!AQ402,"=1",SmtRes!AA394:'SmtRes'!AA402)</f>
        <v>55363.91</v>
      </c>
      <c r="CR221">
        <f>SUMIF(SmtRes!AQ394:'SmtRes'!AQ402,"=1",SmtRes!AB394:'SmtRes'!AB402)</f>
        <v>2301.3599999999997</v>
      </c>
      <c r="CS221">
        <f>SUMIF(SmtRes!AQ394:'SmtRes'!AQ402,"=1",SmtRes!AC394:'SmtRes'!AC402)</f>
        <v>1521.8</v>
      </c>
      <c r="CT221">
        <f>SUMIF(SmtRes!AQ394:'SmtRes'!AQ402,"=1",SmtRes!AD394:'SmtRes'!AD402)</f>
        <v>634.89</v>
      </c>
      <c r="CU221">
        <f>AG221</f>
        <v>0</v>
      </c>
      <c r="CV221">
        <f>SUMIF(SmtRes!AQ394:'SmtRes'!AQ402,"=1",SmtRes!BU394:'SmtRes'!BU402)</f>
        <v>18.5</v>
      </c>
      <c r="CW221">
        <f>SUMIF(SmtRes!AQ394:'SmtRes'!AQ402,"=1",SmtRes!BV394:'SmtRes'!BV402)</f>
        <v>0.46</v>
      </c>
      <c r="CX221">
        <f>AJ221</f>
        <v>0</v>
      </c>
      <c r="CY221">
        <f>(((S221+R221)*AT221)/100)</f>
        <v>0</v>
      </c>
      <c r="CZ221">
        <f>(((S221+R221)*AU221)/100)</f>
        <v>0</v>
      </c>
      <c r="DC221" t="s">
        <v>3</v>
      </c>
      <c r="DD221" t="s">
        <v>3</v>
      </c>
      <c r="DE221" t="s">
        <v>3</v>
      </c>
      <c r="DF221" t="s">
        <v>3</v>
      </c>
      <c r="DG221" t="s">
        <v>3</v>
      </c>
      <c r="DH221" t="s">
        <v>3</v>
      </c>
      <c r="DI221" t="s">
        <v>3</v>
      </c>
      <c r="DJ221" t="s">
        <v>3</v>
      </c>
      <c r="DK221" t="s">
        <v>3</v>
      </c>
      <c r="DL221" t="s">
        <v>3</v>
      </c>
      <c r="DM221" t="s">
        <v>3</v>
      </c>
      <c r="DN221">
        <v>0</v>
      </c>
      <c r="DO221">
        <v>0</v>
      </c>
      <c r="DP221">
        <v>1</v>
      </c>
      <c r="DQ221">
        <v>1</v>
      </c>
      <c r="DU221">
        <v>1003</v>
      </c>
      <c r="DV221" t="s">
        <v>469</v>
      </c>
      <c r="DW221" t="s">
        <v>469</v>
      </c>
      <c r="DX221">
        <v>100</v>
      </c>
      <c r="DZ221" t="s">
        <v>3</v>
      </c>
      <c r="EA221" t="s">
        <v>3</v>
      </c>
      <c r="EB221" t="s">
        <v>3</v>
      </c>
      <c r="EC221" t="s">
        <v>3</v>
      </c>
      <c r="EE221">
        <v>46827410</v>
      </c>
      <c r="EF221">
        <v>3</v>
      </c>
      <c r="EG221" t="s">
        <v>48</v>
      </c>
      <c r="EH221">
        <v>0</v>
      </c>
      <c r="EI221" t="s">
        <v>3</v>
      </c>
      <c r="EJ221">
        <v>2</v>
      </c>
      <c r="EK221">
        <v>108001</v>
      </c>
      <c r="EL221" t="s">
        <v>49</v>
      </c>
      <c r="EM221" t="s">
        <v>50</v>
      </c>
      <c r="EO221" t="s">
        <v>3</v>
      </c>
      <c r="EQ221">
        <v>1179648</v>
      </c>
      <c r="ER221">
        <v>0</v>
      </c>
      <c r="ES221">
        <v>0</v>
      </c>
      <c r="ET221">
        <v>0</v>
      </c>
      <c r="EU221">
        <v>0</v>
      </c>
      <c r="EV221">
        <v>0</v>
      </c>
      <c r="EW221">
        <v>18.5</v>
      </c>
      <c r="EX221">
        <v>0.46</v>
      </c>
      <c r="EY221">
        <v>0</v>
      </c>
      <c r="FQ221">
        <v>0</v>
      </c>
      <c r="FR221">
        <v>0</v>
      </c>
      <c r="FS221">
        <v>0</v>
      </c>
      <c r="FX221">
        <v>97</v>
      </c>
      <c r="FY221">
        <v>51</v>
      </c>
      <c r="GA221" t="s">
        <v>3</v>
      </c>
      <c r="GD221">
        <v>1</v>
      </c>
      <c r="GF221">
        <v>-180241208</v>
      </c>
      <c r="GG221">
        <v>2</v>
      </c>
      <c r="GH221">
        <v>1</v>
      </c>
      <c r="GI221">
        <v>-2</v>
      </c>
      <c r="GJ221">
        <v>0</v>
      </c>
      <c r="GK221">
        <v>0</v>
      </c>
      <c r="GL221">
        <f t="shared" si="259"/>
        <v>0</v>
      </c>
      <c r="GM221">
        <f t="shared" si="260"/>
        <v>0</v>
      </c>
      <c r="GN221">
        <f t="shared" si="261"/>
        <v>0</v>
      </c>
      <c r="GO221">
        <f t="shared" si="262"/>
        <v>0</v>
      </c>
      <c r="GP221">
        <f t="shared" si="263"/>
        <v>0</v>
      </c>
      <c r="GR221">
        <v>0</v>
      </c>
      <c r="GS221">
        <v>3</v>
      </c>
      <c r="GT221">
        <v>0</v>
      </c>
      <c r="GU221" t="s">
        <v>3</v>
      </c>
      <c r="GV221">
        <f t="shared" si="264"/>
        <v>0</v>
      </c>
      <c r="GW221">
        <v>1</v>
      </c>
      <c r="GX221">
        <f t="shared" si="265"/>
        <v>0</v>
      </c>
      <c r="HA221">
        <v>0</v>
      </c>
      <c r="HB221">
        <v>0</v>
      </c>
      <c r="HC221">
        <f>GV221*GW221</f>
        <v>0</v>
      </c>
      <c r="HE221" t="s">
        <v>3</v>
      </c>
      <c r="HF221" t="s">
        <v>3</v>
      </c>
      <c r="HM221" t="s">
        <v>3</v>
      </c>
      <c r="HN221" t="s">
        <v>52</v>
      </c>
      <c r="HO221" t="s">
        <v>53</v>
      </c>
      <c r="HP221" t="s">
        <v>49</v>
      </c>
      <c r="HQ221" t="s">
        <v>49</v>
      </c>
      <c r="HS221">
        <v>0</v>
      </c>
      <c r="IK221">
        <v>0</v>
      </c>
    </row>
    <row r="222" spans="1:245" x14ac:dyDescent="0.2">
      <c r="A222">
        <v>18</v>
      </c>
      <c r="B222">
        <v>1</v>
      </c>
      <c r="C222">
        <v>402</v>
      </c>
      <c r="E222" t="s">
        <v>481</v>
      </c>
      <c r="F222" t="s">
        <v>55</v>
      </c>
      <c r="G222" t="s">
        <v>56</v>
      </c>
      <c r="H222" t="s">
        <v>57</v>
      </c>
      <c r="I222">
        <f>J222</f>
        <v>2</v>
      </c>
      <c r="J222">
        <v>2</v>
      </c>
      <c r="K222">
        <v>2</v>
      </c>
      <c r="O222">
        <f>ROUND(P222,2)</f>
        <v>0</v>
      </c>
      <c r="P222">
        <f>ROUND(ROUND(ROUND(SUMIF(SmtRes!AQ394:'SmtRes'!AQ402,"=1",SmtRes!CU394:'SmtRes'!CU402),2),2)*I222/100,2)</f>
        <v>0</v>
      </c>
      <c r="Q222">
        <f>ROUND(CR222*I222,2)</f>
        <v>0</v>
      </c>
      <c r="R222">
        <f>ROUND(CS222*I222,2)</f>
        <v>0</v>
      </c>
      <c r="S222">
        <f>ROUND(CT222*I222,2)</f>
        <v>0</v>
      </c>
      <c r="T222">
        <f t="shared" si="252"/>
        <v>0</v>
      </c>
      <c r="U222">
        <f>ROUND(CV222*I222,7)</f>
        <v>0</v>
      </c>
      <c r="V222">
        <f>ROUND(CW222*I222,7)</f>
        <v>0</v>
      </c>
      <c r="W222">
        <f t="shared" si="253"/>
        <v>0</v>
      </c>
      <c r="X222">
        <f t="shared" si="254"/>
        <v>0</v>
      </c>
      <c r="Y222">
        <f t="shared" si="255"/>
        <v>0</v>
      </c>
      <c r="AA222">
        <v>48337201</v>
      </c>
      <c r="AB222">
        <f t="shared" si="256"/>
        <v>0</v>
      </c>
      <c r="AC222">
        <f>ROUND((ES222),6)</f>
        <v>0</v>
      </c>
      <c r="AD222">
        <f>ROUND((((ET222)-(EU222))+AE222),6)</f>
        <v>0</v>
      </c>
      <c r="AE222">
        <f>ROUND((EU222),6)</f>
        <v>0</v>
      </c>
      <c r="AF222">
        <f>ROUND((EV222),6)</f>
        <v>0</v>
      </c>
      <c r="AG222">
        <f t="shared" si="257"/>
        <v>0</v>
      </c>
      <c r="AH222">
        <f>(EW222)</f>
        <v>0</v>
      </c>
      <c r="AI222">
        <f>(EX222)</f>
        <v>0</v>
      </c>
      <c r="AJ222">
        <f t="shared" si="258"/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97</v>
      </c>
      <c r="AU222">
        <v>51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1</v>
      </c>
      <c r="BD222" t="s">
        <v>3</v>
      </c>
      <c r="BE222" t="s">
        <v>3</v>
      </c>
      <c r="BF222" t="s">
        <v>3</v>
      </c>
      <c r="BG222" t="s">
        <v>3</v>
      </c>
      <c r="BH222">
        <v>3</v>
      </c>
      <c r="BI222">
        <v>2</v>
      </c>
      <c r="BJ222" t="s">
        <v>3</v>
      </c>
      <c r="BM222">
        <v>108001</v>
      </c>
      <c r="BN222">
        <v>0</v>
      </c>
      <c r="BO222" t="s">
        <v>3</v>
      </c>
      <c r="BP222">
        <v>0</v>
      </c>
      <c r="BQ222">
        <v>3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97</v>
      </c>
      <c r="CA222">
        <v>51</v>
      </c>
      <c r="CB222" t="s">
        <v>3</v>
      </c>
      <c r="CE222">
        <v>0</v>
      </c>
      <c r="CF222">
        <v>0</v>
      </c>
      <c r="CG222">
        <v>0</v>
      </c>
      <c r="CM222">
        <v>0</v>
      </c>
      <c r="CN222" t="s">
        <v>3</v>
      </c>
      <c r="CO222">
        <v>0</v>
      </c>
      <c r="CP222">
        <f>0</f>
        <v>0</v>
      </c>
      <c r="CQ222">
        <f>0</f>
        <v>0</v>
      </c>
      <c r="CR222">
        <f>0</f>
        <v>0</v>
      </c>
      <c r="CS222">
        <f>0</f>
        <v>0</v>
      </c>
      <c r="CT222">
        <f>0</f>
        <v>0</v>
      </c>
      <c r="CU222">
        <f>0</f>
        <v>0</v>
      </c>
      <c r="CV222">
        <f>0</f>
        <v>0</v>
      </c>
      <c r="CW222">
        <f>0</f>
        <v>0</v>
      </c>
      <c r="CX222">
        <f>0</f>
        <v>0</v>
      </c>
      <c r="CY222">
        <f>0</f>
        <v>0</v>
      </c>
      <c r="CZ222">
        <f>0</f>
        <v>0</v>
      </c>
      <c r="DC222" t="s">
        <v>3</v>
      </c>
      <c r="DD222" t="s">
        <v>3</v>
      </c>
      <c r="DE222" t="s">
        <v>3</v>
      </c>
      <c r="DF222" t="s">
        <v>3</v>
      </c>
      <c r="DG222" t="s">
        <v>3</v>
      </c>
      <c r="DH222" t="s">
        <v>3</v>
      </c>
      <c r="DI222" t="s">
        <v>3</v>
      </c>
      <c r="DJ222" t="s">
        <v>3</v>
      </c>
      <c r="DK222" t="s">
        <v>3</v>
      </c>
      <c r="DL222" t="s">
        <v>3</v>
      </c>
      <c r="DM222" t="s">
        <v>3</v>
      </c>
      <c r="DN222">
        <v>0</v>
      </c>
      <c r="DO222">
        <v>0</v>
      </c>
      <c r="DP222">
        <v>1</v>
      </c>
      <c r="DQ222">
        <v>1</v>
      </c>
      <c r="DU222">
        <v>1013</v>
      </c>
      <c r="DV222" t="s">
        <v>57</v>
      </c>
      <c r="DW222" t="s">
        <v>57</v>
      </c>
      <c r="DX222">
        <v>1</v>
      </c>
      <c r="DZ222" t="s">
        <v>3</v>
      </c>
      <c r="EA222" t="s">
        <v>3</v>
      </c>
      <c r="EB222" t="s">
        <v>3</v>
      </c>
      <c r="EC222" t="s">
        <v>3</v>
      </c>
      <c r="EE222">
        <v>46827410</v>
      </c>
      <c r="EF222">
        <v>3</v>
      </c>
      <c r="EG222" t="s">
        <v>48</v>
      </c>
      <c r="EH222">
        <v>0</v>
      </c>
      <c r="EI222" t="s">
        <v>3</v>
      </c>
      <c r="EJ222">
        <v>2</v>
      </c>
      <c r="EK222">
        <v>108001</v>
      </c>
      <c r="EL222" t="s">
        <v>49</v>
      </c>
      <c r="EM222" t="s">
        <v>50</v>
      </c>
      <c r="EO222" t="s">
        <v>3</v>
      </c>
      <c r="EQ222">
        <v>0</v>
      </c>
      <c r="ER222">
        <v>0</v>
      </c>
      <c r="ES222">
        <v>0</v>
      </c>
      <c r="ET222">
        <v>0</v>
      </c>
      <c r="EU222">
        <v>0</v>
      </c>
      <c r="EV222">
        <v>0</v>
      </c>
      <c r="EW222">
        <v>0</v>
      </c>
      <c r="EX222">
        <v>0</v>
      </c>
      <c r="FQ222">
        <v>0</v>
      </c>
      <c r="FR222">
        <v>0</v>
      </c>
      <c r="FS222">
        <v>0</v>
      </c>
      <c r="FX222">
        <v>97</v>
      </c>
      <c r="FY222">
        <v>51</v>
      </c>
      <c r="GA222" t="s">
        <v>3</v>
      </c>
      <c r="GD222">
        <v>1</v>
      </c>
      <c r="GF222">
        <v>274903907</v>
      </c>
      <c r="GG222">
        <v>2</v>
      </c>
      <c r="GH222">
        <v>1</v>
      </c>
      <c r="GI222">
        <v>-2</v>
      </c>
      <c r="GJ222">
        <v>0</v>
      </c>
      <c r="GK222">
        <v>0</v>
      </c>
      <c r="GL222">
        <f t="shared" si="259"/>
        <v>0</v>
      </c>
      <c r="GM222">
        <f t="shared" si="260"/>
        <v>0</v>
      </c>
      <c r="GN222">
        <f t="shared" si="261"/>
        <v>0</v>
      </c>
      <c r="GO222">
        <f t="shared" si="262"/>
        <v>0</v>
      </c>
      <c r="GP222">
        <f t="shared" si="263"/>
        <v>0</v>
      </c>
      <c r="GR222">
        <v>0</v>
      </c>
      <c r="GS222">
        <v>3</v>
      </c>
      <c r="GT222">
        <v>0</v>
      </c>
      <c r="GU222" t="s">
        <v>3</v>
      </c>
      <c r="GV222">
        <f t="shared" si="264"/>
        <v>0</v>
      </c>
      <c r="GW222">
        <v>1</v>
      </c>
      <c r="GX222">
        <f t="shared" si="265"/>
        <v>0</v>
      </c>
      <c r="HA222">
        <v>0</v>
      </c>
      <c r="HB222">
        <v>0</v>
      </c>
      <c r="HC222">
        <f>0</f>
        <v>0</v>
      </c>
      <c r="HE222" t="s">
        <v>3</v>
      </c>
      <c r="HF222" t="s">
        <v>3</v>
      </c>
      <c r="HM222" t="s">
        <v>3</v>
      </c>
      <c r="HN222" t="s">
        <v>52</v>
      </c>
      <c r="HO222" t="s">
        <v>53</v>
      </c>
      <c r="HP222" t="s">
        <v>49</v>
      </c>
      <c r="HQ222" t="s">
        <v>49</v>
      </c>
      <c r="HS222">
        <v>0</v>
      </c>
      <c r="IK222">
        <v>0</v>
      </c>
    </row>
    <row r="223" spans="1:245" x14ac:dyDescent="0.2">
      <c r="A223">
        <v>17</v>
      </c>
      <c r="B223">
        <v>1</v>
      </c>
      <c r="C223">
        <f>ROW(SmtRes!A411)</f>
        <v>411</v>
      </c>
      <c r="D223">
        <f>ROW(EtalonRes!A411)</f>
        <v>411</v>
      </c>
      <c r="E223" t="s">
        <v>482</v>
      </c>
      <c r="F223" t="s">
        <v>483</v>
      </c>
      <c r="G223" t="s">
        <v>484</v>
      </c>
      <c r="H223" t="s">
        <v>44</v>
      </c>
      <c r="I223">
        <f>ROUND((6+6)/100,7)</f>
        <v>0.12</v>
      </c>
      <c r="J223">
        <v>0</v>
      </c>
      <c r="K223">
        <f>ROUND((6+6)/100,7)</f>
        <v>0.12</v>
      </c>
      <c r="O223">
        <f>ROUND(CP223,2)</f>
        <v>3417.49</v>
      </c>
      <c r="P223">
        <f>SUMIF(SmtRes!AQ403:'SmtRes'!AQ411,"=1",SmtRes!DF403:'SmtRes'!DF411)</f>
        <v>0</v>
      </c>
      <c r="Q223">
        <f>SUMIF(SmtRes!AQ403:'SmtRes'!AQ411,"=1",SmtRes!DG403:'SmtRes'!DG411)</f>
        <v>27.91</v>
      </c>
      <c r="R223">
        <f>SUMIF(SmtRes!AQ403:'SmtRes'!AQ411,"=1",SmtRes!DH403:'SmtRes'!DH411)</f>
        <v>18.260000000000002</v>
      </c>
      <c r="S223">
        <f>SUMIF(SmtRes!AQ403:'SmtRes'!AQ411,"=1",SmtRes!DI403:'SmtRes'!DI411)</f>
        <v>3371.32</v>
      </c>
      <c r="T223">
        <f t="shared" si="252"/>
        <v>0</v>
      </c>
      <c r="U223">
        <f>SUMIF(SmtRes!AQ403:'SmtRes'!AQ411,"=1",SmtRes!CV403:'SmtRes'!CV411)</f>
        <v>5.1912000000000003</v>
      </c>
      <c r="V223">
        <f>SUMIF(SmtRes!AQ403:'SmtRes'!AQ411,"=1",SmtRes!CW403:'SmtRes'!CW411)</f>
        <v>2.4E-2</v>
      </c>
      <c r="W223">
        <f t="shared" si="253"/>
        <v>0</v>
      </c>
      <c r="X223">
        <f t="shared" si="254"/>
        <v>3287.89</v>
      </c>
      <c r="Y223">
        <f t="shared" si="255"/>
        <v>1728.69</v>
      </c>
      <c r="AA223">
        <v>48337201</v>
      </c>
      <c r="AB223">
        <f t="shared" ref="AB223:AB224" si="272">ROUND((AC223+AD223+AF223),6)</f>
        <v>28326.9</v>
      </c>
      <c r="AC223">
        <f>ROUND((0),6)</f>
        <v>0</v>
      </c>
      <c r="AD223">
        <f>ROUND((((SUM(SmtRes!BR403:'SmtRes'!BR411))-(SUM(SmtRes!BS403:'SmtRes'!BS411)))+AE223),6)</f>
        <v>232.5582</v>
      </c>
      <c r="AE223">
        <f>ROUND((SUM(SmtRes!BS403:'SmtRes'!BS411)),6)</f>
        <v>152.18</v>
      </c>
      <c r="AF223">
        <f>ROUND((SUM(SmtRes!BT403:'SmtRes'!BT411)),6)</f>
        <v>28094.341799999998</v>
      </c>
      <c r="AG223">
        <f t="shared" si="257"/>
        <v>0</v>
      </c>
      <c r="AH223">
        <f>(SUM(SmtRes!BU403:'SmtRes'!BU411))</f>
        <v>43.260000000000005</v>
      </c>
      <c r="AI223">
        <f>(SUM(SmtRes!BV403:'SmtRes'!BV411))</f>
        <v>0.2</v>
      </c>
      <c r="AJ223">
        <f t="shared" si="258"/>
        <v>0</v>
      </c>
      <c r="AK223">
        <v>28330.529750000002</v>
      </c>
      <c r="AL223">
        <v>1189.2755500000001</v>
      </c>
      <c r="AM223">
        <v>232.55820000000003</v>
      </c>
      <c r="AN223">
        <v>152.18</v>
      </c>
      <c r="AO223">
        <v>26756.516</v>
      </c>
      <c r="AP223">
        <v>0</v>
      </c>
      <c r="AQ223">
        <v>41.2</v>
      </c>
      <c r="AR223">
        <v>0.2</v>
      </c>
      <c r="AS223">
        <v>0</v>
      </c>
      <c r="AT223">
        <v>97</v>
      </c>
      <c r="AU223">
        <v>51</v>
      </c>
      <c r="AV223">
        <v>1</v>
      </c>
      <c r="AW223">
        <v>1</v>
      </c>
      <c r="AZ223">
        <v>1</v>
      </c>
      <c r="BA223">
        <v>1</v>
      </c>
      <c r="BB223">
        <v>1</v>
      </c>
      <c r="BC223">
        <v>1</v>
      </c>
      <c r="BD223" t="s">
        <v>3</v>
      </c>
      <c r="BE223" t="s">
        <v>3</v>
      </c>
      <c r="BF223" t="s">
        <v>3</v>
      </c>
      <c r="BG223" t="s">
        <v>3</v>
      </c>
      <c r="BH223">
        <v>0</v>
      </c>
      <c r="BI223">
        <v>2</v>
      </c>
      <c r="BJ223" t="s">
        <v>485</v>
      </c>
      <c r="BM223">
        <v>108001</v>
      </c>
      <c r="BN223">
        <v>33926398</v>
      </c>
      <c r="BO223" t="s">
        <v>3</v>
      </c>
      <c r="BP223">
        <v>0</v>
      </c>
      <c r="BQ223">
        <v>3</v>
      </c>
      <c r="BR223">
        <v>0</v>
      </c>
      <c r="BS223">
        <v>1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97</v>
      </c>
      <c r="CA223">
        <v>51</v>
      </c>
      <c r="CB223" t="s">
        <v>3</v>
      </c>
      <c r="CE223">
        <v>0</v>
      </c>
      <c r="CF223">
        <v>0</v>
      </c>
      <c r="CG223">
        <v>0</v>
      </c>
      <c r="CM223">
        <v>0</v>
      </c>
      <c r="CN223" t="s">
        <v>486</v>
      </c>
      <c r="CO223">
        <v>0</v>
      </c>
      <c r="CP223">
        <f>(P223+Q223+S223+R223)</f>
        <v>3417.4900000000002</v>
      </c>
      <c r="CQ223">
        <f>SUMIF(SmtRes!AQ403:'SmtRes'!AQ411,"=1",SmtRes!AA403:'SmtRes'!AA411)</f>
        <v>60201.02</v>
      </c>
      <c r="CR223">
        <f>SUMIF(SmtRes!AQ403:'SmtRes'!AQ411,"=1",SmtRes!AB403:'SmtRes'!AB411)</f>
        <v>2301.3599999999997</v>
      </c>
      <c r="CS223">
        <f>SUMIF(SmtRes!AQ403:'SmtRes'!AQ411,"=1",SmtRes!AC403:'SmtRes'!AC411)</f>
        <v>1521.8</v>
      </c>
      <c r="CT223">
        <f>SUMIF(SmtRes!AQ403:'SmtRes'!AQ411,"=1",SmtRes!AD403:'SmtRes'!AD411)</f>
        <v>649.42999999999995</v>
      </c>
      <c r="CU223">
        <f>AG223</f>
        <v>0</v>
      </c>
      <c r="CV223">
        <f>SUMIF(SmtRes!AQ403:'SmtRes'!AQ411,"=1",SmtRes!BU403:'SmtRes'!BU411)</f>
        <v>43.260000000000005</v>
      </c>
      <c r="CW223">
        <f>SUMIF(SmtRes!AQ403:'SmtRes'!AQ411,"=1",SmtRes!BV403:'SmtRes'!BV411)</f>
        <v>0.2</v>
      </c>
      <c r="CX223">
        <f>AJ223</f>
        <v>0</v>
      </c>
      <c r="CY223">
        <f>(((S223+R223)*AT223)/100)</f>
        <v>3287.8926000000001</v>
      </c>
      <c r="CZ223">
        <f>(((S223+R223)*AU223)/100)</f>
        <v>1728.6858000000002</v>
      </c>
      <c r="DC223" t="s">
        <v>3</v>
      </c>
      <c r="DD223" t="s">
        <v>34</v>
      </c>
      <c r="DE223" t="s">
        <v>3</v>
      </c>
      <c r="DF223" t="s">
        <v>3</v>
      </c>
      <c r="DG223" t="s">
        <v>487</v>
      </c>
      <c r="DH223" t="s">
        <v>3</v>
      </c>
      <c r="DI223" t="s">
        <v>487</v>
      </c>
      <c r="DJ223" t="s">
        <v>3</v>
      </c>
      <c r="DK223" t="s">
        <v>3</v>
      </c>
      <c r="DL223" t="s">
        <v>3</v>
      </c>
      <c r="DM223" t="s">
        <v>3</v>
      </c>
      <c r="DN223">
        <v>0</v>
      </c>
      <c r="DO223">
        <v>0</v>
      </c>
      <c r="DP223">
        <v>1</v>
      </c>
      <c r="DQ223">
        <v>1</v>
      </c>
      <c r="DU223">
        <v>1013</v>
      </c>
      <c r="DV223" t="s">
        <v>44</v>
      </c>
      <c r="DW223" t="s">
        <v>44</v>
      </c>
      <c r="DX223">
        <v>1</v>
      </c>
      <c r="DZ223" t="s">
        <v>3</v>
      </c>
      <c r="EA223" t="s">
        <v>3</v>
      </c>
      <c r="EB223" t="s">
        <v>3</v>
      </c>
      <c r="EC223" t="s">
        <v>3</v>
      </c>
      <c r="EE223">
        <v>46827410</v>
      </c>
      <c r="EF223">
        <v>3</v>
      </c>
      <c r="EG223" t="s">
        <v>48</v>
      </c>
      <c r="EH223">
        <v>0</v>
      </c>
      <c r="EI223" t="s">
        <v>3</v>
      </c>
      <c r="EJ223">
        <v>2</v>
      </c>
      <c r="EK223">
        <v>108001</v>
      </c>
      <c r="EL223" t="s">
        <v>49</v>
      </c>
      <c r="EM223" t="s">
        <v>50</v>
      </c>
      <c r="EO223" t="s">
        <v>488</v>
      </c>
      <c r="EQ223">
        <v>131584</v>
      </c>
      <c r="ER223">
        <v>0</v>
      </c>
      <c r="ES223">
        <v>0</v>
      </c>
      <c r="ET223">
        <v>0</v>
      </c>
      <c r="EU223">
        <v>0</v>
      </c>
      <c r="EV223">
        <v>0</v>
      </c>
      <c r="EW223">
        <v>41.2</v>
      </c>
      <c r="EX223">
        <v>0.2</v>
      </c>
      <c r="EY223">
        <v>0</v>
      </c>
      <c r="FQ223">
        <v>0</v>
      </c>
      <c r="FR223">
        <v>0</v>
      </c>
      <c r="FS223">
        <v>0</v>
      </c>
      <c r="FX223">
        <v>97</v>
      </c>
      <c r="FY223">
        <v>51</v>
      </c>
      <c r="GA223" t="s">
        <v>3</v>
      </c>
      <c r="GD223">
        <v>1</v>
      </c>
      <c r="GF223">
        <v>-522329986</v>
      </c>
      <c r="GG223">
        <v>2</v>
      </c>
      <c r="GH223">
        <v>1</v>
      </c>
      <c r="GI223">
        <v>-2</v>
      </c>
      <c r="GJ223">
        <v>0</v>
      </c>
      <c r="GK223">
        <v>0</v>
      </c>
      <c r="GL223">
        <f t="shared" si="259"/>
        <v>0</v>
      </c>
      <c r="GM223">
        <f t="shared" si="260"/>
        <v>8434.07</v>
      </c>
      <c r="GN223">
        <f t="shared" ref="GN223:GN227" si="273">IF(OR(BI223=0,BI223=1),GM223-GX223,0)</f>
        <v>0</v>
      </c>
      <c r="GO223">
        <f t="shared" si="262"/>
        <v>8434.07</v>
      </c>
      <c r="GP223">
        <f t="shared" si="263"/>
        <v>0</v>
      </c>
      <c r="GR223">
        <v>0</v>
      </c>
      <c r="GS223">
        <v>3</v>
      </c>
      <c r="GT223">
        <v>0</v>
      </c>
      <c r="GU223" t="s">
        <v>3</v>
      </c>
      <c r="GV223">
        <f t="shared" si="264"/>
        <v>0</v>
      </c>
      <c r="GW223">
        <v>1</v>
      </c>
      <c r="GX223">
        <f t="shared" si="265"/>
        <v>0</v>
      </c>
      <c r="HA223">
        <v>0</v>
      </c>
      <c r="HB223">
        <v>0</v>
      </c>
      <c r="HC223">
        <f>GV223*GW223</f>
        <v>0</v>
      </c>
      <c r="HE223" t="s">
        <v>3</v>
      </c>
      <c r="HF223" t="s">
        <v>3</v>
      </c>
      <c r="HM223" t="s">
        <v>3</v>
      </c>
      <c r="HN223" t="s">
        <v>52</v>
      </c>
      <c r="HO223" t="s">
        <v>53</v>
      </c>
      <c r="HP223" t="s">
        <v>49</v>
      </c>
      <c r="HQ223" t="s">
        <v>49</v>
      </c>
      <c r="HS223">
        <v>0</v>
      </c>
      <c r="IK223">
        <v>0</v>
      </c>
    </row>
    <row r="224" spans="1:245" x14ac:dyDescent="0.2">
      <c r="A224">
        <v>18</v>
      </c>
      <c r="B224">
        <v>1</v>
      </c>
      <c r="C224">
        <v>411</v>
      </c>
      <c r="E224" t="s">
        <v>489</v>
      </c>
      <c r="F224" t="s">
        <v>55</v>
      </c>
      <c r="G224" t="s">
        <v>56</v>
      </c>
      <c r="H224" t="s">
        <v>57</v>
      </c>
      <c r="I224">
        <f>J224</f>
        <v>2</v>
      </c>
      <c r="J224">
        <v>2</v>
      </c>
      <c r="K224">
        <v>2</v>
      </c>
      <c r="O224">
        <f>ROUND(P224,2)</f>
        <v>64.22</v>
      </c>
      <c r="P224">
        <f>ROUND(ROUND(ROUND(SUMIF(SmtRes!AQ403:'SmtRes'!AQ411,"=1",SmtRes!CU403:'SmtRes'!CU411),2),2)*I224/100,2)</f>
        <v>64.22</v>
      </c>
      <c r="Q224">
        <f>ROUND(CR224*I224,2)</f>
        <v>0</v>
      </c>
      <c r="R224">
        <f>ROUND(CS224*I224,2)</f>
        <v>0</v>
      </c>
      <c r="S224">
        <f>ROUND(CT224*I224,2)</f>
        <v>0</v>
      </c>
      <c r="T224">
        <f t="shared" si="252"/>
        <v>0</v>
      </c>
      <c r="U224">
        <f>ROUND(CV224*I224,7)</f>
        <v>0</v>
      </c>
      <c r="V224">
        <f>ROUND(CW224*I224,7)</f>
        <v>0</v>
      </c>
      <c r="W224">
        <f t="shared" si="253"/>
        <v>0</v>
      </c>
      <c r="X224">
        <f t="shared" si="254"/>
        <v>0</v>
      </c>
      <c r="Y224">
        <f t="shared" si="255"/>
        <v>0</v>
      </c>
      <c r="AA224">
        <v>48337201</v>
      </c>
      <c r="AB224">
        <f t="shared" si="272"/>
        <v>0</v>
      </c>
      <c r="AC224">
        <f>ROUND((ES224),6)</f>
        <v>0</v>
      </c>
      <c r="AD224">
        <f>ROUND((((ET224)-(EU224))+AE224),6)</f>
        <v>0</v>
      </c>
      <c r="AE224">
        <f>ROUND((EU224),6)</f>
        <v>0</v>
      </c>
      <c r="AF224">
        <f>ROUND((EV224),6)</f>
        <v>0</v>
      </c>
      <c r="AG224">
        <f t="shared" si="257"/>
        <v>0</v>
      </c>
      <c r="AH224">
        <f>(EW224)</f>
        <v>0</v>
      </c>
      <c r="AI224">
        <f>(EX224)</f>
        <v>0</v>
      </c>
      <c r="AJ224">
        <f t="shared" si="258"/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97</v>
      </c>
      <c r="AU224">
        <v>51</v>
      </c>
      <c r="AV224">
        <v>1</v>
      </c>
      <c r="AW224">
        <v>1</v>
      </c>
      <c r="AZ224">
        <v>1</v>
      </c>
      <c r="BA224">
        <v>1</v>
      </c>
      <c r="BB224">
        <v>1</v>
      </c>
      <c r="BC224">
        <v>1</v>
      </c>
      <c r="BD224" t="s">
        <v>3</v>
      </c>
      <c r="BE224" t="s">
        <v>3</v>
      </c>
      <c r="BF224" t="s">
        <v>3</v>
      </c>
      <c r="BG224" t="s">
        <v>3</v>
      </c>
      <c r="BH224">
        <v>3</v>
      </c>
      <c r="BI224">
        <v>2</v>
      </c>
      <c r="BJ224" t="s">
        <v>3</v>
      </c>
      <c r="BM224">
        <v>108001</v>
      </c>
      <c r="BN224">
        <v>0</v>
      </c>
      <c r="BO224" t="s">
        <v>3</v>
      </c>
      <c r="BP224">
        <v>0</v>
      </c>
      <c r="BQ224">
        <v>3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97</v>
      </c>
      <c r="CA224">
        <v>51</v>
      </c>
      <c r="CB224" t="s">
        <v>3</v>
      </c>
      <c r="CE224">
        <v>0</v>
      </c>
      <c r="CF224">
        <v>0</v>
      </c>
      <c r="CG224">
        <v>0</v>
      </c>
      <c r="CM224">
        <v>0</v>
      </c>
      <c r="CN224" t="s">
        <v>3</v>
      </c>
      <c r="CO224">
        <v>0</v>
      </c>
      <c r="CP224">
        <f>0</f>
        <v>0</v>
      </c>
      <c r="CQ224">
        <f>0</f>
        <v>0</v>
      </c>
      <c r="CR224">
        <f>0</f>
        <v>0</v>
      </c>
      <c r="CS224">
        <f>0</f>
        <v>0</v>
      </c>
      <c r="CT224">
        <f>0</f>
        <v>0</v>
      </c>
      <c r="CU224">
        <f>0</f>
        <v>0</v>
      </c>
      <c r="CV224">
        <f>0</f>
        <v>0</v>
      </c>
      <c r="CW224">
        <f>0</f>
        <v>0</v>
      </c>
      <c r="CX224">
        <f>0</f>
        <v>0</v>
      </c>
      <c r="CY224">
        <f>0</f>
        <v>0</v>
      </c>
      <c r="CZ224">
        <f>0</f>
        <v>0</v>
      </c>
      <c r="DC224" t="s">
        <v>3</v>
      </c>
      <c r="DD224" t="s">
        <v>3</v>
      </c>
      <c r="DE224" t="s">
        <v>3</v>
      </c>
      <c r="DF224" t="s">
        <v>3</v>
      </c>
      <c r="DG224" t="s">
        <v>3</v>
      </c>
      <c r="DH224" t="s">
        <v>3</v>
      </c>
      <c r="DI224" t="s">
        <v>3</v>
      </c>
      <c r="DJ224" t="s">
        <v>3</v>
      </c>
      <c r="DK224" t="s">
        <v>3</v>
      </c>
      <c r="DL224" t="s">
        <v>3</v>
      </c>
      <c r="DM224" t="s">
        <v>3</v>
      </c>
      <c r="DN224">
        <v>0</v>
      </c>
      <c r="DO224">
        <v>0</v>
      </c>
      <c r="DP224">
        <v>1</v>
      </c>
      <c r="DQ224">
        <v>1</v>
      </c>
      <c r="DU224">
        <v>1013</v>
      </c>
      <c r="DV224" t="s">
        <v>57</v>
      </c>
      <c r="DW224" t="s">
        <v>57</v>
      </c>
      <c r="DX224">
        <v>1</v>
      </c>
      <c r="DZ224" t="s">
        <v>3</v>
      </c>
      <c r="EA224" t="s">
        <v>3</v>
      </c>
      <c r="EB224" t="s">
        <v>3</v>
      </c>
      <c r="EC224" t="s">
        <v>3</v>
      </c>
      <c r="EE224">
        <v>46827410</v>
      </c>
      <c r="EF224">
        <v>3</v>
      </c>
      <c r="EG224" t="s">
        <v>48</v>
      </c>
      <c r="EH224">
        <v>0</v>
      </c>
      <c r="EI224" t="s">
        <v>3</v>
      </c>
      <c r="EJ224">
        <v>2</v>
      </c>
      <c r="EK224">
        <v>108001</v>
      </c>
      <c r="EL224" t="s">
        <v>49</v>
      </c>
      <c r="EM224" t="s">
        <v>50</v>
      </c>
      <c r="EO224" t="s">
        <v>3</v>
      </c>
      <c r="EQ224">
        <v>512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0</v>
      </c>
      <c r="EX224">
        <v>0</v>
      </c>
      <c r="FQ224">
        <v>0</v>
      </c>
      <c r="FR224">
        <v>0</v>
      </c>
      <c r="FS224">
        <v>0</v>
      </c>
      <c r="FX224">
        <v>97</v>
      </c>
      <c r="FY224">
        <v>51</v>
      </c>
      <c r="GA224" t="s">
        <v>3</v>
      </c>
      <c r="GD224">
        <v>1</v>
      </c>
      <c r="GF224">
        <v>274903907</v>
      </c>
      <c r="GG224">
        <v>2</v>
      </c>
      <c r="GH224">
        <v>1</v>
      </c>
      <c r="GI224">
        <v>-2</v>
      </c>
      <c r="GJ224">
        <v>0</v>
      </c>
      <c r="GK224">
        <v>0</v>
      </c>
      <c r="GL224">
        <f t="shared" si="259"/>
        <v>0</v>
      </c>
      <c r="GM224">
        <f t="shared" si="260"/>
        <v>64.22</v>
      </c>
      <c r="GN224">
        <f t="shared" si="273"/>
        <v>0</v>
      </c>
      <c r="GO224">
        <f t="shared" si="262"/>
        <v>64.22</v>
      </c>
      <c r="GP224">
        <f t="shared" si="263"/>
        <v>0</v>
      </c>
      <c r="GR224">
        <v>0</v>
      </c>
      <c r="GS224">
        <v>3</v>
      </c>
      <c r="GT224">
        <v>0</v>
      </c>
      <c r="GU224" t="s">
        <v>3</v>
      </c>
      <c r="GV224">
        <f t="shared" si="264"/>
        <v>0</v>
      </c>
      <c r="GW224">
        <v>1</v>
      </c>
      <c r="GX224">
        <f t="shared" si="265"/>
        <v>0</v>
      </c>
      <c r="HA224">
        <v>0</v>
      </c>
      <c r="HB224">
        <v>0</v>
      </c>
      <c r="HC224">
        <f>0</f>
        <v>0</v>
      </c>
      <c r="HE224" t="s">
        <v>3</v>
      </c>
      <c r="HF224" t="s">
        <v>3</v>
      </c>
      <c r="HM224" t="s">
        <v>3</v>
      </c>
      <c r="HN224" t="s">
        <v>52</v>
      </c>
      <c r="HO224" t="s">
        <v>53</v>
      </c>
      <c r="HP224" t="s">
        <v>49</v>
      </c>
      <c r="HQ224" t="s">
        <v>49</v>
      </c>
      <c r="HS224">
        <v>0</v>
      </c>
      <c r="IK224">
        <v>0</v>
      </c>
    </row>
    <row r="225" spans="1:245" x14ac:dyDescent="0.2">
      <c r="A225">
        <v>17</v>
      </c>
      <c r="B225">
        <v>1</v>
      </c>
      <c r="E225" t="s">
        <v>490</v>
      </c>
      <c r="F225" t="s">
        <v>136</v>
      </c>
      <c r="G225" t="s">
        <v>137</v>
      </c>
      <c r="H225" t="s">
        <v>138</v>
      </c>
      <c r="I225">
        <f>ROUND(ROUND((5*1125+10*510)/1000,3),7)</f>
        <v>10.725</v>
      </c>
      <c r="J225">
        <v>0</v>
      </c>
      <c r="K225">
        <f>ROUND(ROUND((5*1125+10*510)/1000,3),7)</f>
        <v>10.725</v>
      </c>
      <c r="O225">
        <f>0</f>
        <v>0</v>
      </c>
      <c r="P225">
        <f>0</f>
        <v>0</v>
      </c>
      <c r="Q225">
        <f>0</f>
        <v>0</v>
      </c>
      <c r="R225">
        <f>0</f>
        <v>0</v>
      </c>
      <c r="S225">
        <f>0</f>
        <v>0</v>
      </c>
      <c r="T225">
        <f>0</f>
        <v>0</v>
      </c>
      <c r="U225">
        <f>0</f>
        <v>0</v>
      </c>
      <c r="V225">
        <f>0</f>
        <v>0</v>
      </c>
      <c r="W225">
        <f>0</f>
        <v>0</v>
      </c>
      <c r="X225">
        <f>0</f>
        <v>0</v>
      </c>
      <c r="Y225">
        <f>0</f>
        <v>0</v>
      </c>
      <c r="AA225">
        <v>48337201</v>
      </c>
      <c r="AB225">
        <f>ROUND((AK225),6)</f>
        <v>448.14</v>
      </c>
      <c r="AC225">
        <f>0</f>
        <v>0</v>
      </c>
      <c r="AD225">
        <f>0</f>
        <v>0</v>
      </c>
      <c r="AE225">
        <f>0</f>
        <v>0</v>
      </c>
      <c r="AF225">
        <f>0</f>
        <v>0</v>
      </c>
      <c r="AG225">
        <f>0</f>
        <v>0</v>
      </c>
      <c r="AH225">
        <f>0</f>
        <v>0</v>
      </c>
      <c r="AI225">
        <f>0</f>
        <v>0</v>
      </c>
      <c r="AJ225">
        <f>0</f>
        <v>0</v>
      </c>
      <c r="AK225">
        <v>448.14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1</v>
      </c>
      <c r="AW225">
        <v>1</v>
      </c>
      <c r="AZ225">
        <v>1</v>
      </c>
      <c r="BA225">
        <v>1</v>
      </c>
      <c r="BB225">
        <v>1</v>
      </c>
      <c r="BC225">
        <v>1</v>
      </c>
      <c r="BD225" t="s">
        <v>3</v>
      </c>
      <c r="BE225" t="s">
        <v>3</v>
      </c>
      <c r="BF225" t="s">
        <v>3</v>
      </c>
      <c r="BG225" t="s">
        <v>3</v>
      </c>
      <c r="BH225">
        <v>0</v>
      </c>
      <c r="BI225">
        <v>1</v>
      </c>
      <c r="BJ225" t="s">
        <v>139</v>
      </c>
      <c r="BM225">
        <v>700007</v>
      </c>
      <c r="BN225">
        <v>33926398</v>
      </c>
      <c r="BO225" t="s">
        <v>3</v>
      </c>
      <c r="BP225">
        <v>0</v>
      </c>
      <c r="BQ225">
        <v>19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90</v>
      </c>
      <c r="CA225">
        <v>42</v>
      </c>
      <c r="CB225" t="s">
        <v>3</v>
      </c>
      <c r="CE225">
        <v>0</v>
      </c>
      <c r="CF225">
        <v>0</v>
      </c>
      <c r="CG225">
        <v>0</v>
      </c>
      <c r="CM225">
        <v>0</v>
      </c>
      <c r="CN225" t="s">
        <v>3</v>
      </c>
      <c r="CO225">
        <v>0</v>
      </c>
      <c r="CP225">
        <f>AB225*AZ225</f>
        <v>448.14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C225" t="s">
        <v>3</v>
      </c>
      <c r="DD225" t="s">
        <v>3</v>
      </c>
      <c r="DE225" t="s">
        <v>3</v>
      </c>
      <c r="DF225" t="s">
        <v>3</v>
      </c>
      <c r="DG225" t="s">
        <v>3</v>
      </c>
      <c r="DH225" t="s">
        <v>3</v>
      </c>
      <c r="DI225" t="s">
        <v>3</v>
      </c>
      <c r="DJ225" t="s">
        <v>3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1013</v>
      </c>
      <c r="DV225" t="s">
        <v>138</v>
      </c>
      <c r="DW225" t="s">
        <v>138</v>
      </c>
      <c r="DX225">
        <v>1</v>
      </c>
      <c r="DZ225" t="s">
        <v>3</v>
      </c>
      <c r="EA225" t="s">
        <v>3</v>
      </c>
      <c r="EB225" t="s">
        <v>3</v>
      </c>
      <c r="EC225" t="s">
        <v>3</v>
      </c>
      <c r="EE225">
        <v>46827972</v>
      </c>
      <c r="EF225">
        <v>19</v>
      </c>
      <c r="EG225" t="s">
        <v>140</v>
      </c>
      <c r="EH225">
        <v>106</v>
      </c>
      <c r="EI225" t="s">
        <v>140</v>
      </c>
      <c r="EJ225">
        <v>1</v>
      </c>
      <c r="EK225">
        <v>700007</v>
      </c>
      <c r="EL225" t="s">
        <v>140</v>
      </c>
      <c r="EM225" t="s">
        <v>141</v>
      </c>
      <c r="EO225" t="s">
        <v>3</v>
      </c>
      <c r="EQ225">
        <v>131072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FQ225">
        <v>0</v>
      </c>
      <c r="FR225">
        <v>0</v>
      </c>
      <c r="FS225">
        <v>0</v>
      </c>
      <c r="FX225">
        <v>0</v>
      </c>
      <c r="FY225">
        <v>0</v>
      </c>
      <c r="GA225" t="s">
        <v>3</v>
      </c>
      <c r="GD225">
        <v>1</v>
      </c>
      <c r="GF225">
        <v>-1325619877</v>
      </c>
      <c r="GG225">
        <v>2</v>
      </c>
      <c r="GH225">
        <v>1</v>
      </c>
      <c r="GI225">
        <v>-2</v>
      </c>
      <c r="GJ225">
        <v>2</v>
      </c>
      <c r="GK225">
        <v>0</v>
      </c>
      <c r="GL225">
        <f t="shared" si="259"/>
        <v>0</v>
      </c>
      <c r="GM225">
        <f>ROUND(CP225*I225,2)</f>
        <v>4806.3</v>
      </c>
      <c r="GN225">
        <f t="shared" si="273"/>
        <v>4806.3</v>
      </c>
      <c r="GO225">
        <f t="shared" si="262"/>
        <v>0</v>
      </c>
      <c r="GP225">
        <f t="shared" si="263"/>
        <v>0</v>
      </c>
      <c r="GR225">
        <v>0</v>
      </c>
      <c r="GS225">
        <v>3</v>
      </c>
      <c r="GT225">
        <v>0</v>
      </c>
      <c r="GU225" t="s">
        <v>3</v>
      </c>
      <c r="GV225">
        <f>0</f>
        <v>0</v>
      </c>
      <c r="GW225">
        <v>1</v>
      </c>
      <c r="GX225">
        <f>0</f>
        <v>0</v>
      </c>
      <c r="HA225">
        <v>0</v>
      </c>
      <c r="HB225">
        <v>0</v>
      </c>
      <c r="HC225">
        <v>0</v>
      </c>
      <c r="HD225">
        <f>GM225</f>
        <v>4806.3</v>
      </c>
      <c r="HE225" t="s">
        <v>3</v>
      </c>
      <c r="HF225" t="s">
        <v>3</v>
      </c>
      <c r="HM225" t="s">
        <v>3</v>
      </c>
      <c r="HN225" t="s">
        <v>142</v>
      </c>
      <c r="HO225" t="s">
        <v>143</v>
      </c>
      <c r="HP225" t="s">
        <v>140</v>
      </c>
      <c r="HQ225" t="s">
        <v>140</v>
      </c>
      <c r="HS225">
        <v>0</v>
      </c>
      <c r="IK225">
        <v>0</v>
      </c>
    </row>
    <row r="226" spans="1:245" x14ac:dyDescent="0.2">
      <c r="A226">
        <v>17</v>
      </c>
      <c r="B226">
        <v>1</v>
      </c>
      <c r="E226" t="s">
        <v>491</v>
      </c>
      <c r="F226" t="s">
        <v>492</v>
      </c>
      <c r="G226" t="s">
        <v>493</v>
      </c>
      <c r="H226" t="s">
        <v>138</v>
      </c>
      <c r="I226">
        <f>ROUND(ROUND((188*0.337+2*0.9+6*3.5+12*9.5+3*7+3*19.7+2*4.7+2*1.52+5*2.2+20*5.32+2*0.9+11*1.57+20*2)/1000,3),7)</f>
        <v>0.46899999999999997</v>
      </c>
      <c r="J226">
        <v>0</v>
      </c>
      <c r="K226">
        <f>ROUND(ROUND((188*0.337+2*0.9+6*3.5+12*9.5+3*7+3*19.7+2*4.7+2*1.52+5*2.2+20*5.32+2*0.9+11*1.57+20*2)/1000,3),7)</f>
        <v>0.46899999999999997</v>
      </c>
      <c r="O226">
        <f>0</f>
        <v>0</v>
      </c>
      <c r="P226">
        <f>0</f>
        <v>0</v>
      </c>
      <c r="Q226">
        <f>0</f>
        <v>0</v>
      </c>
      <c r="R226">
        <f>0</f>
        <v>0</v>
      </c>
      <c r="S226">
        <f>0</f>
        <v>0</v>
      </c>
      <c r="T226">
        <f>0</f>
        <v>0</v>
      </c>
      <c r="U226">
        <f>0</f>
        <v>0</v>
      </c>
      <c r="V226">
        <f>0</f>
        <v>0</v>
      </c>
      <c r="W226">
        <f>0</f>
        <v>0</v>
      </c>
      <c r="X226">
        <f>0</f>
        <v>0</v>
      </c>
      <c r="Y226">
        <f>0</f>
        <v>0</v>
      </c>
      <c r="AA226">
        <v>48337201</v>
      </c>
      <c r="AB226">
        <f>ROUND((AK226),6)</f>
        <v>732.38</v>
      </c>
      <c r="AC226">
        <f>0</f>
        <v>0</v>
      </c>
      <c r="AD226">
        <f>0</f>
        <v>0</v>
      </c>
      <c r="AE226">
        <f>0</f>
        <v>0</v>
      </c>
      <c r="AF226">
        <f>0</f>
        <v>0</v>
      </c>
      <c r="AG226">
        <f>0</f>
        <v>0</v>
      </c>
      <c r="AH226">
        <f>0</f>
        <v>0</v>
      </c>
      <c r="AI226">
        <f>0</f>
        <v>0</v>
      </c>
      <c r="AJ226">
        <f>0</f>
        <v>0</v>
      </c>
      <c r="AK226">
        <v>732.38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1</v>
      </c>
      <c r="AW226">
        <v>1</v>
      </c>
      <c r="AZ226">
        <v>1</v>
      </c>
      <c r="BA226">
        <v>1</v>
      </c>
      <c r="BB226">
        <v>1</v>
      </c>
      <c r="BC226">
        <v>1</v>
      </c>
      <c r="BD226" t="s">
        <v>3</v>
      </c>
      <c r="BE226" t="s">
        <v>3</v>
      </c>
      <c r="BF226" t="s">
        <v>3</v>
      </c>
      <c r="BG226" t="s">
        <v>3</v>
      </c>
      <c r="BH226">
        <v>0</v>
      </c>
      <c r="BI226">
        <v>1</v>
      </c>
      <c r="BJ226" t="s">
        <v>494</v>
      </c>
      <c r="BM226">
        <v>700007</v>
      </c>
      <c r="BN226">
        <v>33926398</v>
      </c>
      <c r="BO226" t="s">
        <v>3</v>
      </c>
      <c r="BP226">
        <v>0</v>
      </c>
      <c r="BQ226">
        <v>19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90</v>
      </c>
      <c r="CA226">
        <v>42</v>
      </c>
      <c r="CB226" t="s">
        <v>3</v>
      </c>
      <c r="CE226">
        <v>0</v>
      </c>
      <c r="CF226">
        <v>0</v>
      </c>
      <c r="CG226">
        <v>0</v>
      </c>
      <c r="CM226">
        <v>0</v>
      </c>
      <c r="CN226" t="s">
        <v>3</v>
      </c>
      <c r="CO226">
        <v>0</v>
      </c>
      <c r="CP226">
        <f>AB226*AZ226</f>
        <v>732.38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C226" t="s">
        <v>3</v>
      </c>
      <c r="DD226" t="s">
        <v>3</v>
      </c>
      <c r="DE226" t="s">
        <v>3</v>
      </c>
      <c r="DF226" t="s">
        <v>3</v>
      </c>
      <c r="DG226" t="s">
        <v>3</v>
      </c>
      <c r="DH226" t="s">
        <v>3</v>
      </c>
      <c r="DI226" t="s">
        <v>3</v>
      </c>
      <c r="DJ226" t="s">
        <v>3</v>
      </c>
      <c r="DK226" t="s">
        <v>3</v>
      </c>
      <c r="DL226" t="s">
        <v>3</v>
      </c>
      <c r="DM226" t="s">
        <v>3</v>
      </c>
      <c r="DN226">
        <v>0</v>
      </c>
      <c r="DO226">
        <v>0</v>
      </c>
      <c r="DP226">
        <v>1</v>
      </c>
      <c r="DQ226">
        <v>1</v>
      </c>
      <c r="DU226">
        <v>1013</v>
      </c>
      <c r="DV226" t="s">
        <v>138</v>
      </c>
      <c r="DW226" t="s">
        <v>138</v>
      </c>
      <c r="DX226">
        <v>1</v>
      </c>
      <c r="DZ226" t="s">
        <v>3</v>
      </c>
      <c r="EA226" t="s">
        <v>3</v>
      </c>
      <c r="EB226" t="s">
        <v>3</v>
      </c>
      <c r="EC226" t="s">
        <v>3</v>
      </c>
      <c r="EE226">
        <v>46827972</v>
      </c>
      <c r="EF226">
        <v>19</v>
      </c>
      <c r="EG226" t="s">
        <v>140</v>
      </c>
      <c r="EH226">
        <v>106</v>
      </c>
      <c r="EI226" t="s">
        <v>140</v>
      </c>
      <c r="EJ226">
        <v>1</v>
      </c>
      <c r="EK226">
        <v>700007</v>
      </c>
      <c r="EL226" t="s">
        <v>140</v>
      </c>
      <c r="EM226" t="s">
        <v>141</v>
      </c>
      <c r="EO226" t="s">
        <v>3</v>
      </c>
      <c r="EQ226">
        <v>131072</v>
      </c>
      <c r="ER226">
        <v>0</v>
      </c>
      <c r="ES226">
        <v>0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FQ226">
        <v>0</v>
      </c>
      <c r="FR226">
        <v>0</v>
      </c>
      <c r="FS226">
        <v>0</v>
      </c>
      <c r="FX226">
        <v>0</v>
      </c>
      <c r="FY226">
        <v>0</v>
      </c>
      <c r="GA226" t="s">
        <v>3</v>
      </c>
      <c r="GD226">
        <v>1</v>
      </c>
      <c r="GF226">
        <v>5043684</v>
      </c>
      <c r="GG226">
        <v>2</v>
      </c>
      <c r="GH226">
        <v>1</v>
      </c>
      <c r="GI226">
        <v>-2</v>
      </c>
      <c r="GJ226">
        <v>2</v>
      </c>
      <c r="GK226">
        <v>0</v>
      </c>
      <c r="GL226">
        <f t="shared" si="259"/>
        <v>0</v>
      </c>
      <c r="GM226">
        <f>ROUND(CP226*I226,2)</f>
        <v>343.49</v>
      </c>
      <c r="GN226">
        <f t="shared" si="273"/>
        <v>343.49</v>
      </c>
      <c r="GO226">
        <f t="shared" si="262"/>
        <v>0</v>
      </c>
      <c r="GP226">
        <f t="shared" si="263"/>
        <v>0</v>
      </c>
      <c r="GR226">
        <v>0</v>
      </c>
      <c r="GS226">
        <v>3</v>
      </c>
      <c r="GT226">
        <v>0</v>
      </c>
      <c r="GU226" t="s">
        <v>3</v>
      </c>
      <c r="GV226">
        <f>0</f>
        <v>0</v>
      </c>
      <c r="GW226">
        <v>1</v>
      </c>
      <c r="GX226">
        <f>0</f>
        <v>0</v>
      </c>
      <c r="HA226">
        <v>0</v>
      </c>
      <c r="HB226">
        <v>0</v>
      </c>
      <c r="HC226">
        <v>0</v>
      </c>
      <c r="HD226">
        <f>GM226</f>
        <v>343.49</v>
      </c>
      <c r="HE226" t="s">
        <v>3</v>
      </c>
      <c r="HF226" t="s">
        <v>3</v>
      </c>
      <c r="HM226" t="s">
        <v>3</v>
      </c>
      <c r="HN226" t="s">
        <v>142</v>
      </c>
      <c r="HO226" t="s">
        <v>143</v>
      </c>
      <c r="HP226" t="s">
        <v>140</v>
      </c>
      <c r="HQ226" t="s">
        <v>140</v>
      </c>
      <c r="HS226">
        <v>0</v>
      </c>
      <c r="IK226">
        <v>0</v>
      </c>
    </row>
    <row r="227" spans="1:245" x14ac:dyDescent="0.2">
      <c r="A227">
        <v>17</v>
      </c>
      <c r="B227">
        <v>1</v>
      </c>
      <c r="E227" t="s">
        <v>495</v>
      </c>
      <c r="F227" t="s">
        <v>496</v>
      </c>
      <c r="G227" t="s">
        <v>497</v>
      </c>
      <c r="H227" t="s">
        <v>138</v>
      </c>
      <c r="I227">
        <f>ROUND(I226,7)</f>
        <v>0.46899999999999997</v>
      </c>
      <c r="J227">
        <v>0</v>
      </c>
      <c r="K227">
        <f>ROUND(I226,7)</f>
        <v>0.46899999999999997</v>
      </c>
      <c r="O227">
        <f>0</f>
        <v>0</v>
      </c>
      <c r="P227">
        <f>0</f>
        <v>0</v>
      </c>
      <c r="Q227">
        <f>0</f>
        <v>0</v>
      </c>
      <c r="R227">
        <f>0</f>
        <v>0</v>
      </c>
      <c r="S227">
        <f>0</f>
        <v>0</v>
      </c>
      <c r="T227">
        <f>0</f>
        <v>0</v>
      </c>
      <c r="U227">
        <f>0</f>
        <v>0</v>
      </c>
      <c r="V227">
        <f>0</f>
        <v>0</v>
      </c>
      <c r="W227">
        <f>0</f>
        <v>0</v>
      </c>
      <c r="X227">
        <f>0</f>
        <v>0</v>
      </c>
      <c r="Y227">
        <f>0</f>
        <v>0</v>
      </c>
      <c r="AA227">
        <v>48337201</v>
      </c>
      <c r="AB227">
        <f>ROUND((AK227),6)</f>
        <v>517.91</v>
      </c>
      <c r="AC227">
        <f>0</f>
        <v>0</v>
      </c>
      <c r="AD227">
        <f>0</f>
        <v>0</v>
      </c>
      <c r="AE227">
        <f>0</f>
        <v>0</v>
      </c>
      <c r="AF227">
        <f>0</f>
        <v>0</v>
      </c>
      <c r="AG227">
        <f>0</f>
        <v>0</v>
      </c>
      <c r="AH227">
        <f>0</f>
        <v>0</v>
      </c>
      <c r="AI227">
        <f>0</f>
        <v>0</v>
      </c>
      <c r="AJ227">
        <f>0</f>
        <v>0</v>
      </c>
      <c r="AK227">
        <v>517.91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1</v>
      </c>
      <c r="AW227">
        <v>1</v>
      </c>
      <c r="AZ227">
        <v>1</v>
      </c>
      <c r="BA227">
        <v>1</v>
      </c>
      <c r="BB227">
        <v>1</v>
      </c>
      <c r="BC227">
        <v>1</v>
      </c>
      <c r="BD227" t="s">
        <v>3</v>
      </c>
      <c r="BE227" t="s">
        <v>3</v>
      </c>
      <c r="BF227" t="s">
        <v>3</v>
      </c>
      <c r="BG227" t="s">
        <v>3</v>
      </c>
      <c r="BH227">
        <v>0</v>
      </c>
      <c r="BI227">
        <v>1</v>
      </c>
      <c r="BJ227" t="s">
        <v>498</v>
      </c>
      <c r="BM227">
        <v>700007</v>
      </c>
      <c r="BN227">
        <v>33926398</v>
      </c>
      <c r="BO227" t="s">
        <v>3</v>
      </c>
      <c r="BP227">
        <v>0</v>
      </c>
      <c r="BQ227">
        <v>19</v>
      </c>
      <c r="BR227">
        <v>0</v>
      </c>
      <c r="BS227">
        <v>1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90</v>
      </c>
      <c r="CA227">
        <v>42</v>
      </c>
      <c r="CB227" t="s">
        <v>3</v>
      </c>
      <c r="CE227">
        <v>0</v>
      </c>
      <c r="CF227">
        <v>0</v>
      </c>
      <c r="CG227">
        <v>0</v>
      </c>
      <c r="CM227">
        <v>0</v>
      </c>
      <c r="CN227" t="s">
        <v>3</v>
      </c>
      <c r="CO227">
        <v>0</v>
      </c>
      <c r="CP227">
        <f>AB227*AZ227</f>
        <v>517.91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C227" t="s">
        <v>3</v>
      </c>
      <c r="DD227" t="s">
        <v>3</v>
      </c>
      <c r="DE227" t="s">
        <v>3</v>
      </c>
      <c r="DF227" t="s">
        <v>3</v>
      </c>
      <c r="DG227" t="s">
        <v>3</v>
      </c>
      <c r="DH227" t="s">
        <v>3</v>
      </c>
      <c r="DI227" t="s">
        <v>3</v>
      </c>
      <c r="DJ227" t="s">
        <v>3</v>
      </c>
      <c r="DK227" t="s">
        <v>3</v>
      </c>
      <c r="DL227" t="s">
        <v>3</v>
      </c>
      <c r="DM227" t="s">
        <v>3</v>
      </c>
      <c r="DN227">
        <v>0</v>
      </c>
      <c r="DO227">
        <v>0</v>
      </c>
      <c r="DP227">
        <v>1</v>
      </c>
      <c r="DQ227">
        <v>1</v>
      </c>
      <c r="DU227">
        <v>1013</v>
      </c>
      <c r="DV227" t="s">
        <v>138</v>
      </c>
      <c r="DW227" t="s">
        <v>138</v>
      </c>
      <c r="DX227">
        <v>1</v>
      </c>
      <c r="DZ227" t="s">
        <v>3</v>
      </c>
      <c r="EA227" t="s">
        <v>3</v>
      </c>
      <c r="EB227" t="s">
        <v>3</v>
      </c>
      <c r="EC227" t="s">
        <v>3</v>
      </c>
      <c r="EE227">
        <v>46827972</v>
      </c>
      <c r="EF227">
        <v>19</v>
      </c>
      <c r="EG227" t="s">
        <v>140</v>
      </c>
      <c r="EH227">
        <v>106</v>
      </c>
      <c r="EI227" t="s">
        <v>140</v>
      </c>
      <c r="EJ227">
        <v>1</v>
      </c>
      <c r="EK227">
        <v>700007</v>
      </c>
      <c r="EL227" t="s">
        <v>140</v>
      </c>
      <c r="EM227" t="s">
        <v>141</v>
      </c>
      <c r="EO227" t="s">
        <v>3</v>
      </c>
      <c r="EQ227">
        <v>131072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0</v>
      </c>
      <c r="EX227">
        <v>0</v>
      </c>
      <c r="EY227">
        <v>0</v>
      </c>
      <c r="FQ227">
        <v>0</v>
      </c>
      <c r="FR227">
        <v>0</v>
      </c>
      <c r="FS227">
        <v>0</v>
      </c>
      <c r="FX227">
        <v>0</v>
      </c>
      <c r="FY227">
        <v>0</v>
      </c>
      <c r="GA227" t="s">
        <v>3</v>
      </c>
      <c r="GD227">
        <v>1</v>
      </c>
      <c r="GF227">
        <v>572426387</v>
      </c>
      <c r="GG227">
        <v>2</v>
      </c>
      <c r="GH227">
        <v>1</v>
      </c>
      <c r="GI227">
        <v>-2</v>
      </c>
      <c r="GJ227">
        <v>2</v>
      </c>
      <c r="GK227">
        <v>0</v>
      </c>
      <c r="GL227">
        <f t="shared" si="259"/>
        <v>0</v>
      </c>
      <c r="GM227">
        <f>ROUND(CP227*I227,2)</f>
        <v>242.9</v>
      </c>
      <c r="GN227">
        <f t="shared" si="273"/>
        <v>242.9</v>
      </c>
      <c r="GO227">
        <f t="shared" si="262"/>
        <v>0</v>
      </c>
      <c r="GP227">
        <f t="shared" si="263"/>
        <v>0</v>
      </c>
      <c r="GR227">
        <v>0</v>
      </c>
      <c r="GS227">
        <v>3</v>
      </c>
      <c r="GT227">
        <v>0</v>
      </c>
      <c r="GU227" t="s">
        <v>3</v>
      </c>
      <c r="GV227">
        <f>0</f>
        <v>0</v>
      </c>
      <c r="GW227">
        <v>1</v>
      </c>
      <c r="GX227">
        <f>0</f>
        <v>0</v>
      </c>
      <c r="HA227">
        <v>0</v>
      </c>
      <c r="HB227">
        <v>0</v>
      </c>
      <c r="HC227">
        <v>0</v>
      </c>
      <c r="HD227">
        <f>GM227</f>
        <v>242.9</v>
      </c>
      <c r="HE227" t="s">
        <v>3</v>
      </c>
      <c r="HF227" t="s">
        <v>3</v>
      </c>
      <c r="HM227" t="s">
        <v>3</v>
      </c>
      <c r="HN227" t="s">
        <v>142</v>
      </c>
      <c r="HO227" t="s">
        <v>143</v>
      </c>
      <c r="HP227" t="s">
        <v>140</v>
      </c>
      <c r="HQ227" t="s">
        <v>140</v>
      </c>
      <c r="HS227">
        <v>0</v>
      </c>
      <c r="IK227">
        <v>0</v>
      </c>
    </row>
    <row r="229" spans="1:245" x14ac:dyDescent="0.2">
      <c r="A229" s="2">
        <v>51</v>
      </c>
      <c r="B229" s="2">
        <f>B91</f>
        <v>1</v>
      </c>
      <c r="C229" s="2">
        <f>A91</f>
        <v>4</v>
      </c>
      <c r="D229" s="2">
        <f>ROW(A91)</f>
        <v>91</v>
      </c>
      <c r="E229" s="2"/>
      <c r="F229" s="2" t="str">
        <f>IF(F91&lt;&gt;"",F91,"")</f>
        <v>Новый раздел</v>
      </c>
      <c r="G229" s="2" t="str">
        <f>IF(G91&lt;&gt;"",G91,"")</f>
        <v>Строительно-монтажные работы</v>
      </c>
      <c r="H229" s="2">
        <v>0</v>
      </c>
      <c r="I229" s="2"/>
      <c r="J229" s="2"/>
      <c r="K229" s="2"/>
      <c r="L229" s="2"/>
      <c r="M229" s="2"/>
      <c r="N229" s="2"/>
      <c r="O229" s="2">
        <f t="shared" ref="O229:T229" si="274">ROUND(AB229,2)</f>
        <v>99346.84</v>
      </c>
      <c r="P229" s="2">
        <f t="shared" si="274"/>
        <v>1628.11</v>
      </c>
      <c r="Q229" s="2">
        <f t="shared" si="274"/>
        <v>27685.94</v>
      </c>
      <c r="R229" s="2">
        <f t="shared" si="274"/>
        <v>13619.57</v>
      </c>
      <c r="S229" s="2">
        <f t="shared" si="274"/>
        <v>56413.22</v>
      </c>
      <c r="T229" s="2">
        <f t="shared" si="274"/>
        <v>0</v>
      </c>
      <c r="U229" s="2">
        <f>AH229</f>
        <v>95.511300000000006</v>
      </c>
      <c r="V229" s="2">
        <f>AI229</f>
        <v>18.928999999999998</v>
      </c>
      <c r="W229" s="2">
        <f>ROUND(AJ229,2)</f>
        <v>0</v>
      </c>
      <c r="X229" s="2">
        <f>ROUND(AK229,2)</f>
        <v>71392.600000000006</v>
      </c>
      <c r="Y229" s="2">
        <f>ROUND(AL229,2)</f>
        <v>40935.68</v>
      </c>
      <c r="Z229" s="2"/>
      <c r="AA229" s="2"/>
      <c r="AB229" s="2">
        <f>ROUND(SUMIF(AA95:AA227,"=48337201",O95:O227),2)</f>
        <v>99346.84</v>
      </c>
      <c r="AC229" s="2">
        <f>ROUND(SUMIF(AA95:AA227,"=48337201",P95:P227),2)</f>
        <v>1628.11</v>
      </c>
      <c r="AD229" s="2">
        <f>ROUND(SUMIF(AA95:AA227,"=48337201",Q95:Q227),2)</f>
        <v>27685.94</v>
      </c>
      <c r="AE229" s="2">
        <f>ROUND(SUMIF(AA95:AA227,"=48337201",R95:R227),2)</f>
        <v>13619.57</v>
      </c>
      <c r="AF229" s="2">
        <f>ROUND(SUMIF(AA95:AA227,"=48337201",S95:S227),2)</f>
        <v>56413.22</v>
      </c>
      <c r="AG229" s="2">
        <f>ROUND(SUMIF(AA95:AA227,"=48337201",T95:T227),2)</f>
        <v>0</v>
      </c>
      <c r="AH229" s="2">
        <f>SUMIF(AA95:AA227,"=48337201",U95:U227)</f>
        <v>95.511300000000006</v>
      </c>
      <c r="AI229" s="2">
        <f>SUMIF(AA95:AA227,"=48337201",V95:V227)</f>
        <v>18.928999999999998</v>
      </c>
      <c r="AJ229" s="2">
        <f>ROUND(SUMIF(AA95:AA227,"=48337201",W95:W227),2)</f>
        <v>0</v>
      </c>
      <c r="AK229" s="2">
        <f>ROUND(SUMIF(AA95:AA227,"=48337201",X95:X227),2)</f>
        <v>71392.600000000006</v>
      </c>
      <c r="AL229" s="2">
        <f>ROUND(SUMIF(AA95:AA227,"=48337201",Y95:Y227),2)</f>
        <v>40935.68</v>
      </c>
      <c r="AM229" s="2"/>
      <c r="AN229" s="2"/>
      <c r="AO229" s="2">
        <f t="shared" ref="AO229:BD229" si="275">ROUND(BX229,2)</f>
        <v>0</v>
      </c>
      <c r="AP229" s="2">
        <f t="shared" si="275"/>
        <v>0</v>
      </c>
      <c r="AQ229" s="2">
        <f t="shared" si="275"/>
        <v>0</v>
      </c>
      <c r="AR229" s="2">
        <f t="shared" si="275"/>
        <v>217067.81</v>
      </c>
      <c r="AS229" s="2">
        <f t="shared" si="275"/>
        <v>201231.09</v>
      </c>
      <c r="AT229" s="2">
        <f t="shared" si="275"/>
        <v>15836.72</v>
      </c>
      <c r="AU229" s="2">
        <f t="shared" si="275"/>
        <v>0</v>
      </c>
      <c r="AV229" s="2">
        <f t="shared" si="275"/>
        <v>1628.11</v>
      </c>
      <c r="AW229" s="2">
        <f t="shared" si="275"/>
        <v>1628.11</v>
      </c>
      <c r="AX229" s="2">
        <f t="shared" si="275"/>
        <v>0</v>
      </c>
      <c r="AY229" s="2">
        <f t="shared" si="275"/>
        <v>1628.11</v>
      </c>
      <c r="AZ229" s="2">
        <f t="shared" si="275"/>
        <v>0</v>
      </c>
      <c r="BA229" s="2">
        <f t="shared" si="275"/>
        <v>0</v>
      </c>
      <c r="BB229" s="2">
        <f t="shared" si="275"/>
        <v>0</v>
      </c>
      <c r="BC229" s="2">
        <f t="shared" si="275"/>
        <v>0</v>
      </c>
      <c r="BD229" s="2">
        <f t="shared" si="275"/>
        <v>5392.69</v>
      </c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>
        <f>ROUND(SUMIF(AA95:AA227,"=48337201",FQ95:FQ227),2)</f>
        <v>0</v>
      </c>
      <c r="BY229" s="2">
        <f>ROUND(SUMIF(AA95:AA227,"=48337201",FR95:FR227),2)</f>
        <v>0</v>
      </c>
      <c r="BZ229" s="2">
        <f>ROUND(SUMIF(AA95:AA227,"=48337201",GL95:GL227),2)</f>
        <v>0</v>
      </c>
      <c r="CA229" s="2">
        <f>ROUND(SUMIF(AA95:AA227,"=48337201",GM95:GM227),2)</f>
        <v>217067.81</v>
      </c>
      <c r="CB229" s="2">
        <f>ROUND(SUMIF(AA95:AA227,"=48337201",GN95:GN227),2)</f>
        <v>201231.09</v>
      </c>
      <c r="CC229" s="2">
        <f>ROUND(SUMIF(AA95:AA227,"=48337201",GO95:GO227),2)</f>
        <v>15836.72</v>
      </c>
      <c r="CD229" s="2">
        <f>ROUND(SUMIF(AA95:AA227,"=48337201",GP95:GP227),2)</f>
        <v>0</v>
      </c>
      <c r="CE229" s="2">
        <f>AC229-BX229</f>
        <v>1628.11</v>
      </c>
      <c r="CF229" s="2">
        <f>AC229-BY229</f>
        <v>1628.11</v>
      </c>
      <c r="CG229" s="2">
        <f>BX229-BZ229</f>
        <v>0</v>
      </c>
      <c r="CH229" s="2">
        <f>AC229-BX229-BY229+BZ229</f>
        <v>1628.11</v>
      </c>
      <c r="CI229" s="2">
        <f>BY229-BZ229</f>
        <v>0</v>
      </c>
      <c r="CJ229" s="2">
        <f>ROUND(SUMIF(AA95:AA227,"=48337201",GX95:GX227),2)</f>
        <v>0</v>
      </c>
      <c r="CK229" s="2">
        <f>ROUND(SUMIF(AA95:AA227,"=48337201",GY95:GY227),2)</f>
        <v>0</v>
      </c>
      <c r="CL229" s="2">
        <f>ROUND(SUMIF(AA95:AA227,"=48337201",GZ95:GZ227),2)</f>
        <v>0</v>
      </c>
      <c r="CM229" s="2">
        <f>ROUND(SUMIF(AA95:AA227,"=48337201",HD95:HD227),2)</f>
        <v>5392.69</v>
      </c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"/>
      <c r="EW229" s="3"/>
      <c r="EX229" s="3"/>
      <c r="EY229" s="3"/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  <c r="FW229" s="3"/>
      <c r="FX229" s="3"/>
      <c r="FY229" s="3"/>
      <c r="FZ229" s="3"/>
      <c r="GA229" s="3"/>
      <c r="GB229" s="3"/>
      <c r="GC229" s="3"/>
      <c r="GD229" s="3"/>
      <c r="GE229" s="3"/>
      <c r="GF229" s="3"/>
      <c r="GG229" s="3"/>
      <c r="GH229" s="3"/>
      <c r="GI229" s="3"/>
      <c r="GJ229" s="3"/>
      <c r="GK229" s="3"/>
      <c r="GL229" s="3"/>
      <c r="GM229" s="3"/>
      <c r="GN229" s="3"/>
      <c r="GO229" s="3"/>
      <c r="GP229" s="3"/>
      <c r="GQ229" s="3"/>
      <c r="GR229" s="3"/>
      <c r="GS229" s="3"/>
      <c r="GT229" s="3"/>
      <c r="GU229" s="3"/>
      <c r="GV229" s="3"/>
      <c r="GW229" s="3"/>
      <c r="GX229" s="3">
        <v>0</v>
      </c>
    </row>
    <row r="231" spans="1:245" x14ac:dyDescent="0.2">
      <c r="A231" s="4">
        <v>50</v>
      </c>
      <c r="B231" s="4">
        <v>1</v>
      </c>
      <c r="C231" s="4">
        <v>0</v>
      </c>
      <c r="D231" s="4">
        <v>1</v>
      </c>
      <c r="E231" s="4">
        <v>0</v>
      </c>
      <c r="F231" s="4">
        <f>ROUND(Source!O229,O231)</f>
        <v>99346.84</v>
      </c>
      <c r="G231" s="4" t="s">
        <v>174</v>
      </c>
      <c r="H231" s="4" t="s">
        <v>175</v>
      </c>
      <c r="I231" s="4"/>
      <c r="J231" s="4"/>
      <c r="K231" s="4">
        <v>201</v>
      </c>
      <c r="L231" s="4">
        <v>1</v>
      </c>
      <c r="M231" s="4">
        <v>0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104739.53</v>
      </c>
      <c r="X231" s="4">
        <v>1</v>
      </c>
      <c r="Y231" s="4">
        <v>104739.53</v>
      </c>
      <c r="Z231" s="4"/>
      <c r="AA231" s="4"/>
      <c r="AB231" s="4"/>
    </row>
    <row r="232" spans="1:245" x14ac:dyDescent="0.2">
      <c r="A232" s="4">
        <v>50</v>
      </c>
      <c r="B232" s="4">
        <v>1</v>
      </c>
      <c r="C232" s="4">
        <v>0</v>
      </c>
      <c r="D232" s="4">
        <v>1</v>
      </c>
      <c r="E232" s="4">
        <v>0</v>
      </c>
      <c r="F232" s="4">
        <f>ROUND(Source!P229,O232)</f>
        <v>1628.11</v>
      </c>
      <c r="G232" s="4" t="s">
        <v>176</v>
      </c>
      <c r="H232" s="4" t="s">
        <v>177</v>
      </c>
      <c r="I232" s="4"/>
      <c r="J232" s="4"/>
      <c r="K232" s="4">
        <v>202</v>
      </c>
      <c r="L232" s="4">
        <v>2</v>
      </c>
      <c r="M232" s="4">
        <v>0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1628.11</v>
      </c>
      <c r="X232" s="4">
        <v>1</v>
      </c>
      <c r="Y232" s="4">
        <v>1628.11</v>
      </c>
      <c r="Z232" s="4"/>
      <c r="AA232" s="4"/>
      <c r="AB232" s="4"/>
    </row>
    <row r="233" spans="1:245" x14ac:dyDescent="0.2">
      <c r="A233" s="4">
        <v>50</v>
      </c>
      <c r="B233" s="4">
        <v>0</v>
      </c>
      <c r="C233" s="4">
        <v>0</v>
      </c>
      <c r="D233" s="4">
        <v>1</v>
      </c>
      <c r="E233" s="4">
        <v>0</v>
      </c>
      <c r="F233" s="4">
        <f>ROUND(Source!AO229,O233)</f>
        <v>0</v>
      </c>
      <c r="G233" s="4" t="s">
        <v>178</v>
      </c>
      <c r="H233" s="4" t="s">
        <v>179</v>
      </c>
      <c r="I233" s="4"/>
      <c r="J233" s="4"/>
      <c r="K233" s="4">
        <v>222</v>
      </c>
      <c r="L233" s="4">
        <v>3</v>
      </c>
      <c r="M233" s="4">
        <v>1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45" x14ac:dyDescent="0.2">
      <c r="A234" s="4">
        <v>50</v>
      </c>
      <c r="B234" s="4">
        <v>1</v>
      </c>
      <c r="C234" s="4">
        <v>0</v>
      </c>
      <c r="D234" s="4">
        <v>1</v>
      </c>
      <c r="E234" s="4">
        <v>0</v>
      </c>
      <c r="F234" s="4">
        <f>ROUND(Source!AV229,O234)</f>
        <v>1628.11</v>
      </c>
      <c r="G234" s="4" t="s">
        <v>180</v>
      </c>
      <c r="H234" s="4" t="s">
        <v>181</v>
      </c>
      <c r="I234" s="4"/>
      <c r="J234" s="4"/>
      <c r="K234" s="4">
        <v>225</v>
      </c>
      <c r="L234" s="4">
        <v>4</v>
      </c>
      <c r="M234" s="4">
        <v>1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1628.11</v>
      </c>
      <c r="X234" s="4">
        <v>1</v>
      </c>
      <c r="Y234" s="4">
        <v>1628.11</v>
      </c>
      <c r="Z234" s="4"/>
      <c r="AA234" s="4"/>
      <c r="AB234" s="4"/>
    </row>
    <row r="235" spans="1:245" x14ac:dyDescent="0.2">
      <c r="A235" s="4">
        <v>50</v>
      </c>
      <c r="B235" s="4">
        <v>1</v>
      </c>
      <c r="C235" s="4">
        <v>0</v>
      </c>
      <c r="D235" s="4">
        <v>1</v>
      </c>
      <c r="E235" s="4">
        <v>0</v>
      </c>
      <c r="F235" s="4">
        <f>ROUND(Source!AW229,O235)</f>
        <v>1628.11</v>
      </c>
      <c r="G235" s="4" t="s">
        <v>182</v>
      </c>
      <c r="H235" s="4" t="s">
        <v>183</v>
      </c>
      <c r="I235" s="4"/>
      <c r="J235" s="4"/>
      <c r="K235" s="4">
        <v>226</v>
      </c>
      <c r="L235" s="4">
        <v>5</v>
      </c>
      <c r="M235" s="4">
        <v>1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1628.11</v>
      </c>
      <c r="X235" s="4">
        <v>1</v>
      </c>
      <c r="Y235" s="4">
        <v>1628.11</v>
      </c>
      <c r="Z235" s="4"/>
      <c r="AA235" s="4"/>
      <c r="AB235" s="4"/>
    </row>
    <row r="236" spans="1:245" x14ac:dyDescent="0.2">
      <c r="A236" s="4">
        <v>50</v>
      </c>
      <c r="B236" s="4">
        <v>0</v>
      </c>
      <c r="C236" s="4">
        <v>0</v>
      </c>
      <c r="D236" s="4">
        <v>1</v>
      </c>
      <c r="E236" s="4">
        <v>0</v>
      </c>
      <c r="F236" s="4">
        <f>ROUND(Source!AX229,O236)</f>
        <v>0</v>
      </c>
      <c r="G236" s="4" t="s">
        <v>184</v>
      </c>
      <c r="H236" s="4" t="s">
        <v>185</v>
      </c>
      <c r="I236" s="4"/>
      <c r="J236" s="4"/>
      <c r="K236" s="4">
        <v>227</v>
      </c>
      <c r="L236" s="4">
        <v>6</v>
      </c>
      <c r="M236" s="4">
        <v>1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45" x14ac:dyDescent="0.2">
      <c r="A237" s="4">
        <v>50</v>
      </c>
      <c r="B237" s="4">
        <v>1</v>
      </c>
      <c r="C237" s="4">
        <v>0</v>
      </c>
      <c r="D237" s="4">
        <v>1</v>
      </c>
      <c r="E237" s="4">
        <v>0</v>
      </c>
      <c r="F237" s="4">
        <f>ROUND(Source!AY229,O237)</f>
        <v>1628.11</v>
      </c>
      <c r="G237" s="4" t="s">
        <v>186</v>
      </c>
      <c r="H237" s="4" t="s">
        <v>187</v>
      </c>
      <c r="I237" s="4"/>
      <c r="J237" s="4"/>
      <c r="K237" s="4">
        <v>228</v>
      </c>
      <c r="L237" s="4">
        <v>7</v>
      </c>
      <c r="M237" s="4">
        <v>1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1628.11</v>
      </c>
      <c r="X237" s="4">
        <v>1</v>
      </c>
      <c r="Y237" s="4">
        <v>1628.11</v>
      </c>
      <c r="Z237" s="4"/>
      <c r="AA237" s="4"/>
      <c r="AB237" s="4"/>
    </row>
    <row r="238" spans="1:245" x14ac:dyDescent="0.2">
      <c r="A238" s="4">
        <v>50</v>
      </c>
      <c r="B238" s="4">
        <v>0</v>
      </c>
      <c r="C238" s="4">
        <v>0</v>
      </c>
      <c r="D238" s="4">
        <v>1</v>
      </c>
      <c r="E238" s="4">
        <v>0</v>
      </c>
      <c r="F238" s="4">
        <f>ROUND(Source!AP229,O238)</f>
        <v>0</v>
      </c>
      <c r="G238" s="4" t="s">
        <v>188</v>
      </c>
      <c r="H238" s="4" t="s">
        <v>189</v>
      </c>
      <c r="I238" s="4"/>
      <c r="J238" s="4"/>
      <c r="K238" s="4">
        <v>216</v>
      </c>
      <c r="L238" s="4">
        <v>8</v>
      </c>
      <c r="M238" s="4">
        <v>1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45" x14ac:dyDescent="0.2">
      <c r="A239" s="4">
        <v>50</v>
      </c>
      <c r="B239" s="4">
        <v>0</v>
      </c>
      <c r="C239" s="4">
        <v>0</v>
      </c>
      <c r="D239" s="4">
        <v>1</v>
      </c>
      <c r="E239" s="4">
        <v>0</v>
      </c>
      <c r="F239" s="4">
        <f>ROUND(Source!AQ229,O239)</f>
        <v>0</v>
      </c>
      <c r="G239" s="4" t="s">
        <v>190</v>
      </c>
      <c r="H239" s="4" t="s">
        <v>191</v>
      </c>
      <c r="I239" s="4"/>
      <c r="J239" s="4"/>
      <c r="K239" s="4">
        <v>223</v>
      </c>
      <c r="L239" s="4">
        <v>9</v>
      </c>
      <c r="M239" s="4">
        <v>1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45" x14ac:dyDescent="0.2">
      <c r="A240" s="4">
        <v>50</v>
      </c>
      <c r="B240" s="4">
        <v>0</v>
      </c>
      <c r="C240" s="4">
        <v>0</v>
      </c>
      <c r="D240" s="4">
        <v>1</v>
      </c>
      <c r="E240" s="4">
        <v>0</v>
      </c>
      <c r="F240" s="4">
        <f>ROUND(Source!AZ229,O240)</f>
        <v>0</v>
      </c>
      <c r="G240" s="4" t="s">
        <v>192</v>
      </c>
      <c r="H240" s="4" t="s">
        <v>193</v>
      </c>
      <c r="I240" s="4"/>
      <c r="J240" s="4"/>
      <c r="K240" s="4">
        <v>229</v>
      </c>
      <c r="L240" s="4">
        <v>10</v>
      </c>
      <c r="M240" s="4">
        <v>1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8" x14ac:dyDescent="0.2">
      <c r="A241" s="4">
        <v>50</v>
      </c>
      <c r="B241" s="4">
        <v>1</v>
      </c>
      <c r="C241" s="4">
        <v>0</v>
      </c>
      <c r="D241" s="4">
        <v>1</v>
      </c>
      <c r="E241" s="4">
        <v>0</v>
      </c>
      <c r="F241" s="4">
        <f>ROUND(Source!Q229,O241)</f>
        <v>27685.94</v>
      </c>
      <c r="G241" s="4" t="s">
        <v>194</v>
      </c>
      <c r="H241" s="4" t="s">
        <v>195</v>
      </c>
      <c r="I241" s="4"/>
      <c r="J241" s="4"/>
      <c r="K241" s="4">
        <v>203</v>
      </c>
      <c r="L241" s="4">
        <v>11</v>
      </c>
      <c r="M241" s="4">
        <v>0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27685.939999999995</v>
      </c>
      <c r="X241" s="4">
        <v>1</v>
      </c>
      <c r="Y241" s="4">
        <v>27685.939999999995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0</v>
      </c>
      <c r="F242" s="4">
        <f>ROUND(Source!BB229,O242)</f>
        <v>0</v>
      </c>
      <c r="G242" s="4" t="s">
        <v>196</v>
      </c>
      <c r="H242" s="4" t="s">
        <v>197</v>
      </c>
      <c r="I242" s="4"/>
      <c r="J242" s="4"/>
      <c r="K242" s="4">
        <v>231</v>
      </c>
      <c r="L242" s="4">
        <v>12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8" x14ac:dyDescent="0.2">
      <c r="A243" s="4">
        <v>50</v>
      </c>
      <c r="B243" s="4">
        <v>1</v>
      </c>
      <c r="C243" s="4">
        <v>0</v>
      </c>
      <c r="D243" s="4">
        <v>1</v>
      </c>
      <c r="E243" s="4">
        <v>0</v>
      </c>
      <c r="F243" s="4">
        <f>ROUND(Source!R229,O243)</f>
        <v>13619.57</v>
      </c>
      <c r="G243" s="4" t="s">
        <v>198</v>
      </c>
      <c r="H243" s="4" t="s">
        <v>199</v>
      </c>
      <c r="I243" s="4"/>
      <c r="J243" s="4"/>
      <c r="K243" s="4">
        <v>204</v>
      </c>
      <c r="L243" s="4">
        <v>13</v>
      </c>
      <c r="M243" s="4">
        <v>0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13619.57</v>
      </c>
      <c r="X243" s="4">
        <v>1</v>
      </c>
      <c r="Y243" s="4">
        <v>13619.57</v>
      </c>
      <c r="Z243" s="4"/>
      <c r="AA243" s="4"/>
      <c r="AB243" s="4"/>
    </row>
    <row r="244" spans="1:28" x14ac:dyDescent="0.2">
      <c r="A244" s="4">
        <v>50</v>
      </c>
      <c r="B244" s="4">
        <v>1</v>
      </c>
      <c r="C244" s="4">
        <v>0</v>
      </c>
      <c r="D244" s="4">
        <v>1</v>
      </c>
      <c r="E244" s="4">
        <v>0</v>
      </c>
      <c r="F244" s="4">
        <f>ROUND(Source!S229,O244)</f>
        <v>56413.22</v>
      </c>
      <c r="G244" s="4" t="s">
        <v>200</v>
      </c>
      <c r="H244" s="4" t="s">
        <v>201</v>
      </c>
      <c r="I244" s="4"/>
      <c r="J244" s="4"/>
      <c r="K244" s="4">
        <v>205</v>
      </c>
      <c r="L244" s="4">
        <v>14</v>
      </c>
      <c r="M244" s="4">
        <v>0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56413.219999999994</v>
      </c>
      <c r="X244" s="4">
        <v>1</v>
      </c>
      <c r="Y244" s="4">
        <v>56413.219999999994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232</v>
      </c>
      <c r="F245" s="4">
        <f>ROUND(Source!BC229,O245)</f>
        <v>0</v>
      </c>
      <c r="G245" s="4" t="s">
        <v>202</v>
      </c>
      <c r="H245" s="4" t="s">
        <v>203</v>
      </c>
      <c r="I245" s="4"/>
      <c r="J245" s="4"/>
      <c r="K245" s="4">
        <v>232</v>
      </c>
      <c r="L245" s="4">
        <v>15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214</v>
      </c>
      <c r="F246" s="4">
        <f>ROUND(Source!AS229,O246)</f>
        <v>201231.09</v>
      </c>
      <c r="G246" s="4" t="s">
        <v>204</v>
      </c>
      <c r="H246" s="4" t="s">
        <v>205</v>
      </c>
      <c r="I246" s="4"/>
      <c r="J246" s="4"/>
      <c r="K246" s="4">
        <v>214</v>
      </c>
      <c r="L246" s="4">
        <v>16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201231.09</v>
      </c>
      <c r="X246" s="4">
        <v>1</v>
      </c>
      <c r="Y246" s="4">
        <v>201231.09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215</v>
      </c>
      <c r="F247" s="4">
        <f>ROUND(Source!AT229,O247)</f>
        <v>15836.72</v>
      </c>
      <c r="G247" s="4" t="s">
        <v>206</v>
      </c>
      <c r="H247" s="4" t="s">
        <v>207</v>
      </c>
      <c r="I247" s="4"/>
      <c r="J247" s="4"/>
      <c r="K247" s="4">
        <v>215</v>
      </c>
      <c r="L247" s="4">
        <v>17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15836.72</v>
      </c>
      <c r="X247" s="4">
        <v>1</v>
      </c>
      <c r="Y247" s="4">
        <v>15836.72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217</v>
      </c>
      <c r="F248" s="4">
        <f>ROUND(Source!AU229,O248)</f>
        <v>0</v>
      </c>
      <c r="G248" s="4" t="s">
        <v>208</v>
      </c>
      <c r="H248" s="4" t="s">
        <v>209</v>
      </c>
      <c r="I248" s="4"/>
      <c r="J248" s="4"/>
      <c r="K248" s="4">
        <v>217</v>
      </c>
      <c r="L248" s="4">
        <v>18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230</v>
      </c>
      <c r="F249" s="4">
        <f>ROUND(Source!BA229,O249)</f>
        <v>0</v>
      </c>
      <c r="G249" s="4" t="s">
        <v>210</v>
      </c>
      <c r="H249" s="4" t="s">
        <v>211</v>
      </c>
      <c r="I249" s="4"/>
      <c r="J249" s="4"/>
      <c r="K249" s="4">
        <v>230</v>
      </c>
      <c r="L249" s="4">
        <v>19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206</v>
      </c>
      <c r="F250" s="4">
        <f>ROUND(Source!T229,O250)</f>
        <v>0</v>
      </c>
      <c r="G250" s="4" t="s">
        <v>212</v>
      </c>
      <c r="H250" s="4" t="s">
        <v>213</v>
      </c>
      <c r="I250" s="4"/>
      <c r="J250" s="4"/>
      <c r="K250" s="4">
        <v>206</v>
      </c>
      <c r="L250" s="4">
        <v>20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8" x14ac:dyDescent="0.2">
      <c r="A251" s="4">
        <v>50</v>
      </c>
      <c r="B251" s="4">
        <v>1</v>
      </c>
      <c r="C251" s="4">
        <v>0</v>
      </c>
      <c r="D251" s="4">
        <v>1</v>
      </c>
      <c r="E251" s="4">
        <v>207</v>
      </c>
      <c r="F251" s="4">
        <f>ROUND(Source!U229,O251)</f>
        <v>95.511300000000006</v>
      </c>
      <c r="G251" s="4" t="s">
        <v>214</v>
      </c>
      <c r="H251" s="4" t="s">
        <v>215</v>
      </c>
      <c r="I251" s="4"/>
      <c r="J251" s="4"/>
      <c r="K251" s="4">
        <v>207</v>
      </c>
      <c r="L251" s="4">
        <v>21</v>
      </c>
      <c r="M251" s="4">
        <v>0</v>
      </c>
      <c r="N251" s="4" t="s">
        <v>3</v>
      </c>
      <c r="O251" s="4">
        <v>7</v>
      </c>
      <c r="P251" s="4"/>
      <c r="Q251" s="4"/>
      <c r="R251" s="4"/>
      <c r="S251" s="4"/>
      <c r="T251" s="4"/>
      <c r="U251" s="4"/>
      <c r="V251" s="4"/>
      <c r="W251" s="4">
        <v>95.511300000000006</v>
      </c>
      <c r="X251" s="4">
        <v>1</v>
      </c>
      <c r="Y251" s="4">
        <v>95.511300000000006</v>
      </c>
      <c r="Z251" s="4"/>
      <c r="AA251" s="4"/>
      <c r="AB251" s="4"/>
    </row>
    <row r="252" spans="1:28" x14ac:dyDescent="0.2">
      <c r="A252" s="4">
        <v>50</v>
      </c>
      <c r="B252" s="4">
        <v>1</v>
      </c>
      <c r="C252" s="4">
        <v>0</v>
      </c>
      <c r="D252" s="4">
        <v>1</v>
      </c>
      <c r="E252" s="4">
        <v>208</v>
      </c>
      <c r="F252" s="4">
        <f>ROUND(Source!V229,O252)</f>
        <v>18.928999999999998</v>
      </c>
      <c r="G252" s="4" t="s">
        <v>216</v>
      </c>
      <c r="H252" s="4" t="s">
        <v>217</v>
      </c>
      <c r="I252" s="4"/>
      <c r="J252" s="4"/>
      <c r="K252" s="4">
        <v>208</v>
      </c>
      <c r="L252" s="4">
        <v>22</v>
      </c>
      <c r="M252" s="4">
        <v>0</v>
      </c>
      <c r="N252" s="4" t="s">
        <v>3</v>
      </c>
      <c r="O252" s="4">
        <v>7</v>
      </c>
      <c r="P252" s="4"/>
      <c r="Q252" s="4"/>
      <c r="R252" s="4"/>
      <c r="S252" s="4"/>
      <c r="T252" s="4"/>
      <c r="U252" s="4"/>
      <c r="V252" s="4"/>
      <c r="W252" s="4">
        <v>18.928999999999998</v>
      </c>
      <c r="X252" s="4">
        <v>1</v>
      </c>
      <c r="Y252" s="4">
        <v>18.928999999999998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209</v>
      </c>
      <c r="F253" s="4">
        <f>ROUND(Source!W229,O253)</f>
        <v>0</v>
      </c>
      <c r="G253" s="4" t="s">
        <v>218</v>
      </c>
      <c r="H253" s="4" t="s">
        <v>219</v>
      </c>
      <c r="I253" s="4"/>
      <c r="J253" s="4"/>
      <c r="K253" s="4">
        <v>209</v>
      </c>
      <c r="L253" s="4">
        <v>23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 x14ac:dyDescent="0.2">
      <c r="A254" s="4">
        <v>50</v>
      </c>
      <c r="B254" s="4">
        <v>1</v>
      </c>
      <c r="C254" s="4">
        <v>0</v>
      </c>
      <c r="D254" s="4">
        <v>1</v>
      </c>
      <c r="E254" s="4">
        <v>233</v>
      </c>
      <c r="F254" s="4">
        <f>ROUND(Source!BD229,O254)</f>
        <v>5392.69</v>
      </c>
      <c r="G254" s="4" t="s">
        <v>220</v>
      </c>
      <c r="H254" s="4" t="s">
        <v>221</v>
      </c>
      <c r="I254" s="4"/>
      <c r="J254" s="4"/>
      <c r="K254" s="4">
        <v>233</v>
      </c>
      <c r="L254" s="4">
        <v>24</v>
      </c>
      <c r="M254" s="4">
        <v>1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5392.69</v>
      </c>
      <c r="X254" s="4">
        <v>1</v>
      </c>
      <c r="Y254" s="4">
        <v>5392.69</v>
      </c>
      <c r="Z254" s="4"/>
      <c r="AA254" s="4"/>
      <c r="AB254" s="4"/>
    </row>
    <row r="255" spans="1:28" x14ac:dyDescent="0.2">
      <c r="A255" s="4">
        <v>50</v>
      </c>
      <c r="B255" s="4">
        <v>1</v>
      </c>
      <c r="C255" s="4">
        <v>0</v>
      </c>
      <c r="D255" s="4">
        <v>1</v>
      </c>
      <c r="E255" s="4">
        <v>210</v>
      </c>
      <c r="F255" s="4">
        <f>ROUND(Source!X229,O255)</f>
        <v>71392.600000000006</v>
      </c>
      <c r="G255" s="4" t="s">
        <v>222</v>
      </c>
      <c r="H255" s="4" t="s">
        <v>223</v>
      </c>
      <c r="I255" s="4"/>
      <c r="J255" s="4"/>
      <c r="K255" s="4">
        <v>210</v>
      </c>
      <c r="L255" s="4">
        <v>25</v>
      </c>
      <c r="M255" s="4">
        <v>0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71392.600000000006</v>
      </c>
      <c r="X255" s="4">
        <v>1</v>
      </c>
      <c r="Y255" s="4">
        <v>71392.600000000006</v>
      </c>
      <c r="Z255" s="4"/>
      <c r="AA255" s="4"/>
      <c r="AB255" s="4"/>
    </row>
    <row r="256" spans="1:28" x14ac:dyDescent="0.2">
      <c r="A256" s="4">
        <v>50</v>
      </c>
      <c r="B256" s="4">
        <v>1</v>
      </c>
      <c r="C256" s="4">
        <v>0</v>
      </c>
      <c r="D256" s="4">
        <v>1</v>
      </c>
      <c r="E256" s="4">
        <v>211</v>
      </c>
      <c r="F256" s="4">
        <f>ROUND(Source!Y229,O256)</f>
        <v>40935.68</v>
      </c>
      <c r="G256" s="4" t="s">
        <v>224</v>
      </c>
      <c r="H256" s="4" t="s">
        <v>225</v>
      </c>
      <c r="I256" s="4"/>
      <c r="J256" s="4"/>
      <c r="K256" s="4">
        <v>211</v>
      </c>
      <c r="L256" s="4">
        <v>26</v>
      </c>
      <c r="M256" s="4">
        <v>0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40935.68</v>
      </c>
      <c r="X256" s="4">
        <v>1</v>
      </c>
      <c r="Y256" s="4">
        <v>40935.68</v>
      </c>
      <c r="Z256" s="4"/>
      <c r="AA256" s="4"/>
      <c r="AB256" s="4"/>
    </row>
    <row r="257" spans="1:245" x14ac:dyDescent="0.2">
      <c r="A257" s="4">
        <v>50</v>
      </c>
      <c r="B257" s="4">
        <v>1</v>
      </c>
      <c r="C257" s="4">
        <v>0</v>
      </c>
      <c r="D257" s="4">
        <v>1</v>
      </c>
      <c r="E257" s="4">
        <v>224</v>
      </c>
      <c r="F257" s="4">
        <f>ROUND(Source!AR229,O257)</f>
        <v>217067.81</v>
      </c>
      <c r="G257" s="4" t="s">
        <v>226</v>
      </c>
      <c r="H257" s="4" t="s">
        <v>227</v>
      </c>
      <c r="I257" s="4"/>
      <c r="J257" s="4"/>
      <c r="K257" s="4">
        <v>224</v>
      </c>
      <c r="L257" s="4">
        <v>27</v>
      </c>
      <c r="M257" s="4">
        <v>0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217067.81</v>
      </c>
      <c r="X257" s="4">
        <v>1</v>
      </c>
      <c r="Y257" s="4">
        <v>217067.81</v>
      </c>
      <c r="Z257" s="4"/>
      <c r="AA257" s="4"/>
      <c r="AB257" s="4"/>
    </row>
    <row r="259" spans="1:245" x14ac:dyDescent="0.2">
      <c r="A259" s="1">
        <v>4</v>
      </c>
      <c r="B259" s="1">
        <v>1</v>
      </c>
      <c r="C259" s="1"/>
      <c r="D259" s="1">
        <f>ROW(A310)</f>
        <v>310</v>
      </c>
      <c r="E259" s="1"/>
      <c r="F259" s="1" t="s">
        <v>16</v>
      </c>
      <c r="G259" s="1" t="s">
        <v>499</v>
      </c>
      <c r="H259" s="1" t="s">
        <v>3</v>
      </c>
      <c r="I259" s="1">
        <v>0</v>
      </c>
      <c r="J259" s="1"/>
      <c r="K259" s="1">
        <v>0</v>
      </c>
      <c r="L259" s="1"/>
      <c r="M259" s="1" t="s">
        <v>3</v>
      </c>
      <c r="N259" s="1"/>
      <c r="O259" s="1"/>
      <c r="P259" s="1"/>
      <c r="Q259" s="1"/>
      <c r="R259" s="1"/>
      <c r="S259" s="1">
        <v>0</v>
      </c>
      <c r="T259" s="1"/>
      <c r="U259" s="1" t="s">
        <v>3</v>
      </c>
      <c r="V259" s="1">
        <v>0</v>
      </c>
      <c r="W259" s="1"/>
      <c r="X259" s="1"/>
      <c r="Y259" s="1"/>
      <c r="Z259" s="1"/>
      <c r="AA259" s="1"/>
      <c r="AB259" s="1" t="s">
        <v>3</v>
      </c>
      <c r="AC259" s="1" t="s">
        <v>3</v>
      </c>
      <c r="AD259" s="1" t="s">
        <v>3</v>
      </c>
      <c r="AE259" s="1" t="s">
        <v>3</v>
      </c>
      <c r="AF259" s="1" t="s">
        <v>3</v>
      </c>
      <c r="AG259" s="1" t="s">
        <v>3</v>
      </c>
      <c r="AH259" s="1"/>
      <c r="AI259" s="1"/>
      <c r="AJ259" s="1"/>
      <c r="AK259" s="1"/>
      <c r="AL259" s="1"/>
      <c r="AM259" s="1"/>
      <c r="AN259" s="1"/>
      <c r="AO259" s="1"/>
      <c r="AP259" s="1" t="s">
        <v>3</v>
      </c>
      <c r="AQ259" s="1" t="s">
        <v>3</v>
      </c>
      <c r="AR259" s="1" t="s">
        <v>3</v>
      </c>
      <c r="AS259" s="1"/>
      <c r="AT259" s="1"/>
      <c r="AU259" s="1"/>
      <c r="AV259" s="1"/>
      <c r="AW259" s="1"/>
      <c r="AX259" s="1"/>
      <c r="AY259" s="1"/>
      <c r="AZ259" s="1" t="s">
        <v>3</v>
      </c>
      <c r="BA259" s="1"/>
      <c r="BB259" s="1" t="s">
        <v>3</v>
      </c>
      <c r="BC259" s="1" t="s">
        <v>3</v>
      </c>
      <c r="BD259" s="1" t="s">
        <v>3</v>
      </c>
      <c r="BE259" s="1" t="s">
        <v>3</v>
      </c>
      <c r="BF259" s="1" t="s">
        <v>3</v>
      </c>
      <c r="BG259" s="1" t="s">
        <v>3</v>
      </c>
      <c r="BH259" s="1" t="s">
        <v>3</v>
      </c>
      <c r="BI259" s="1" t="s">
        <v>3</v>
      </c>
      <c r="BJ259" s="1" t="s">
        <v>3</v>
      </c>
      <c r="BK259" s="1" t="s">
        <v>3</v>
      </c>
      <c r="BL259" s="1" t="s">
        <v>3</v>
      </c>
      <c r="BM259" s="1" t="s">
        <v>3</v>
      </c>
      <c r="BN259" s="1" t="s">
        <v>3</v>
      </c>
      <c r="BO259" s="1" t="s">
        <v>3</v>
      </c>
      <c r="BP259" s="1" t="s">
        <v>3</v>
      </c>
      <c r="BQ259" s="1"/>
      <c r="BR259" s="1"/>
      <c r="BS259" s="1"/>
      <c r="BT259" s="1"/>
      <c r="BU259" s="1"/>
      <c r="BV259" s="1"/>
      <c r="BW259" s="1"/>
      <c r="BX259" s="1">
        <v>0</v>
      </c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>
        <v>0</v>
      </c>
    </row>
    <row r="261" spans="1:245" x14ac:dyDescent="0.2">
      <c r="A261" s="2">
        <v>52</v>
      </c>
      <c r="B261" s="2">
        <f t="shared" ref="B261:G261" si="276">B310</f>
        <v>1</v>
      </c>
      <c r="C261" s="2">
        <f t="shared" si="276"/>
        <v>4</v>
      </c>
      <c r="D261" s="2">
        <f t="shared" si="276"/>
        <v>259</v>
      </c>
      <c r="E261" s="2">
        <f t="shared" si="276"/>
        <v>0</v>
      </c>
      <c r="F261" s="2" t="str">
        <f t="shared" si="276"/>
        <v>Новый раздел</v>
      </c>
      <c r="G261" s="2" t="str">
        <f t="shared" si="276"/>
        <v>Материалы</v>
      </c>
      <c r="H261" s="2"/>
      <c r="I261" s="2"/>
      <c r="J261" s="2"/>
      <c r="K261" s="2"/>
      <c r="L261" s="2"/>
      <c r="M261" s="2"/>
      <c r="N261" s="2"/>
      <c r="O261" s="2">
        <f t="shared" ref="O261:AT261" si="277">O310</f>
        <v>376820.11</v>
      </c>
      <c r="P261" s="2">
        <f t="shared" si="277"/>
        <v>376820.11</v>
      </c>
      <c r="Q261" s="2">
        <f t="shared" si="277"/>
        <v>0</v>
      </c>
      <c r="R261" s="2">
        <f t="shared" si="277"/>
        <v>0</v>
      </c>
      <c r="S261" s="2">
        <f t="shared" si="277"/>
        <v>0</v>
      </c>
      <c r="T261" s="2">
        <f t="shared" si="277"/>
        <v>0</v>
      </c>
      <c r="U261" s="2">
        <f t="shared" si="277"/>
        <v>0</v>
      </c>
      <c r="V261" s="2">
        <f t="shared" si="277"/>
        <v>0</v>
      </c>
      <c r="W261" s="2">
        <f t="shared" si="277"/>
        <v>0</v>
      </c>
      <c r="X261" s="2">
        <f t="shared" si="277"/>
        <v>0</v>
      </c>
      <c r="Y261" s="2">
        <f t="shared" si="277"/>
        <v>0</v>
      </c>
      <c r="Z261" s="2">
        <f t="shared" si="277"/>
        <v>0</v>
      </c>
      <c r="AA261" s="2">
        <f t="shared" si="277"/>
        <v>0</v>
      </c>
      <c r="AB261" s="2">
        <f t="shared" si="277"/>
        <v>376820.11</v>
      </c>
      <c r="AC261" s="2">
        <f t="shared" si="277"/>
        <v>376820.11</v>
      </c>
      <c r="AD261" s="2">
        <f t="shared" si="277"/>
        <v>0</v>
      </c>
      <c r="AE261" s="2">
        <f t="shared" si="277"/>
        <v>0</v>
      </c>
      <c r="AF261" s="2">
        <f t="shared" si="277"/>
        <v>0</v>
      </c>
      <c r="AG261" s="2">
        <f t="shared" si="277"/>
        <v>0</v>
      </c>
      <c r="AH261" s="2">
        <f t="shared" si="277"/>
        <v>0</v>
      </c>
      <c r="AI261" s="2">
        <f t="shared" si="277"/>
        <v>0</v>
      </c>
      <c r="AJ261" s="2">
        <f t="shared" si="277"/>
        <v>0</v>
      </c>
      <c r="AK261" s="2">
        <f t="shared" si="277"/>
        <v>0</v>
      </c>
      <c r="AL261" s="2">
        <f t="shared" si="277"/>
        <v>0</v>
      </c>
      <c r="AM261" s="2">
        <f t="shared" si="277"/>
        <v>0</v>
      </c>
      <c r="AN261" s="2">
        <f t="shared" si="277"/>
        <v>0</v>
      </c>
      <c r="AO261" s="2">
        <f t="shared" si="277"/>
        <v>0</v>
      </c>
      <c r="AP261" s="2">
        <f t="shared" si="277"/>
        <v>0</v>
      </c>
      <c r="AQ261" s="2">
        <f t="shared" si="277"/>
        <v>0</v>
      </c>
      <c r="AR261" s="2">
        <f t="shared" si="277"/>
        <v>376820.11</v>
      </c>
      <c r="AS261" s="2">
        <f t="shared" si="277"/>
        <v>337172.12</v>
      </c>
      <c r="AT261" s="2">
        <f t="shared" si="277"/>
        <v>39647.99</v>
      </c>
      <c r="AU261" s="2">
        <f t="shared" ref="AU261:BZ261" si="278">AU310</f>
        <v>0</v>
      </c>
      <c r="AV261" s="2">
        <f t="shared" si="278"/>
        <v>376820.11</v>
      </c>
      <c r="AW261" s="2">
        <f t="shared" si="278"/>
        <v>376820.11</v>
      </c>
      <c r="AX261" s="2">
        <f t="shared" si="278"/>
        <v>0</v>
      </c>
      <c r="AY261" s="2">
        <f t="shared" si="278"/>
        <v>376820.11</v>
      </c>
      <c r="AZ261" s="2">
        <f t="shared" si="278"/>
        <v>0</v>
      </c>
      <c r="BA261" s="2">
        <f t="shared" si="278"/>
        <v>0</v>
      </c>
      <c r="BB261" s="2">
        <f t="shared" si="278"/>
        <v>0</v>
      </c>
      <c r="BC261" s="2">
        <f t="shared" si="278"/>
        <v>0</v>
      </c>
      <c r="BD261" s="2">
        <f t="shared" si="278"/>
        <v>0</v>
      </c>
      <c r="BE261" s="2">
        <f t="shared" si="278"/>
        <v>0</v>
      </c>
      <c r="BF261" s="2">
        <f t="shared" si="278"/>
        <v>0</v>
      </c>
      <c r="BG261" s="2">
        <f t="shared" si="278"/>
        <v>0</v>
      </c>
      <c r="BH261" s="2">
        <f t="shared" si="278"/>
        <v>0</v>
      </c>
      <c r="BI261" s="2">
        <f t="shared" si="278"/>
        <v>0</v>
      </c>
      <c r="BJ261" s="2">
        <f t="shared" si="278"/>
        <v>0</v>
      </c>
      <c r="BK261" s="2">
        <f t="shared" si="278"/>
        <v>0</v>
      </c>
      <c r="BL261" s="2">
        <f t="shared" si="278"/>
        <v>0</v>
      </c>
      <c r="BM261" s="2">
        <f t="shared" si="278"/>
        <v>0</v>
      </c>
      <c r="BN261" s="2">
        <f t="shared" si="278"/>
        <v>0</v>
      </c>
      <c r="BO261" s="2">
        <f t="shared" si="278"/>
        <v>0</v>
      </c>
      <c r="BP261" s="2">
        <f t="shared" si="278"/>
        <v>0</v>
      </c>
      <c r="BQ261" s="2">
        <f t="shared" si="278"/>
        <v>0</v>
      </c>
      <c r="BR261" s="2">
        <f t="shared" si="278"/>
        <v>0</v>
      </c>
      <c r="BS261" s="2">
        <f t="shared" si="278"/>
        <v>0</v>
      </c>
      <c r="BT261" s="2">
        <f t="shared" si="278"/>
        <v>0</v>
      </c>
      <c r="BU261" s="2">
        <f t="shared" si="278"/>
        <v>0</v>
      </c>
      <c r="BV261" s="2">
        <f t="shared" si="278"/>
        <v>0</v>
      </c>
      <c r="BW261" s="2">
        <f t="shared" si="278"/>
        <v>0</v>
      </c>
      <c r="BX261" s="2">
        <f t="shared" si="278"/>
        <v>0</v>
      </c>
      <c r="BY261" s="2">
        <f t="shared" si="278"/>
        <v>0</v>
      </c>
      <c r="BZ261" s="2">
        <f t="shared" si="278"/>
        <v>0</v>
      </c>
      <c r="CA261" s="2">
        <f t="shared" ref="CA261:DF261" si="279">CA310</f>
        <v>376820.11</v>
      </c>
      <c r="CB261" s="2">
        <f t="shared" si="279"/>
        <v>337172.12</v>
      </c>
      <c r="CC261" s="2">
        <f t="shared" si="279"/>
        <v>39647.99</v>
      </c>
      <c r="CD261" s="2">
        <f t="shared" si="279"/>
        <v>0</v>
      </c>
      <c r="CE261" s="2">
        <f t="shared" si="279"/>
        <v>376820.11</v>
      </c>
      <c r="CF261" s="2">
        <f t="shared" si="279"/>
        <v>376820.11</v>
      </c>
      <c r="CG261" s="2">
        <f t="shared" si="279"/>
        <v>0</v>
      </c>
      <c r="CH261" s="2">
        <f t="shared" si="279"/>
        <v>376820.11</v>
      </c>
      <c r="CI261" s="2">
        <f t="shared" si="279"/>
        <v>0</v>
      </c>
      <c r="CJ261" s="2">
        <f t="shared" si="279"/>
        <v>0</v>
      </c>
      <c r="CK261" s="2">
        <f t="shared" si="279"/>
        <v>0</v>
      </c>
      <c r="CL261" s="2">
        <f t="shared" si="279"/>
        <v>0</v>
      </c>
      <c r="CM261" s="2">
        <f t="shared" si="279"/>
        <v>0</v>
      </c>
      <c r="CN261" s="2">
        <f t="shared" si="279"/>
        <v>0</v>
      </c>
      <c r="CO261" s="2">
        <f t="shared" si="279"/>
        <v>0</v>
      </c>
      <c r="CP261" s="2">
        <f t="shared" si="279"/>
        <v>0</v>
      </c>
      <c r="CQ261" s="2">
        <f t="shared" si="279"/>
        <v>0</v>
      </c>
      <c r="CR261" s="2">
        <f t="shared" si="279"/>
        <v>0</v>
      </c>
      <c r="CS261" s="2">
        <f t="shared" si="279"/>
        <v>0</v>
      </c>
      <c r="CT261" s="2">
        <f t="shared" si="279"/>
        <v>0</v>
      </c>
      <c r="CU261" s="2">
        <f t="shared" si="279"/>
        <v>0</v>
      </c>
      <c r="CV261" s="2">
        <f t="shared" si="279"/>
        <v>0</v>
      </c>
      <c r="CW261" s="2">
        <f t="shared" si="279"/>
        <v>0</v>
      </c>
      <c r="CX261" s="2">
        <f t="shared" si="279"/>
        <v>0</v>
      </c>
      <c r="CY261" s="2">
        <f t="shared" si="279"/>
        <v>0</v>
      </c>
      <c r="CZ261" s="2">
        <f t="shared" si="279"/>
        <v>0</v>
      </c>
      <c r="DA261" s="2">
        <f t="shared" si="279"/>
        <v>0</v>
      </c>
      <c r="DB261" s="2">
        <f t="shared" si="279"/>
        <v>0</v>
      </c>
      <c r="DC261" s="2">
        <f t="shared" si="279"/>
        <v>0</v>
      </c>
      <c r="DD261" s="2">
        <f t="shared" si="279"/>
        <v>0</v>
      </c>
      <c r="DE261" s="2">
        <f t="shared" si="279"/>
        <v>0</v>
      </c>
      <c r="DF261" s="2">
        <f t="shared" si="279"/>
        <v>0</v>
      </c>
      <c r="DG261" s="3">
        <f t="shared" ref="DG261:EL261" si="280">DG310</f>
        <v>0</v>
      </c>
      <c r="DH261" s="3">
        <f t="shared" si="280"/>
        <v>0</v>
      </c>
      <c r="DI261" s="3">
        <f t="shared" si="280"/>
        <v>0</v>
      </c>
      <c r="DJ261" s="3">
        <f t="shared" si="280"/>
        <v>0</v>
      </c>
      <c r="DK261" s="3">
        <f t="shared" si="280"/>
        <v>0</v>
      </c>
      <c r="DL261" s="3">
        <f t="shared" si="280"/>
        <v>0</v>
      </c>
      <c r="DM261" s="3">
        <f t="shared" si="280"/>
        <v>0</v>
      </c>
      <c r="DN261" s="3">
        <f t="shared" si="280"/>
        <v>0</v>
      </c>
      <c r="DO261" s="3">
        <f t="shared" si="280"/>
        <v>0</v>
      </c>
      <c r="DP261" s="3">
        <f t="shared" si="280"/>
        <v>0</v>
      </c>
      <c r="DQ261" s="3">
        <f t="shared" si="280"/>
        <v>0</v>
      </c>
      <c r="DR261" s="3">
        <f t="shared" si="280"/>
        <v>0</v>
      </c>
      <c r="DS261" s="3">
        <f t="shared" si="280"/>
        <v>0</v>
      </c>
      <c r="DT261" s="3">
        <f t="shared" si="280"/>
        <v>0</v>
      </c>
      <c r="DU261" s="3">
        <f t="shared" si="280"/>
        <v>0</v>
      </c>
      <c r="DV261" s="3">
        <f t="shared" si="280"/>
        <v>0</v>
      </c>
      <c r="DW261" s="3">
        <f t="shared" si="280"/>
        <v>0</v>
      </c>
      <c r="DX261" s="3">
        <f t="shared" si="280"/>
        <v>0</v>
      </c>
      <c r="DY261" s="3">
        <f t="shared" si="280"/>
        <v>0</v>
      </c>
      <c r="DZ261" s="3">
        <f t="shared" si="280"/>
        <v>0</v>
      </c>
      <c r="EA261" s="3">
        <f t="shared" si="280"/>
        <v>0</v>
      </c>
      <c r="EB261" s="3">
        <f t="shared" si="280"/>
        <v>0</v>
      </c>
      <c r="EC261" s="3">
        <f t="shared" si="280"/>
        <v>0</v>
      </c>
      <c r="ED261" s="3">
        <f t="shared" si="280"/>
        <v>0</v>
      </c>
      <c r="EE261" s="3">
        <f t="shared" si="280"/>
        <v>0</v>
      </c>
      <c r="EF261" s="3">
        <f t="shared" si="280"/>
        <v>0</v>
      </c>
      <c r="EG261" s="3">
        <f t="shared" si="280"/>
        <v>0</v>
      </c>
      <c r="EH261" s="3">
        <f t="shared" si="280"/>
        <v>0</v>
      </c>
      <c r="EI261" s="3">
        <f t="shared" si="280"/>
        <v>0</v>
      </c>
      <c r="EJ261" s="3">
        <f t="shared" si="280"/>
        <v>0</v>
      </c>
      <c r="EK261" s="3">
        <f t="shared" si="280"/>
        <v>0</v>
      </c>
      <c r="EL261" s="3">
        <f t="shared" si="280"/>
        <v>0</v>
      </c>
      <c r="EM261" s="3">
        <f t="shared" ref="EM261:FR261" si="281">EM310</f>
        <v>0</v>
      </c>
      <c r="EN261" s="3">
        <f t="shared" si="281"/>
        <v>0</v>
      </c>
      <c r="EO261" s="3">
        <f t="shared" si="281"/>
        <v>0</v>
      </c>
      <c r="EP261" s="3">
        <f t="shared" si="281"/>
        <v>0</v>
      </c>
      <c r="EQ261" s="3">
        <f t="shared" si="281"/>
        <v>0</v>
      </c>
      <c r="ER261" s="3">
        <f t="shared" si="281"/>
        <v>0</v>
      </c>
      <c r="ES261" s="3">
        <f t="shared" si="281"/>
        <v>0</v>
      </c>
      <c r="ET261" s="3">
        <f t="shared" si="281"/>
        <v>0</v>
      </c>
      <c r="EU261" s="3">
        <f t="shared" si="281"/>
        <v>0</v>
      </c>
      <c r="EV261" s="3">
        <f t="shared" si="281"/>
        <v>0</v>
      </c>
      <c r="EW261" s="3">
        <f t="shared" si="281"/>
        <v>0</v>
      </c>
      <c r="EX261" s="3">
        <f t="shared" si="281"/>
        <v>0</v>
      </c>
      <c r="EY261" s="3">
        <f t="shared" si="281"/>
        <v>0</v>
      </c>
      <c r="EZ261" s="3">
        <f t="shared" si="281"/>
        <v>0</v>
      </c>
      <c r="FA261" s="3">
        <f t="shared" si="281"/>
        <v>0</v>
      </c>
      <c r="FB261" s="3">
        <f t="shared" si="281"/>
        <v>0</v>
      </c>
      <c r="FC261" s="3">
        <f t="shared" si="281"/>
        <v>0</v>
      </c>
      <c r="FD261" s="3">
        <f t="shared" si="281"/>
        <v>0</v>
      </c>
      <c r="FE261" s="3">
        <f t="shared" si="281"/>
        <v>0</v>
      </c>
      <c r="FF261" s="3">
        <f t="shared" si="281"/>
        <v>0</v>
      </c>
      <c r="FG261" s="3">
        <f t="shared" si="281"/>
        <v>0</v>
      </c>
      <c r="FH261" s="3">
        <f t="shared" si="281"/>
        <v>0</v>
      </c>
      <c r="FI261" s="3">
        <f t="shared" si="281"/>
        <v>0</v>
      </c>
      <c r="FJ261" s="3">
        <f t="shared" si="281"/>
        <v>0</v>
      </c>
      <c r="FK261" s="3">
        <f t="shared" si="281"/>
        <v>0</v>
      </c>
      <c r="FL261" s="3">
        <f t="shared" si="281"/>
        <v>0</v>
      </c>
      <c r="FM261" s="3">
        <f t="shared" si="281"/>
        <v>0</v>
      </c>
      <c r="FN261" s="3">
        <f t="shared" si="281"/>
        <v>0</v>
      </c>
      <c r="FO261" s="3">
        <f t="shared" si="281"/>
        <v>0</v>
      </c>
      <c r="FP261" s="3">
        <f t="shared" si="281"/>
        <v>0</v>
      </c>
      <c r="FQ261" s="3">
        <f t="shared" si="281"/>
        <v>0</v>
      </c>
      <c r="FR261" s="3">
        <f t="shared" si="281"/>
        <v>0</v>
      </c>
      <c r="FS261" s="3">
        <f t="shared" ref="FS261:GX261" si="282">FS310</f>
        <v>0</v>
      </c>
      <c r="FT261" s="3">
        <f t="shared" si="282"/>
        <v>0</v>
      </c>
      <c r="FU261" s="3">
        <f t="shared" si="282"/>
        <v>0</v>
      </c>
      <c r="FV261" s="3">
        <f t="shared" si="282"/>
        <v>0</v>
      </c>
      <c r="FW261" s="3">
        <f t="shared" si="282"/>
        <v>0</v>
      </c>
      <c r="FX261" s="3">
        <f t="shared" si="282"/>
        <v>0</v>
      </c>
      <c r="FY261" s="3">
        <f t="shared" si="282"/>
        <v>0</v>
      </c>
      <c r="FZ261" s="3">
        <f t="shared" si="282"/>
        <v>0</v>
      </c>
      <c r="GA261" s="3">
        <f t="shared" si="282"/>
        <v>0</v>
      </c>
      <c r="GB261" s="3">
        <f t="shared" si="282"/>
        <v>0</v>
      </c>
      <c r="GC261" s="3">
        <f t="shared" si="282"/>
        <v>0</v>
      </c>
      <c r="GD261" s="3">
        <f t="shared" si="282"/>
        <v>0</v>
      </c>
      <c r="GE261" s="3">
        <f t="shared" si="282"/>
        <v>0</v>
      </c>
      <c r="GF261" s="3">
        <f t="shared" si="282"/>
        <v>0</v>
      </c>
      <c r="GG261" s="3">
        <f t="shared" si="282"/>
        <v>0</v>
      </c>
      <c r="GH261" s="3">
        <f t="shared" si="282"/>
        <v>0</v>
      </c>
      <c r="GI261" s="3">
        <f t="shared" si="282"/>
        <v>0</v>
      </c>
      <c r="GJ261" s="3">
        <f t="shared" si="282"/>
        <v>0</v>
      </c>
      <c r="GK261" s="3">
        <f t="shared" si="282"/>
        <v>0</v>
      </c>
      <c r="GL261" s="3">
        <f t="shared" si="282"/>
        <v>0</v>
      </c>
      <c r="GM261" s="3">
        <f t="shared" si="282"/>
        <v>0</v>
      </c>
      <c r="GN261" s="3">
        <f t="shared" si="282"/>
        <v>0</v>
      </c>
      <c r="GO261" s="3">
        <f t="shared" si="282"/>
        <v>0</v>
      </c>
      <c r="GP261" s="3">
        <f t="shared" si="282"/>
        <v>0</v>
      </c>
      <c r="GQ261" s="3">
        <f t="shared" si="282"/>
        <v>0</v>
      </c>
      <c r="GR261" s="3">
        <f t="shared" si="282"/>
        <v>0</v>
      </c>
      <c r="GS261" s="3">
        <f t="shared" si="282"/>
        <v>0</v>
      </c>
      <c r="GT261" s="3">
        <f t="shared" si="282"/>
        <v>0</v>
      </c>
      <c r="GU261" s="3">
        <f t="shared" si="282"/>
        <v>0</v>
      </c>
      <c r="GV261" s="3">
        <f t="shared" si="282"/>
        <v>0</v>
      </c>
      <c r="GW261" s="3">
        <f t="shared" si="282"/>
        <v>0</v>
      </c>
      <c r="GX261" s="3">
        <f t="shared" si="282"/>
        <v>0</v>
      </c>
    </row>
    <row r="263" spans="1:245" x14ac:dyDescent="0.2">
      <c r="A263">
        <v>17</v>
      </c>
      <c r="B263">
        <v>1</v>
      </c>
      <c r="E263" t="s">
        <v>500</v>
      </c>
      <c r="F263" t="s">
        <v>501</v>
      </c>
      <c r="G263" t="s">
        <v>502</v>
      </c>
      <c r="H263" t="s">
        <v>503</v>
      </c>
      <c r="I263">
        <f>ROUND(3*0.45*0,7)</f>
        <v>0</v>
      </c>
      <c r="J263">
        <v>0</v>
      </c>
      <c r="K263">
        <f>ROUND(3*0.45*0,7)</f>
        <v>0</v>
      </c>
      <c r="O263">
        <f t="shared" ref="O263:O308" si="283">ROUND(CP263,2)</f>
        <v>0</v>
      </c>
      <c r="P263">
        <f t="shared" ref="P263:P308" si="284">ROUND(CQ263*I263,2)</f>
        <v>0</v>
      </c>
      <c r="Q263">
        <f t="shared" ref="Q263:Q308" si="285">ROUND(CR263*I263,2)</f>
        <v>0</v>
      </c>
      <c r="R263">
        <f t="shared" ref="R263:R308" si="286">ROUND(CS263*I263,2)</f>
        <v>0</v>
      </c>
      <c r="S263">
        <f t="shared" ref="S263:S308" si="287">ROUND(CT263*I263,2)</f>
        <v>0</v>
      </c>
      <c r="T263">
        <f t="shared" ref="T263:T308" si="288">ROUND(CU263*I263,2)</f>
        <v>0</v>
      </c>
      <c r="U263">
        <f t="shared" ref="U263:U308" si="289">ROUND(CV263*I263,7)</f>
        <v>0</v>
      </c>
      <c r="V263">
        <f t="shared" ref="V263:V308" si="290">ROUND(CW263*I263,7)</f>
        <v>0</v>
      </c>
      <c r="W263">
        <f t="shared" ref="W263:W308" si="291">ROUND(CX263*I263,2)</f>
        <v>0</v>
      </c>
      <c r="X263">
        <f t="shared" ref="X263:X308" si="292">ROUND(CY263,2)</f>
        <v>0</v>
      </c>
      <c r="Y263">
        <f t="shared" ref="Y263:Y308" si="293">ROUND(CZ263,2)</f>
        <v>0</v>
      </c>
      <c r="AA263">
        <v>48337201</v>
      </c>
      <c r="AB263">
        <f t="shared" ref="AB263:AB308" si="294">ROUND((AC263+AD263+AF263),6)</f>
        <v>22973.67</v>
      </c>
      <c r="AC263">
        <f t="shared" ref="AC263:AC308" si="295">ROUND((ES263),6)</f>
        <v>22973.67</v>
      </c>
      <c r="AD263">
        <f t="shared" ref="AD263:AD308" si="296">ROUND((((ET263)-(EU263))+AE263),6)</f>
        <v>0</v>
      </c>
      <c r="AE263">
        <f t="shared" ref="AE263:AE308" si="297">ROUND((EU263),6)</f>
        <v>0</v>
      </c>
      <c r="AF263">
        <f t="shared" ref="AF263:AF308" si="298">ROUND((EV263),6)</f>
        <v>0</v>
      </c>
      <c r="AG263">
        <f t="shared" ref="AG263:AG308" si="299">ROUND((AP263),6)</f>
        <v>0</v>
      </c>
      <c r="AH263">
        <f t="shared" ref="AH263:AH308" si="300">(EW263)</f>
        <v>0</v>
      </c>
      <c r="AI263">
        <f t="shared" ref="AI263:AI308" si="301">(EX263)</f>
        <v>0</v>
      </c>
      <c r="AJ263">
        <f t="shared" ref="AJ263:AJ308" si="302">(AS263)</f>
        <v>0</v>
      </c>
      <c r="AK263">
        <v>22973.67</v>
      </c>
      <c r="AL263">
        <v>22973.67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1</v>
      </c>
      <c r="AW263">
        <v>1</v>
      </c>
      <c r="AZ263">
        <v>1</v>
      </c>
      <c r="BA263">
        <v>1</v>
      </c>
      <c r="BB263">
        <v>1</v>
      </c>
      <c r="BC263">
        <v>1.01</v>
      </c>
      <c r="BD263" t="s">
        <v>3</v>
      </c>
      <c r="BE263" t="s">
        <v>3</v>
      </c>
      <c r="BF263" t="s">
        <v>3</v>
      </c>
      <c r="BG263" t="s">
        <v>3</v>
      </c>
      <c r="BH263">
        <v>3</v>
      </c>
      <c r="BI263">
        <v>1</v>
      </c>
      <c r="BJ263" t="s">
        <v>504</v>
      </c>
      <c r="BM263">
        <v>500001</v>
      </c>
      <c r="BN263">
        <v>33926398</v>
      </c>
      <c r="BO263" t="s">
        <v>501</v>
      </c>
      <c r="BP263">
        <v>1</v>
      </c>
      <c r="BQ263">
        <v>8</v>
      </c>
      <c r="BR263">
        <v>0</v>
      </c>
      <c r="BS263">
        <v>1</v>
      </c>
      <c r="BT263">
        <v>1</v>
      </c>
      <c r="BU263">
        <v>1</v>
      </c>
      <c r="BV263">
        <v>1</v>
      </c>
      <c r="BW263">
        <v>1</v>
      </c>
      <c r="BX263">
        <v>1</v>
      </c>
      <c r="BY263" t="s">
        <v>3</v>
      </c>
      <c r="BZ263">
        <v>0</v>
      </c>
      <c r="CA263">
        <v>0</v>
      </c>
      <c r="CB263" t="s">
        <v>3</v>
      </c>
      <c r="CE263">
        <v>0</v>
      </c>
      <c r="CF263">
        <v>0</v>
      </c>
      <c r="CG263">
        <v>0</v>
      </c>
      <c r="CM263">
        <v>0</v>
      </c>
      <c r="CN263" t="s">
        <v>3</v>
      </c>
      <c r="CO263">
        <v>0</v>
      </c>
      <c r="CP263">
        <f t="shared" ref="CP263:CP308" si="303">(P263+Q263+S263+R263)</f>
        <v>0</v>
      </c>
      <c r="CQ263">
        <f t="shared" ref="CQ263:CQ308" si="304">ROUND(AL263*BC263,2)</f>
        <v>23203.41</v>
      </c>
      <c r="CR263">
        <f t="shared" ref="CR263:CR308" si="305">ROUND(AM263*BB263,2)</f>
        <v>0</v>
      </c>
      <c r="CS263">
        <f t="shared" ref="CS263:CS308" si="306">ROUND(AN263*BS263,2)</f>
        <v>0</v>
      </c>
      <c r="CT263">
        <f t="shared" ref="CT263:CT308" si="307">ROUND(AO263*BA263,2)</f>
        <v>0</v>
      </c>
      <c r="CU263">
        <f t="shared" ref="CU263:CU308" si="308">AG263</f>
        <v>0</v>
      </c>
      <c r="CV263">
        <f t="shared" ref="CV263:CV308" si="309">AH263</f>
        <v>0</v>
      </c>
      <c r="CW263">
        <f t="shared" ref="CW263:CW308" si="310">AI263</f>
        <v>0</v>
      </c>
      <c r="CX263">
        <f t="shared" ref="CX263:CX308" si="311">AJ263</f>
        <v>0</v>
      </c>
      <c r="CY263">
        <f>0</f>
        <v>0</v>
      </c>
      <c r="CZ263">
        <f>0</f>
        <v>0</v>
      </c>
      <c r="DC263" t="s">
        <v>3</v>
      </c>
      <c r="DD263" t="s">
        <v>3</v>
      </c>
      <c r="DE263" t="s">
        <v>3</v>
      </c>
      <c r="DF263" t="s">
        <v>3</v>
      </c>
      <c r="DG263" t="s">
        <v>3</v>
      </c>
      <c r="DH263" t="s">
        <v>3</v>
      </c>
      <c r="DI263" t="s">
        <v>3</v>
      </c>
      <c r="DJ263" t="s">
        <v>3</v>
      </c>
      <c r="DK263" t="s">
        <v>3</v>
      </c>
      <c r="DL263" t="s">
        <v>3</v>
      </c>
      <c r="DM263" t="s">
        <v>3</v>
      </c>
      <c r="DN263">
        <v>0</v>
      </c>
      <c r="DO263">
        <v>0</v>
      </c>
      <c r="DP263">
        <v>1</v>
      </c>
      <c r="DQ263">
        <v>1</v>
      </c>
      <c r="DU263">
        <v>1007</v>
      </c>
      <c r="DV263" t="s">
        <v>503</v>
      </c>
      <c r="DW263" t="s">
        <v>503</v>
      </c>
      <c r="DX263">
        <v>1</v>
      </c>
      <c r="DZ263" t="s">
        <v>3</v>
      </c>
      <c r="EA263" t="s">
        <v>3</v>
      </c>
      <c r="EB263" t="s">
        <v>3</v>
      </c>
      <c r="EC263" t="s">
        <v>3</v>
      </c>
      <c r="EE263">
        <v>46827466</v>
      </c>
      <c r="EF263">
        <v>8</v>
      </c>
      <c r="EG263" t="s">
        <v>505</v>
      </c>
      <c r="EH263">
        <v>0</v>
      </c>
      <c r="EI263" t="s">
        <v>3</v>
      </c>
      <c r="EJ263">
        <v>1</v>
      </c>
      <c r="EK263">
        <v>500001</v>
      </c>
      <c r="EL263" t="s">
        <v>506</v>
      </c>
      <c r="EM263" t="s">
        <v>507</v>
      </c>
      <c r="EO263" t="s">
        <v>3</v>
      </c>
      <c r="EQ263">
        <v>1966080</v>
      </c>
      <c r="ER263">
        <v>22973.67</v>
      </c>
      <c r="ES263">
        <v>22973.67</v>
      </c>
      <c r="ET263">
        <v>0</v>
      </c>
      <c r="EU263">
        <v>0</v>
      </c>
      <c r="EV263">
        <v>0</v>
      </c>
      <c r="EW263">
        <v>0</v>
      </c>
      <c r="EX263">
        <v>0</v>
      </c>
      <c r="EY263">
        <v>0</v>
      </c>
      <c r="FQ263">
        <v>0</v>
      </c>
      <c r="FR263">
        <v>0</v>
      </c>
      <c r="FS263">
        <v>0</v>
      </c>
      <c r="FX263">
        <v>0</v>
      </c>
      <c r="FY263">
        <v>0</v>
      </c>
      <c r="GA263" t="s">
        <v>3</v>
      </c>
      <c r="GD263">
        <v>1</v>
      </c>
      <c r="GF263">
        <v>1258074086</v>
      </c>
      <c r="GG263">
        <v>2</v>
      </c>
      <c r="GH263">
        <v>1</v>
      </c>
      <c r="GI263">
        <v>2</v>
      </c>
      <c r="GJ263">
        <v>0</v>
      </c>
      <c r="GK263">
        <v>0</v>
      </c>
      <c r="GL263">
        <f t="shared" ref="GL263:GL308" si="312">ROUND(IF(AND(BH263=3,BI263=3,FS263&lt;&gt;0),P263,0),2)</f>
        <v>0</v>
      </c>
      <c r="GM263">
        <f t="shared" ref="GM263:GM308" si="313">ROUND(O263+X263+Y263,2)+GX263</f>
        <v>0</v>
      </c>
      <c r="GN263">
        <f t="shared" ref="GN263:GN308" si="314">IF(OR(BI263=0,BI263=1),GM263-GX263,0)</f>
        <v>0</v>
      </c>
      <c r="GO263">
        <f t="shared" ref="GO263:GO308" si="315">IF(BI263=2,GM263-GX263,0)</f>
        <v>0</v>
      </c>
      <c r="GP263">
        <f t="shared" ref="GP263:GP308" si="316">IF(BI263=4,GM263-GX263,0)</f>
        <v>0</v>
      </c>
      <c r="GR263">
        <v>0</v>
      </c>
      <c r="GS263">
        <v>3</v>
      </c>
      <c r="GT263">
        <v>0</v>
      </c>
      <c r="GU263" t="s">
        <v>3</v>
      </c>
      <c r="GV263">
        <f t="shared" ref="GV263:GV308" si="317">ROUND((GT263),6)</f>
        <v>0</v>
      </c>
      <c r="GW263">
        <v>1</v>
      </c>
      <c r="GX263">
        <f t="shared" ref="GX263:GX308" si="318">ROUND(HC263*I263,2)</f>
        <v>0</v>
      </c>
      <c r="HA263">
        <v>0</v>
      </c>
      <c r="HB263">
        <v>0</v>
      </c>
      <c r="HC263">
        <f t="shared" ref="HC263:HC308" si="319">GV263*GW263</f>
        <v>0</v>
      </c>
      <c r="HE263" t="s">
        <v>3</v>
      </c>
      <c r="HF263" t="s">
        <v>3</v>
      </c>
      <c r="HM263" t="s">
        <v>3</v>
      </c>
      <c r="HN263" t="s">
        <v>3</v>
      </c>
      <c r="HO263" t="s">
        <v>3</v>
      </c>
      <c r="HP263" t="s">
        <v>3</v>
      </c>
      <c r="HQ263" t="s">
        <v>3</v>
      </c>
      <c r="HS263">
        <v>0</v>
      </c>
      <c r="IK263">
        <v>0</v>
      </c>
    </row>
    <row r="264" spans="1:245" x14ac:dyDescent="0.2">
      <c r="A264">
        <v>17</v>
      </c>
      <c r="B264">
        <v>1</v>
      </c>
      <c r="E264" t="s">
        <v>508</v>
      </c>
      <c r="F264" t="s">
        <v>509</v>
      </c>
      <c r="G264" t="s">
        <v>510</v>
      </c>
      <c r="H264" t="s">
        <v>21</v>
      </c>
      <c r="I264">
        <v>5</v>
      </c>
      <c r="J264">
        <v>0</v>
      </c>
      <c r="K264">
        <v>5</v>
      </c>
      <c r="O264">
        <f t="shared" si="283"/>
        <v>112500</v>
      </c>
      <c r="P264">
        <f t="shared" si="284"/>
        <v>112500</v>
      </c>
      <c r="Q264">
        <f t="shared" si="285"/>
        <v>0</v>
      </c>
      <c r="R264">
        <f t="shared" si="286"/>
        <v>0</v>
      </c>
      <c r="S264">
        <f t="shared" si="287"/>
        <v>0</v>
      </c>
      <c r="T264">
        <f t="shared" si="288"/>
        <v>0</v>
      </c>
      <c r="U264">
        <f t="shared" si="289"/>
        <v>0</v>
      </c>
      <c r="V264">
        <f t="shared" si="290"/>
        <v>0</v>
      </c>
      <c r="W264">
        <f t="shared" si="291"/>
        <v>0</v>
      </c>
      <c r="X264">
        <f t="shared" si="292"/>
        <v>0</v>
      </c>
      <c r="Y264">
        <f t="shared" si="293"/>
        <v>0</v>
      </c>
      <c r="AA264">
        <v>48337201</v>
      </c>
      <c r="AB264">
        <f t="shared" si="294"/>
        <v>22500</v>
      </c>
      <c r="AC264">
        <f t="shared" si="295"/>
        <v>22500</v>
      </c>
      <c r="AD264">
        <f t="shared" si="296"/>
        <v>0</v>
      </c>
      <c r="AE264">
        <f t="shared" si="297"/>
        <v>0</v>
      </c>
      <c r="AF264">
        <f t="shared" si="298"/>
        <v>0</v>
      </c>
      <c r="AG264">
        <f t="shared" si="299"/>
        <v>0</v>
      </c>
      <c r="AH264">
        <f t="shared" si="300"/>
        <v>0</v>
      </c>
      <c r="AI264">
        <f t="shared" si="301"/>
        <v>0</v>
      </c>
      <c r="AJ264">
        <f t="shared" si="302"/>
        <v>0</v>
      </c>
      <c r="AK264">
        <v>22500</v>
      </c>
      <c r="AL264">
        <v>22500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1</v>
      </c>
      <c r="AW264">
        <v>1</v>
      </c>
      <c r="AZ264">
        <v>1</v>
      </c>
      <c r="BA264">
        <v>1</v>
      </c>
      <c r="BB264">
        <v>1</v>
      </c>
      <c r="BC264">
        <v>1</v>
      </c>
      <c r="BD264" t="s">
        <v>3</v>
      </c>
      <c r="BE264" t="s">
        <v>3</v>
      </c>
      <c r="BF264" t="s">
        <v>3</v>
      </c>
      <c r="BG264" t="s">
        <v>3</v>
      </c>
      <c r="BH264">
        <v>3</v>
      </c>
      <c r="BI264">
        <v>1</v>
      </c>
      <c r="BJ264" t="s">
        <v>3</v>
      </c>
      <c r="BM264">
        <v>900029</v>
      </c>
      <c r="BN264">
        <v>0</v>
      </c>
      <c r="BO264" t="s">
        <v>3</v>
      </c>
      <c r="BP264">
        <v>0</v>
      </c>
      <c r="BQ264">
        <v>8</v>
      </c>
      <c r="BR264">
        <v>0</v>
      </c>
      <c r="BS264">
        <v>1</v>
      </c>
      <c r="BT264">
        <v>1</v>
      </c>
      <c r="BU264">
        <v>1</v>
      </c>
      <c r="BV264">
        <v>1</v>
      </c>
      <c r="BW264">
        <v>1</v>
      </c>
      <c r="BX264">
        <v>1</v>
      </c>
      <c r="BY264" t="s">
        <v>3</v>
      </c>
      <c r="BZ264">
        <v>0</v>
      </c>
      <c r="CA264">
        <v>0</v>
      </c>
      <c r="CB264" t="s">
        <v>3</v>
      </c>
      <c r="CE264">
        <v>0</v>
      </c>
      <c r="CF264">
        <v>0</v>
      </c>
      <c r="CG264">
        <v>0</v>
      </c>
      <c r="CM264">
        <v>0</v>
      </c>
      <c r="CN264" t="s">
        <v>3</v>
      </c>
      <c r="CO264">
        <v>0</v>
      </c>
      <c r="CP264">
        <f t="shared" si="303"/>
        <v>112500</v>
      </c>
      <c r="CQ264">
        <f t="shared" si="304"/>
        <v>22500</v>
      </c>
      <c r="CR264">
        <f t="shared" si="305"/>
        <v>0</v>
      </c>
      <c r="CS264">
        <f t="shared" si="306"/>
        <v>0</v>
      </c>
      <c r="CT264">
        <f t="shared" si="307"/>
        <v>0</v>
      </c>
      <c r="CU264">
        <f t="shared" si="308"/>
        <v>0</v>
      </c>
      <c r="CV264">
        <f t="shared" si="309"/>
        <v>0</v>
      </c>
      <c r="CW264">
        <f t="shared" si="310"/>
        <v>0</v>
      </c>
      <c r="CX264">
        <f t="shared" si="311"/>
        <v>0</v>
      </c>
      <c r="CY264">
        <f>(((S264+R264)*AT264)/100)</f>
        <v>0</v>
      </c>
      <c r="CZ264">
        <f>(((S264+R264)*AU264)/100)</f>
        <v>0</v>
      </c>
      <c r="DC264" t="s">
        <v>3</v>
      </c>
      <c r="DD264" t="s">
        <v>3</v>
      </c>
      <c r="DE264" t="s">
        <v>3</v>
      </c>
      <c r="DF264" t="s">
        <v>3</v>
      </c>
      <c r="DG264" t="s">
        <v>3</v>
      </c>
      <c r="DH264" t="s">
        <v>3</v>
      </c>
      <c r="DI264" t="s">
        <v>3</v>
      </c>
      <c r="DJ264" t="s">
        <v>3</v>
      </c>
      <c r="DK264" t="s">
        <v>3</v>
      </c>
      <c r="DL264" t="s">
        <v>3</v>
      </c>
      <c r="DM264" t="s">
        <v>3</v>
      </c>
      <c r="DN264">
        <v>0</v>
      </c>
      <c r="DO264">
        <v>0</v>
      </c>
      <c r="DP264">
        <v>1</v>
      </c>
      <c r="DQ264">
        <v>1</v>
      </c>
      <c r="DU264">
        <v>1013</v>
      </c>
      <c r="DV264" t="s">
        <v>21</v>
      </c>
      <c r="DW264" t="s">
        <v>21</v>
      </c>
      <c r="DX264">
        <v>1</v>
      </c>
      <c r="DZ264" t="s">
        <v>3</v>
      </c>
      <c r="EA264" t="s">
        <v>3</v>
      </c>
      <c r="EB264" t="s">
        <v>3</v>
      </c>
      <c r="EC264" t="s">
        <v>3</v>
      </c>
      <c r="EE264">
        <v>46828023</v>
      </c>
      <c r="EF264">
        <v>8</v>
      </c>
      <c r="EG264" t="s">
        <v>505</v>
      </c>
      <c r="EH264">
        <v>0</v>
      </c>
      <c r="EI264" t="s">
        <v>3</v>
      </c>
      <c r="EJ264">
        <v>1</v>
      </c>
      <c r="EK264">
        <v>900029</v>
      </c>
      <c r="EL264" t="s">
        <v>511</v>
      </c>
      <c r="EM264" t="s">
        <v>512</v>
      </c>
      <c r="EO264" t="s">
        <v>3</v>
      </c>
      <c r="EQ264">
        <v>1179648</v>
      </c>
      <c r="ER264">
        <v>22500</v>
      </c>
      <c r="ES264">
        <v>22500</v>
      </c>
      <c r="ET264">
        <v>0</v>
      </c>
      <c r="EU264">
        <v>0</v>
      </c>
      <c r="EV264">
        <v>0</v>
      </c>
      <c r="EW264">
        <v>0</v>
      </c>
      <c r="EX264">
        <v>0</v>
      </c>
      <c r="EY264">
        <v>0</v>
      </c>
      <c r="FQ264">
        <v>0</v>
      </c>
      <c r="FR264">
        <v>0</v>
      </c>
      <c r="FS264">
        <v>0</v>
      </c>
      <c r="FX264">
        <v>0</v>
      </c>
      <c r="FY264">
        <v>0</v>
      </c>
      <c r="GA264" t="s">
        <v>3</v>
      </c>
      <c r="GD264">
        <v>1</v>
      </c>
      <c r="GF264">
        <v>1392687658</v>
      </c>
      <c r="GG264">
        <v>2</v>
      </c>
      <c r="GH264">
        <v>0</v>
      </c>
      <c r="GI264">
        <v>-2</v>
      </c>
      <c r="GJ264">
        <v>0</v>
      </c>
      <c r="GK264">
        <v>0</v>
      </c>
      <c r="GL264">
        <f t="shared" si="312"/>
        <v>0</v>
      </c>
      <c r="GM264">
        <f t="shared" si="313"/>
        <v>112500</v>
      </c>
      <c r="GN264">
        <f t="shared" si="314"/>
        <v>112500</v>
      </c>
      <c r="GO264">
        <f t="shared" si="315"/>
        <v>0</v>
      </c>
      <c r="GP264">
        <f t="shared" si="316"/>
        <v>0</v>
      </c>
      <c r="GR264">
        <v>0</v>
      </c>
      <c r="GS264">
        <v>0</v>
      </c>
      <c r="GT264">
        <v>0</v>
      </c>
      <c r="GU264" t="s">
        <v>3</v>
      </c>
      <c r="GV264">
        <f t="shared" si="317"/>
        <v>0</v>
      </c>
      <c r="GW264">
        <v>1</v>
      </c>
      <c r="GX264">
        <f t="shared" si="318"/>
        <v>0</v>
      </c>
      <c r="HA264">
        <v>0</v>
      </c>
      <c r="HB264">
        <v>0</v>
      </c>
      <c r="HC264">
        <f t="shared" si="319"/>
        <v>0</v>
      </c>
      <c r="HE264" t="s">
        <v>3</v>
      </c>
      <c r="HF264" t="s">
        <v>3</v>
      </c>
      <c r="HM264" t="s">
        <v>3</v>
      </c>
      <c r="HN264" t="s">
        <v>3</v>
      </c>
      <c r="HO264" t="s">
        <v>3</v>
      </c>
      <c r="HP264" t="s">
        <v>3</v>
      </c>
      <c r="HQ264" t="s">
        <v>3</v>
      </c>
      <c r="HS264">
        <v>0</v>
      </c>
      <c r="IK264">
        <v>0</v>
      </c>
    </row>
    <row r="265" spans="1:245" x14ac:dyDescent="0.2">
      <c r="A265">
        <v>17</v>
      </c>
      <c r="B265">
        <v>1</v>
      </c>
      <c r="E265" t="s">
        <v>513</v>
      </c>
      <c r="F265" t="s">
        <v>3</v>
      </c>
      <c r="G265" t="s">
        <v>514</v>
      </c>
      <c r="H265" t="s">
        <v>21</v>
      </c>
      <c r="I265">
        <v>0</v>
      </c>
      <c r="J265">
        <v>0</v>
      </c>
      <c r="K265">
        <v>0</v>
      </c>
      <c r="O265">
        <f t="shared" si="283"/>
        <v>0</v>
      </c>
      <c r="P265">
        <f t="shared" si="284"/>
        <v>0</v>
      </c>
      <c r="Q265">
        <f t="shared" si="285"/>
        <v>0</v>
      </c>
      <c r="R265">
        <f t="shared" si="286"/>
        <v>0</v>
      </c>
      <c r="S265">
        <f t="shared" si="287"/>
        <v>0</v>
      </c>
      <c r="T265">
        <f t="shared" si="288"/>
        <v>0</v>
      </c>
      <c r="U265">
        <f t="shared" si="289"/>
        <v>0</v>
      </c>
      <c r="V265">
        <f t="shared" si="290"/>
        <v>0</v>
      </c>
      <c r="W265">
        <f t="shared" si="291"/>
        <v>0</v>
      </c>
      <c r="X265">
        <f t="shared" si="292"/>
        <v>0</v>
      </c>
      <c r="Y265">
        <f t="shared" si="293"/>
        <v>0</v>
      </c>
      <c r="AA265">
        <v>48337201</v>
      </c>
      <c r="AB265">
        <f t="shared" si="294"/>
        <v>10060</v>
      </c>
      <c r="AC265">
        <f t="shared" si="295"/>
        <v>10060</v>
      </c>
      <c r="AD265">
        <f t="shared" si="296"/>
        <v>0</v>
      </c>
      <c r="AE265">
        <f t="shared" si="297"/>
        <v>0</v>
      </c>
      <c r="AF265">
        <f t="shared" si="298"/>
        <v>0</v>
      </c>
      <c r="AG265">
        <f t="shared" si="299"/>
        <v>0</v>
      </c>
      <c r="AH265">
        <f t="shared" si="300"/>
        <v>0</v>
      </c>
      <c r="AI265">
        <f t="shared" si="301"/>
        <v>0</v>
      </c>
      <c r="AJ265">
        <f t="shared" si="302"/>
        <v>0</v>
      </c>
      <c r="AK265">
        <v>10060</v>
      </c>
      <c r="AL265">
        <v>10060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1</v>
      </c>
      <c r="AW265">
        <v>1</v>
      </c>
      <c r="AZ265">
        <v>1</v>
      </c>
      <c r="BA265">
        <v>1</v>
      </c>
      <c r="BB265">
        <v>1</v>
      </c>
      <c r="BC265">
        <v>1</v>
      </c>
      <c r="BD265" t="s">
        <v>3</v>
      </c>
      <c r="BE265" t="s">
        <v>3</v>
      </c>
      <c r="BF265" t="s">
        <v>3</v>
      </c>
      <c r="BG265" t="s">
        <v>3</v>
      </c>
      <c r="BH265">
        <v>3</v>
      </c>
      <c r="BI265">
        <v>1</v>
      </c>
      <c r="BJ265" t="s">
        <v>3</v>
      </c>
      <c r="BM265">
        <v>900029</v>
      </c>
      <c r="BN265">
        <v>0</v>
      </c>
      <c r="BO265" t="s">
        <v>3</v>
      </c>
      <c r="BP265">
        <v>0</v>
      </c>
      <c r="BQ265">
        <v>8</v>
      </c>
      <c r="BR265">
        <v>0</v>
      </c>
      <c r="BS265">
        <v>1</v>
      </c>
      <c r="BT265">
        <v>1</v>
      </c>
      <c r="BU265">
        <v>1</v>
      </c>
      <c r="BV265">
        <v>1</v>
      </c>
      <c r="BW265">
        <v>1</v>
      </c>
      <c r="BX265">
        <v>1</v>
      </c>
      <c r="BY265" t="s">
        <v>3</v>
      </c>
      <c r="BZ265">
        <v>0</v>
      </c>
      <c r="CA265">
        <v>0</v>
      </c>
      <c r="CB265" t="s">
        <v>3</v>
      </c>
      <c r="CE265">
        <v>0</v>
      </c>
      <c r="CF265">
        <v>0</v>
      </c>
      <c r="CG265">
        <v>0</v>
      </c>
      <c r="CM265">
        <v>0</v>
      </c>
      <c r="CN265" t="s">
        <v>3</v>
      </c>
      <c r="CO265">
        <v>0</v>
      </c>
      <c r="CP265">
        <f t="shared" si="303"/>
        <v>0</v>
      </c>
      <c r="CQ265">
        <f t="shared" si="304"/>
        <v>10060</v>
      </c>
      <c r="CR265">
        <f t="shared" si="305"/>
        <v>0</v>
      </c>
      <c r="CS265">
        <f t="shared" si="306"/>
        <v>0</v>
      </c>
      <c r="CT265">
        <f t="shared" si="307"/>
        <v>0</v>
      </c>
      <c r="CU265">
        <f t="shared" si="308"/>
        <v>0</v>
      </c>
      <c r="CV265">
        <f t="shared" si="309"/>
        <v>0</v>
      </c>
      <c r="CW265">
        <f t="shared" si="310"/>
        <v>0</v>
      </c>
      <c r="CX265">
        <f t="shared" si="311"/>
        <v>0</v>
      </c>
      <c r="CY265">
        <f>(((S265+R265)*AT265)/100)</f>
        <v>0</v>
      </c>
      <c r="CZ265">
        <f>(((S265+R265)*AU265)/100)</f>
        <v>0</v>
      </c>
      <c r="DC265" t="s">
        <v>3</v>
      </c>
      <c r="DD265" t="s">
        <v>3</v>
      </c>
      <c r="DE265" t="s">
        <v>3</v>
      </c>
      <c r="DF265" t="s">
        <v>3</v>
      </c>
      <c r="DG265" t="s">
        <v>3</v>
      </c>
      <c r="DH265" t="s">
        <v>3</v>
      </c>
      <c r="DI265" t="s">
        <v>3</v>
      </c>
      <c r="DJ265" t="s">
        <v>3</v>
      </c>
      <c r="DK265" t="s">
        <v>3</v>
      </c>
      <c r="DL265" t="s">
        <v>3</v>
      </c>
      <c r="DM265" t="s">
        <v>3</v>
      </c>
      <c r="DN265">
        <v>0</v>
      </c>
      <c r="DO265">
        <v>0</v>
      </c>
      <c r="DP265">
        <v>1</v>
      </c>
      <c r="DQ265">
        <v>1</v>
      </c>
      <c r="DU265">
        <v>1013</v>
      </c>
      <c r="DV265" t="s">
        <v>21</v>
      </c>
      <c r="DW265" t="s">
        <v>21</v>
      </c>
      <c r="DX265">
        <v>1</v>
      </c>
      <c r="DZ265" t="s">
        <v>3</v>
      </c>
      <c r="EA265" t="s">
        <v>3</v>
      </c>
      <c r="EB265" t="s">
        <v>3</v>
      </c>
      <c r="EC265" t="s">
        <v>3</v>
      </c>
      <c r="EE265">
        <v>46828023</v>
      </c>
      <c r="EF265">
        <v>8</v>
      </c>
      <c r="EG265" t="s">
        <v>505</v>
      </c>
      <c r="EH265">
        <v>0</v>
      </c>
      <c r="EI265" t="s">
        <v>3</v>
      </c>
      <c r="EJ265">
        <v>1</v>
      </c>
      <c r="EK265">
        <v>900029</v>
      </c>
      <c r="EL265" t="s">
        <v>511</v>
      </c>
      <c r="EM265" t="s">
        <v>512</v>
      </c>
      <c r="EO265" t="s">
        <v>3</v>
      </c>
      <c r="EQ265">
        <v>131072</v>
      </c>
      <c r="ER265">
        <v>10060</v>
      </c>
      <c r="ES265">
        <v>10060</v>
      </c>
      <c r="ET265">
        <v>0</v>
      </c>
      <c r="EU265">
        <v>0</v>
      </c>
      <c r="EV265">
        <v>0</v>
      </c>
      <c r="EW265">
        <v>0</v>
      </c>
      <c r="EX265">
        <v>0</v>
      </c>
      <c r="EY265">
        <v>0</v>
      </c>
      <c r="FQ265">
        <v>0</v>
      </c>
      <c r="FR265">
        <v>0</v>
      </c>
      <c r="FS265">
        <v>0</v>
      </c>
      <c r="FX265">
        <v>0</v>
      </c>
      <c r="FY265">
        <v>0</v>
      </c>
      <c r="GA265" t="s">
        <v>3</v>
      </c>
      <c r="GD265">
        <v>1</v>
      </c>
      <c r="GF265">
        <v>-807432480</v>
      </c>
      <c r="GG265">
        <v>2</v>
      </c>
      <c r="GH265">
        <v>0</v>
      </c>
      <c r="GI265">
        <v>-2</v>
      </c>
      <c r="GJ265">
        <v>0</v>
      </c>
      <c r="GK265">
        <v>0</v>
      </c>
      <c r="GL265">
        <f t="shared" si="312"/>
        <v>0</v>
      </c>
      <c r="GM265">
        <f t="shared" si="313"/>
        <v>0</v>
      </c>
      <c r="GN265">
        <f t="shared" si="314"/>
        <v>0</v>
      </c>
      <c r="GO265">
        <f t="shared" si="315"/>
        <v>0</v>
      </c>
      <c r="GP265">
        <f t="shared" si="316"/>
        <v>0</v>
      </c>
      <c r="GR265">
        <v>0</v>
      </c>
      <c r="GS265">
        <v>0</v>
      </c>
      <c r="GT265">
        <v>0</v>
      </c>
      <c r="GU265" t="s">
        <v>3</v>
      </c>
      <c r="GV265">
        <f t="shared" si="317"/>
        <v>0</v>
      </c>
      <c r="GW265">
        <v>1</v>
      </c>
      <c r="GX265">
        <f t="shared" si="318"/>
        <v>0</v>
      </c>
      <c r="HA265">
        <v>0</v>
      </c>
      <c r="HB265">
        <v>0</v>
      </c>
      <c r="HC265">
        <f t="shared" si="319"/>
        <v>0</v>
      </c>
      <c r="HE265" t="s">
        <v>3</v>
      </c>
      <c r="HF265" t="s">
        <v>3</v>
      </c>
      <c r="HM265" t="s">
        <v>3</v>
      </c>
      <c r="HN265" t="s">
        <v>3</v>
      </c>
      <c r="HO265" t="s">
        <v>3</v>
      </c>
      <c r="HP265" t="s">
        <v>3</v>
      </c>
      <c r="HQ265" t="s">
        <v>3</v>
      </c>
      <c r="HS265">
        <v>0</v>
      </c>
      <c r="IK265">
        <v>0</v>
      </c>
    </row>
    <row r="266" spans="1:245" x14ac:dyDescent="0.2">
      <c r="A266">
        <v>17</v>
      </c>
      <c r="B266">
        <v>1</v>
      </c>
      <c r="E266" t="s">
        <v>515</v>
      </c>
      <c r="F266" t="s">
        <v>516</v>
      </c>
      <c r="G266" t="s">
        <v>517</v>
      </c>
      <c r="H266" t="s">
        <v>503</v>
      </c>
      <c r="I266">
        <f>ROUND(10*0.2624,7)</f>
        <v>2.6240000000000001</v>
      </c>
      <c r="J266">
        <v>0</v>
      </c>
      <c r="K266">
        <f>ROUND(10*0.2624,7)</f>
        <v>2.6240000000000001</v>
      </c>
      <c r="O266">
        <f t="shared" si="283"/>
        <v>105561.21</v>
      </c>
      <c r="P266">
        <f t="shared" si="284"/>
        <v>105561.21</v>
      </c>
      <c r="Q266">
        <f t="shared" si="285"/>
        <v>0</v>
      </c>
      <c r="R266">
        <f t="shared" si="286"/>
        <v>0</v>
      </c>
      <c r="S266">
        <f t="shared" si="287"/>
        <v>0</v>
      </c>
      <c r="T266">
        <f t="shared" si="288"/>
        <v>0</v>
      </c>
      <c r="U266">
        <f t="shared" si="289"/>
        <v>0</v>
      </c>
      <c r="V266">
        <f t="shared" si="290"/>
        <v>0</v>
      </c>
      <c r="W266">
        <f t="shared" si="291"/>
        <v>0</v>
      </c>
      <c r="X266">
        <f t="shared" si="292"/>
        <v>0</v>
      </c>
      <c r="Y266">
        <f t="shared" si="293"/>
        <v>0</v>
      </c>
      <c r="AA266">
        <v>48337201</v>
      </c>
      <c r="AB266">
        <f t="shared" si="294"/>
        <v>29799.35</v>
      </c>
      <c r="AC266">
        <f t="shared" si="295"/>
        <v>29799.35</v>
      </c>
      <c r="AD266">
        <f t="shared" si="296"/>
        <v>0</v>
      </c>
      <c r="AE266">
        <f t="shared" si="297"/>
        <v>0</v>
      </c>
      <c r="AF266">
        <f t="shared" si="298"/>
        <v>0</v>
      </c>
      <c r="AG266">
        <f t="shared" si="299"/>
        <v>0</v>
      </c>
      <c r="AH266">
        <f t="shared" si="300"/>
        <v>0</v>
      </c>
      <c r="AI266">
        <f t="shared" si="301"/>
        <v>0</v>
      </c>
      <c r="AJ266">
        <f t="shared" si="302"/>
        <v>0</v>
      </c>
      <c r="AK266">
        <v>29799.35</v>
      </c>
      <c r="AL266">
        <v>29799.35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1</v>
      </c>
      <c r="AW266">
        <v>1</v>
      </c>
      <c r="AZ266">
        <v>1</v>
      </c>
      <c r="BA266">
        <v>1</v>
      </c>
      <c r="BB266">
        <v>1</v>
      </c>
      <c r="BC266">
        <v>1.35</v>
      </c>
      <c r="BD266" t="s">
        <v>3</v>
      </c>
      <c r="BE266" t="s">
        <v>3</v>
      </c>
      <c r="BF266" t="s">
        <v>3</v>
      </c>
      <c r="BG266" t="s">
        <v>3</v>
      </c>
      <c r="BH266">
        <v>3</v>
      </c>
      <c r="BI266">
        <v>1</v>
      </c>
      <c r="BJ266" t="s">
        <v>518</v>
      </c>
      <c r="BM266">
        <v>500001</v>
      </c>
      <c r="BN266">
        <v>33926398</v>
      </c>
      <c r="BO266" t="s">
        <v>516</v>
      </c>
      <c r="BP266">
        <v>1</v>
      </c>
      <c r="BQ266">
        <v>8</v>
      </c>
      <c r="BR266">
        <v>0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3</v>
      </c>
      <c r="BZ266">
        <v>0</v>
      </c>
      <c r="CA266">
        <v>0</v>
      </c>
      <c r="CB266" t="s">
        <v>3</v>
      </c>
      <c r="CE266">
        <v>0</v>
      </c>
      <c r="CF266">
        <v>0</v>
      </c>
      <c r="CG266">
        <v>0</v>
      </c>
      <c r="CM266">
        <v>0</v>
      </c>
      <c r="CN266" t="s">
        <v>3</v>
      </c>
      <c r="CO266">
        <v>0</v>
      </c>
      <c r="CP266">
        <f t="shared" si="303"/>
        <v>105561.21</v>
      </c>
      <c r="CQ266">
        <f t="shared" si="304"/>
        <v>40229.120000000003</v>
      </c>
      <c r="CR266">
        <f t="shared" si="305"/>
        <v>0</v>
      </c>
      <c r="CS266">
        <f t="shared" si="306"/>
        <v>0</v>
      </c>
      <c r="CT266">
        <f t="shared" si="307"/>
        <v>0</v>
      </c>
      <c r="CU266">
        <f t="shared" si="308"/>
        <v>0</v>
      </c>
      <c r="CV266">
        <f t="shared" si="309"/>
        <v>0</v>
      </c>
      <c r="CW266">
        <f t="shared" si="310"/>
        <v>0</v>
      </c>
      <c r="CX266">
        <f t="shared" si="311"/>
        <v>0</v>
      </c>
      <c r="CY266">
        <f>0</f>
        <v>0</v>
      </c>
      <c r="CZ266">
        <f>0</f>
        <v>0</v>
      </c>
      <c r="DC266" t="s">
        <v>3</v>
      </c>
      <c r="DD266" t="s">
        <v>3</v>
      </c>
      <c r="DE266" t="s">
        <v>3</v>
      </c>
      <c r="DF266" t="s">
        <v>3</v>
      </c>
      <c r="DG266" t="s">
        <v>3</v>
      </c>
      <c r="DH266" t="s">
        <v>3</v>
      </c>
      <c r="DI266" t="s">
        <v>3</v>
      </c>
      <c r="DJ266" t="s">
        <v>3</v>
      </c>
      <c r="DK266" t="s">
        <v>3</v>
      </c>
      <c r="DL266" t="s">
        <v>3</v>
      </c>
      <c r="DM266" t="s">
        <v>3</v>
      </c>
      <c r="DN266">
        <v>0</v>
      </c>
      <c r="DO266">
        <v>0</v>
      </c>
      <c r="DP266">
        <v>1</v>
      </c>
      <c r="DQ266">
        <v>1</v>
      </c>
      <c r="DU266">
        <v>1007</v>
      </c>
      <c r="DV266" t="s">
        <v>503</v>
      </c>
      <c r="DW266" t="s">
        <v>503</v>
      </c>
      <c r="DX266">
        <v>1</v>
      </c>
      <c r="DZ266" t="s">
        <v>3</v>
      </c>
      <c r="EA266" t="s">
        <v>3</v>
      </c>
      <c r="EB266" t="s">
        <v>3</v>
      </c>
      <c r="EC266" t="s">
        <v>3</v>
      </c>
      <c r="EE266">
        <v>46827466</v>
      </c>
      <c r="EF266">
        <v>8</v>
      </c>
      <c r="EG266" t="s">
        <v>505</v>
      </c>
      <c r="EH266">
        <v>0</v>
      </c>
      <c r="EI266" t="s">
        <v>3</v>
      </c>
      <c r="EJ266">
        <v>1</v>
      </c>
      <c r="EK266">
        <v>500001</v>
      </c>
      <c r="EL266" t="s">
        <v>506</v>
      </c>
      <c r="EM266" t="s">
        <v>507</v>
      </c>
      <c r="EO266" t="s">
        <v>3</v>
      </c>
      <c r="EQ266">
        <v>0</v>
      </c>
      <c r="ER266">
        <v>29799.35</v>
      </c>
      <c r="ES266">
        <v>29799.35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FQ266">
        <v>0</v>
      </c>
      <c r="FR266">
        <v>0</v>
      </c>
      <c r="FS266">
        <v>0</v>
      </c>
      <c r="FX266">
        <v>0</v>
      </c>
      <c r="FY266">
        <v>0</v>
      </c>
      <c r="GA266" t="s">
        <v>3</v>
      </c>
      <c r="GD266">
        <v>1</v>
      </c>
      <c r="GF266">
        <v>265432861</v>
      </c>
      <c r="GG266">
        <v>2</v>
      </c>
      <c r="GH266">
        <v>1</v>
      </c>
      <c r="GI266">
        <v>2</v>
      </c>
      <c r="GJ266">
        <v>0</v>
      </c>
      <c r="GK266">
        <v>0</v>
      </c>
      <c r="GL266">
        <f t="shared" si="312"/>
        <v>0</v>
      </c>
      <c r="GM266">
        <f t="shared" si="313"/>
        <v>105561.21</v>
      </c>
      <c r="GN266">
        <f t="shared" si="314"/>
        <v>105561.21</v>
      </c>
      <c r="GO266">
        <f t="shared" si="315"/>
        <v>0</v>
      </c>
      <c r="GP266">
        <f t="shared" si="316"/>
        <v>0</v>
      </c>
      <c r="GR266">
        <v>0</v>
      </c>
      <c r="GS266">
        <v>3</v>
      </c>
      <c r="GT266">
        <v>0</v>
      </c>
      <c r="GU266" t="s">
        <v>3</v>
      </c>
      <c r="GV266">
        <f t="shared" si="317"/>
        <v>0</v>
      </c>
      <c r="GW266">
        <v>1</v>
      </c>
      <c r="GX266">
        <f t="shared" si="318"/>
        <v>0</v>
      </c>
      <c r="HA266">
        <v>0</v>
      </c>
      <c r="HB266">
        <v>0</v>
      </c>
      <c r="HC266">
        <f t="shared" si="319"/>
        <v>0</v>
      </c>
      <c r="HE266" t="s">
        <v>3</v>
      </c>
      <c r="HF266" t="s">
        <v>3</v>
      </c>
      <c r="HM266" t="s">
        <v>3</v>
      </c>
      <c r="HN266" t="s">
        <v>3</v>
      </c>
      <c r="HO266" t="s">
        <v>3</v>
      </c>
      <c r="HP266" t="s">
        <v>3</v>
      </c>
      <c r="HQ266" t="s">
        <v>3</v>
      </c>
      <c r="HS266">
        <v>0</v>
      </c>
      <c r="IK266">
        <v>0</v>
      </c>
    </row>
    <row r="267" spans="1:245" x14ac:dyDescent="0.2">
      <c r="A267">
        <v>17</v>
      </c>
      <c r="B267">
        <v>1</v>
      </c>
      <c r="E267" t="s">
        <v>519</v>
      </c>
      <c r="F267" t="s">
        <v>520</v>
      </c>
      <c r="G267" t="s">
        <v>521</v>
      </c>
      <c r="H267" t="s">
        <v>383</v>
      </c>
      <c r="I267">
        <f>ROUND((170+7)/1000*0,7)</f>
        <v>0</v>
      </c>
      <c r="J267">
        <v>0</v>
      </c>
      <c r="K267">
        <f>ROUND((170+7)/1000*0,7)</f>
        <v>0</v>
      </c>
      <c r="O267">
        <f t="shared" si="283"/>
        <v>0</v>
      </c>
      <c r="P267">
        <f t="shared" si="284"/>
        <v>0</v>
      </c>
      <c r="Q267">
        <f t="shared" si="285"/>
        <v>0</v>
      </c>
      <c r="R267">
        <f t="shared" si="286"/>
        <v>0</v>
      </c>
      <c r="S267">
        <f t="shared" si="287"/>
        <v>0</v>
      </c>
      <c r="T267">
        <f t="shared" si="288"/>
        <v>0</v>
      </c>
      <c r="U267">
        <f t="shared" si="289"/>
        <v>0</v>
      </c>
      <c r="V267">
        <f t="shared" si="290"/>
        <v>0</v>
      </c>
      <c r="W267">
        <f t="shared" si="291"/>
        <v>0</v>
      </c>
      <c r="X267">
        <f t="shared" si="292"/>
        <v>0</v>
      </c>
      <c r="Y267">
        <f t="shared" si="293"/>
        <v>0</v>
      </c>
      <c r="AA267">
        <v>48337201</v>
      </c>
      <c r="AB267">
        <f t="shared" si="294"/>
        <v>46512.639999999999</v>
      </c>
      <c r="AC267">
        <f t="shared" si="295"/>
        <v>46512.639999999999</v>
      </c>
      <c r="AD267">
        <f t="shared" si="296"/>
        <v>0</v>
      </c>
      <c r="AE267">
        <f t="shared" si="297"/>
        <v>0</v>
      </c>
      <c r="AF267">
        <f t="shared" si="298"/>
        <v>0</v>
      </c>
      <c r="AG267">
        <f t="shared" si="299"/>
        <v>0</v>
      </c>
      <c r="AH267">
        <f t="shared" si="300"/>
        <v>0</v>
      </c>
      <c r="AI267">
        <f t="shared" si="301"/>
        <v>0</v>
      </c>
      <c r="AJ267">
        <f t="shared" si="302"/>
        <v>0</v>
      </c>
      <c r="AK267">
        <v>46512.639999999999</v>
      </c>
      <c r="AL267">
        <v>46512.639999999999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1</v>
      </c>
      <c r="AW267">
        <v>1</v>
      </c>
      <c r="AZ267">
        <v>1</v>
      </c>
      <c r="BA267">
        <v>1</v>
      </c>
      <c r="BB267">
        <v>1</v>
      </c>
      <c r="BC267">
        <v>1.45</v>
      </c>
      <c r="BD267" t="s">
        <v>3</v>
      </c>
      <c r="BE267" t="s">
        <v>3</v>
      </c>
      <c r="BF267" t="s">
        <v>3</v>
      </c>
      <c r="BG267" t="s">
        <v>3</v>
      </c>
      <c r="BH267">
        <v>3</v>
      </c>
      <c r="BI267">
        <v>2</v>
      </c>
      <c r="BJ267" t="s">
        <v>522</v>
      </c>
      <c r="BM267">
        <v>500002</v>
      </c>
      <c r="BN267">
        <v>33926398</v>
      </c>
      <c r="BO267" t="s">
        <v>520</v>
      </c>
      <c r="BP267">
        <v>1</v>
      </c>
      <c r="BQ267">
        <v>12</v>
      </c>
      <c r="BR267">
        <v>0</v>
      </c>
      <c r="BS267">
        <v>1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3</v>
      </c>
      <c r="BZ267">
        <v>0</v>
      </c>
      <c r="CA267">
        <v>0</v>
      </c>
      <c r="CB267" t="s">
        <v>3</v>
      </c>
      <c r="CE267">
        <v>0</v>
      </c>
      <c r="CF267">
        <v>0</v>
      </c>
      <c r="CG267">
        <v>0</v>
      </c>
      <c r="CM267">
        <v>0</v>
      </c>
      <c r="CN267" t="s">
        <v>3</v>
      </c>
      <c r="CO267">
        <v>0</v>
      </c>
      <c r="CP267">
        <f t="shared" si="303"/>
        <v>0</v>
      </c>
      <c r="CQ267">
        <f t="shared" si="304"/>
        <v>67443.33</v>
      </c>
      <c r="CR267">
        <f t="shared" si="305"/>
        <v>0</v>
      </c>
      <c r="CS267">
        <f t="shared" si="306"/>
        <v>0</v>
      </c>
      <c r="CT267">
        <f t="shared" si="307"/>
        <v>0</v>
      </c>
      <c r="CU267">
        <f t="shared" si="308"/>
        <v>0</v>
      </c>
      <c r="CV267">
        <f t="shared" si="309"/>
        <v>0</v>
      </c>
      <c r="CW267">
        <f t="shared" si="310"/>
        <v>0</v>
      </c>
      <c r="CX267">
        <f t="shared" si="311"/>
        <v>0</v>
      </c>
      <c r="CY267">
        <f>0</f>
        <v>0</v>
      </c>
      <c r="CZ267">
        <f>0</f>
        <v>0</v>
      </c>
      <c r="DC267" t="s">
        <v>3</v>
      </c>
      <c r="DD267" t="s">
        <v>3</v>
      </c>
      <c r="DE267" t="s">
        <v>3</v>
      </c>
      <c r="DF267" t="s">
        <v>3</v>
      </c>
      <c r="DG267" t="s">
        <v>3</v>
      </c>
      <c r="DH267" t="s">
        <v>3</v>
      </c>
      <c r="DI267" t="s">
        <v>3</v>
      </c>
      <c r="DJ267" t="s">
        <v>3</v>
      </c>
      <c r="DK267" t="s">
        <v>3</v>
      </c>
      <c r="DL267" t="s">
        <v>3</v>
      </c>
      <c r="DM267" t="s">
        <v>3</v>
      </c>
      <c r="DN267">
        <v>0</v>
      </c>
      <c r="DO267">
        <v>0</v>
      </c>
      <c r="DP267">
        <v>1</v>
      </c>
      <c r="DQ267">
        <v>1</v>
      </c>
      <c r="DU267">
        <v>1013</v>
      </c>
      <c r="DV267" t="s">
        <v>383</v>
      </c>
      <c r="DW267" t="s">
        <v>384</v>
      </c>
      <c r="DX267">
        <v>1</v>
      </c>
      <c r="DZ267" t="s">
        <v>3</v>
      </c>
      <c r="EA267" t="s">
        <v>3</v>
      </c>
      <c r="EB267" t="s">
        <v>3</v>
      </c>
      <c r="EC267" t="s">
        <v>3</v>
      </c>
      <c r="EE267">
        <v>46827467</v>
      </c>
      <c r="EF267">
        <v>12</v>
      </c>
      <c r="EG267" t="s">
        <v>523</v>
      </c>
      <c r="EH267">
        <v>0</v>
      </c>
      <c r="EI267" t="s">
        <v>3</v>
      </c>
      <c r="EJ267">
        <v>2</v>
      </c>
      <c r="EK267">
        <v>500002</v>
      </c>
      <c r="EL267" t="s">
        <v>524</v>
      </c>
      <c r="EM267" t="s">
        <v>525</v>
      </c>
      <c r="EO267" t="s">
        <v>3</v>
      </c>
      <c r="EQ267">
        <v>131072</v>
      </c>
      <c r="ER267">
        <v>46512.639999999999</v>
      </c>
      <c r="ES267">
        <v>46512.639999999999</v>
      </c>
      <c r="ET267">
        <v>0</v>
      </c>
      <c r="EU267">
        <v>0</v>
      </c>
      <c r="EV267">
        <v>0</v>
      </c>
      <c r="EW267">
        <v>0</v>
      </c>
      <c r="EX267">
        <v>0</v>
      </c>
      <c r="EY267">
        <v>0</v>
      </c>
      <c r="FQ267">
        <v>0</v>
      </c>
      <c r="FR267">
        <v>0</v>
      </c>
      <c r="FS267">
        <v>0</v>
      </c>
      <c r="FX267">
        <v>0</v>
      </c>
      <c r="FY267">
        <v>0</v>
      </c>
      <c r="GA267" t="s">
        <v>3</v>
      </c>
      <c r="GD267">
        <v>1</v>
      </c>
      <c r="GF267">
        <v>2019436028</v>
      </c>
      <c r="GG267">
        <v>2</v>
      </c>
      <c r="GH267">
        <v>1</v>
      </c>
      <c r="GI267">
        <v>2</v>
      </c>
      <c r="GJ267">
        <v>0</v>
      </c>
      <c r="GK267">
        <v>0</v>
      </c>
      <c r="GL267">
        <f t="shared" si="312"/>
        <v>0</v>
      </c>
      <c r="GM267">
        <f t="shared" si="313"/>
        <v>0</v>
      </c>
      <c r="GN267">
        <f t="shared" si="314"/>
        <v>0</v>
      </c>
      <c r="GO267">
        <f t="shared" si="315"/>
        <v>0</v>
      </c>
      <c r="GP267">
        <f t="shared" si="316"/>
        <v>0</v>
      </c>
      <c r="GR267">
        <v>0</v>
      </c>
      <c r="GS267">
        <v>3</v>
      </c>
      <c r="GT267">
        <v>0</v>
      </c>
      <c r="GU267" t="s">
        <v>3</v>
      </c>
      <c r="GV267">
        <f t="shared" si="317"/>
        <v>0</v>
      </c>
      <c r="GW267">
        <v>1</v>
      </c>
      <c r="GX267">
        <f t="shared" si="318"/>
        <v>0</v>
      </c>
      <c r="HA267">
        <v>0</v>
      </c>
      <c r="HB267">
        <v>0</v>
      </c>
      <c r="HC267">
        <f t="shared" si="319"/>
        <v>0</v>
      </c>
      <c r="HE267" t="s">
        <v>3</v>
      </c>
      <c r="HF267" t="s">
        <v>3</v>
      </c>
      <c r="HM267" t="s">
        <v>3</v>
      </c>
      <c r="HN267" t="s">
        <v>3</v>
      </c>
      <c r="HO267" t="s">
        <v>3</v>
      </c>
      <c r="HP267" t="s">
        <v>3</v>
      </c>
      <c r="HQ267" t="s">
        <v>3</v>
      </c>
      <c r="HS267">
        <v>0</v>
      </c>
      <c r="IK267">
        <v>0</v>
      </c>
    </row>
    <row r="268" spans="1:245" x14ac:dyDescent="0.2">
      <c r="A268">
        <v>17</v>
      </c>
      <c r="B268">
        <v>1</v>
      </c>
      <c r="E268" t="s">
        <v>526</v>
      </c>
      <c r="F268" t="s">
        <v>527</v>
      </c>
      <c r="G268" t="s">
        <v>528</v>
      </c>
      <c r="H268" t="s">
        <v>529</v>
      </c>
      <c r="I268">
        <v>188</v>
      </c>
      <c r="J268">
        <v>0</v>
      </c>
      <c r="K268">
        <v>188</v>
      </c>
      <c r="O268">
        <f t="shared" si="283"/>
        <v>29610</v>
      </c>
      <c r="P268">
        <f t="shared" si="284"/>
        <v>29610</v>
      </c>
      <c r="Q268">
        <f t="shared" si="285"/>
        <v>0</v>
      </c>
      <c r="R268">
        <f t="shared" si="286"/>
        <v>0</v>
      </c>
      <c r="S268">
        <f t="shared" si="287"/>
        <v>0</v>
      </c>
      <c r="T268">
        <f t="shared" si="288"/>
        <v>0</v>
      </c>
      <c r="U268">
        <f t="shared" si="289"/>
        <v>0</v>
      </c>
      <c r="V268">
        <f t="shared" si="290"/>
        <v>0</v>
      </c>
      <c r="W268">
        <f t="shared" si="291"/>
        <v>0</v>
      </c>
      <c r="X268">
        <f t="shared" si="292"/>
        <v>0</v>
      </c>
      <c r="Y268">
        <f t="shared" si="293"/>
        <v>0</v>
      </c>
      <c r="AA268">
        <v>48337201</v>
      </c>
      <c r="AB268">
        <f t="shared" si="294"/>
        <v>157.5</v>
      </c>
      <c r="AC268">
        <f t="shared" si="295"/>
        <v>157.5</v>
      </c>
      <c r="AD268">
        <f t="shared" si="296"/>
        <v>0</v>
      </c>
      <c r="AE268">
        <f t="shared" si="297"/>
        <v>0</v>
      </c>
      <c r="AF268">
        <f t="shared" si="298"/>
        <v>0</v>
      </c>
      <c r="AG268">
        <f t="shared" si="299"/>
        <v>0</v>
      </c>
      <c r="AH268">
        <f t="shared" si="300"/>
        <v>0</v>
      </c>
      <c r="AI268">
        <f t="shared" si="301"/>
        <v>0</v>
      </c>
      <c r="AJ268">
        <f t="shared" si="302"/>
        <v>0</v>
      </c>
      <c r="AK268">
        <v>157.5</v>
      </c>
      <c r="AL268">
        <v>157.5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1</v>
      </c>
      <c r="AW268">
        <v>1</v>
      </c>
      <c r="AZ268">
        <v>1</v>
      </c>
      <c r="BA268">
        <v>1</v>
      </c>
      <c r="BB268">
        <v>1</v>
      </c>
      <c r="BC268">
        <v>1</v>
      </c>
      <c r="BD268" t="s">
        <v>3</v>
      </c>
      <c r="BE268" t="s">
        <v>3</v>
      </c>
      <c r="BF268" t="s">
        <v>3</v>
      </c>
      <c r="BG268" t="s">
        <v>3</v>
      </c>
      <c r="BH268">
        <v>3</v>
      </c>
      <c r="BI268">
        <v>1</v>
      </c>
      <c r="BJ268" t="s">
        <v>3</v>
      </c>
      <c r="BM268">
        <v>900029</v>
      </c>
      <c r="BN268">
        <v>0</v>
      </c>
      <c r="BO268" t="s">
        <v>3</v>
      </c>
      <c r="BP268">
        <v>0</v>
      </c>
      <c r="BQ268">
        <v>8</v>
      </c>
      <c r="BR268">
        <v>0</v>
      </c>
      <c r="BS268">
        <v>1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3</v>
      </c>
      <c r="BZ268">
        <v>0</v>
      </c>
      <c r="CA268">
        <v>0</v>
      </c>
      <c r="CB268" t="s">
        <v>3</v>
      </c>
      <c r="CE268">
        <v>0</v>
      </c>
      <c r="CF268">
        <v>0</v>
      </c>
      <c r="CG268">
        <v>0</v>
      </c>
      <c r="CM268">
        <v>0</v>
      </c>
      <c r="CN268" t="s">
        <v>3</v>
      </c>
      <c r="CO268">
        <v>0</v>
      </c>
      <c r="CP268">
        <f t="shared" si="303"/>
        <v>29610</v>
      </c>
      <c r="CQ268">
        <f t="shared" si="304"/>
        <v>157.5</v>
      </c>
      <c r="CR268">
        <f t="shared" si="305"/>
        <v>0</v>
      </c>
      <c r="CS268">
        <f t="shared" si="306"/>
        <v>0</v>
      </c>
      <c r="CT268">
        <f t="shared" si="307"/>
        <v>0</v>
      </c>
      <c r="CU268">
        <f t="shared" si="308"/>
        <v>0</v>
      </c>
      <c r="CV268">
        <f t="shared" si="309"/>
        <v>0</v>
      </c>
      <c r="CW268">
        <f t="shared" si="310"/>
        <v>0</v>
      </c>
      <c r="CX268">
        <f t="shared" si="311"/>
        <v>0</v>
      </c>
      <c r="CY268">
        <f>(((S268+R268)*AT268)/100)</f>
        <v>0</v>
      </c>
      <c r="CZ268">
        <f>(((S268+R268)*AU268)/100)</f>
        <v>0</v>
      </c>
      <c r="DC268" t="s">
        <v>3</v>
      </c>
      <c r="DD268" t="s">
        <v>3</v>
      </c>
      <c r="DE268" t="s">
        <v>3</v>
      </c>
      <c r="DF268" t="s">
        <v>3</v>
      </c>
      <c r="DG268" t="s">
        <v>3</v>
      </c>
      <c r="DH268" t="s">
        <v>3</v>
      </c>
      <c r="DI268" t="s">
        <v>3</v>
      </c>
      <c r="DJ268" t="s">
        <v>3</v>
      </c>
      <c r="DK268" t="s">
        <v>3</v>
      </c>
      <c r="DL268" t="s">
        <v>3</v>
      </c>
      <c r="DM268" t="s">
        <v>3</v>
      </c>
      <c r="DN268">
        <v>0</v>
      </c>
      <c r="DO268">
        <v>0</v>
      </c>
      <c r="DP268">
        <v>1</v>
      </c>
      <c r="DQ268">
        <v>1</v>
      </c>
      <c r="DU268">
        <v>1003</v>
      </c>
      <c r="DV268" t="s">
        <v>529</v>
      </c>
      <c r="DW268" t="s">
        <v>529</v>
      </c>
      <c r="DX268">
        <v>1</v>
      </c>
      <c r="DZ268" t="s">
        <v>3</v>
      </c>
      <c r="EA268" t="s">
        <v>3</v>
      </c>
      <c r="EB268" t="s">
        <v>3</v>
      </c>
      <c r="EC268" t="s">
        <v>3</v>
      </c>
      <c r="EE268">
        <v>46828023</v>
      </c>
      <c r="EF268">
        <v>8</v>
      </c>
      <c r="EG268" t="s">
        <v>505</v>
      </c>
      <c r="EH268">
        <v>0</v>
      </c>
      <c r="EI268" t="s">
        <v>3</v>
      </c>
      <c r="EJ268">
        <v>1</v>
      </c>
      <c r="EK268">
        <v>900029</v>
      </c>
      <c r="EL268" t="s">
        <v>511</v>
      </c>
      <c r="EM268" t="s">
        <v>512</v>
      </c>
      <c r="EO268" t="s">
        <v>3</v>
      </c>
      <c r="EQ268">
        <v>1179648</v>
      </c>
      <c r="ER268">
        <v>157.5</v>
      </c>
      <c r="ES268">
        <v>157.5</v>
      </c>
      <c r="ET268">
        <v>0</v>
      </c>
      <c r="EU268">
        <v>0</v>
      </c>
      <c r="EV268">
        <v>0</v>
      </c>
      <c r="EW268">
        <v>0</v>
      </c>
      <c r="EX268">
        <v>0</v>
      </c>
      <c r="EY268">
        <v>0</v>
      </c>
      <c r="FQ268">
        <v>0</v>
      </c>
      <c r="FR268">
        <v>0</v>
      </c>
      <c r="FS268">
        <v>0</v>
      </c>
      <c r="FX268">
        <v>0</v>
      </c>
      <c r="FY268">
        <v>0</v>
      </c>
      <c r="GA268" t="s">
        <v>3</v>
      </c>
      <c r="GD268">
        <v>1</v>
      </c>
      <c r="GF268">
        <v>-436938522</v>
      </c>
      <c r="GG268">
        <v>2</v>
      </c>
      <c r="GH268">
        <v>0</v>
      </c>
      <c r="GI268">
        <v>-2</v>
      </c>
      <c r="GJ268">
        <v>0</v>
      </c>
      <c r="GK268">
        <v>0</v>
      </c>
      <c r="GL268">
        <f t="shared" si="312"/>
        <v>0</v>
      </c>
      <c r="GM268">
        <f t="shared" si="313"/>
        <v>29610</v>
      </c>
      <c r="GN268">
        <f t="shared" si="314"/>
        <v>29610</v>
      </c>
      <c r="GO268">
        <f t="shared" si="315"/>
        <v>0</v>
      </c>
      <c r="GP268">
        <f t="shared" si="316"/>
        <v>0</v>
      </c>
      <c r="GR268">
        <v>0</v>
      </c>
      <c r="GS268">
        <v>0</v>
      </c>
      <c r="GT268">
        <v>0</v>
      </c>
      <c r="GU268" t="s">
        <v>3</v>
      </c>
      <c r="GV268">
        <f t="shared" si="317"/>
        <v>0</v>
      </c>
      <c r="GW268">
        <v>1</v>
      </c>
      <c r="GX268">
        <f t="shared" si="318"/>
        <v>0</v>
      </c>
      <c r="HA268">
        <v>0</v>
      </c>
      <c r="HB268">
        <v>0</v>
      </c>
      <c r="HC268">
        <f t="shared" si="319"/>
        <v>0</v>
      </c>
      <c r="HE268" t="s">
        <v>3</v>
      </c>
      <c r="HF268" t="s">
        <v>3</v>
      </c>
      <c r="HM268" t="s">
        <v>3</v>
      </c>
      <c r="HN268" t="s">
        <v>3</v>
      </c>
      <c r="HO268" t="s">
        <v>3</v>
      </c>
      <c r="HP268" t="s">
        <v>3</v>
      </c>
      <c r="HQ268" t="s">
        <v>3</v>
      </c>
      <c r="HS268">
        <v>0</v>
      </c>
      <c r="IK268">
        <v>0</v>
      </c>
    </row>
    <row r="269" spans="1:245" x14ac:dyDescent="0.2">
      <c r="A269">
        <v>17</v>
      </c>
      <c r="B269">
        <v>1</v>
      </c>
      <c r="E269" t="s">
        <v>530</v>
      </c>
      <c r="F269" t="s">
        <v>531</v>
      </c>
      <c r="G269" t="s">
        <v>532</v>
      </c>
      <c r="H269" t="s">
        <v>21</v>
      </c>
      <c r="I269">
        <v>6</v>
      </c>
      <c r="J269">
        <v>0</v>
      </c>
      <c r="K269">
        <v>6</v>
      </c>
      <c r="O269">
        <f t="shared" si="283"/>
        <v>9720</v>
      </c>
      <c r="P269">
        <f t="shared" si="284"/>
        <v>9720</v>
      </c>
      <c r="Q269">
        <f t="shared" si="285"/>
        <v>0</v>
      </c>
      <c r="R269">
        <f t="shared" si="286"/>
        <v>0</v>
      </c>
      <c r="S269">
        <f t="shared" si="287"/>
        <v>0</v>
      </c>
      <c r="T269">
        <f t="shared" si="288"/>
        <v>0</v>
      </c>
      <c r="U269">
        <f t="shared" si="289"/>
        <v>0</v>
      </c>
      <c r="V269">
        <f t="shared" si="290"/>
        <v>0</v>
      </c>
      <c r="W269">
        <f t="shared" si="291"/>
        <v>0</v>
      </c>
      <c r="X269">
        <f t="shared" si="292"/>
        <v>0</v>
      </c>
      <c r="Y269">
        <f t="shared" si="293"/>
        <v>0</v>
      </c>
      <c r="AA269">
        <v>48337201</v>
      </c>
      <c r="AB269">
        <f t="shared" si="294"/>
        <v>1620</v>
      </c>
      <c r="AC269">
        <f t="shared" si="295"/>
        <v>1620</v>
      </c>
      <c r="AD269">
        <f t="shared" si="296"/>
        <v>0</v>
      </c>
      <c r="AE269">
        <f t="shared" si="297"/>
        <v>0</v>
      </c>
      <c r="AF269">
        <f t="shared" si="298"/>
        <v>0</v>
      </c>
      <c r="AG269">
        <f t="shared" si="299"/>
        <v>0</v>
      </c>
      <c r="AH269">
        <f t="shared" si="300"/>
        <v>0</v>
      </c>
      <c r="AI269">
        <f t="shared" si="301"/>
        <v>0</v>
      </c>
      <c r="AJ269">
        <f t="shared" si="302"/>
        <v>0</v>
      </c>
      <c r="AK269">
        <v>1620</v>
      </c>
      <c r="AL269">
        <v>1620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1</v>
      </c>
      <c r="AW269">
        <v>1</v>
      </c>
      <c r="AZ269">
        <v>1</v>
      </c>
      <c r="BA269">
        <v>1</v>
      </c>
      <c r="BB269">
        <v>1</v>
      </c>
      <c r="BC269">
        <v>1</v>
      </c>
      <c r="BD269" t="s">
        <v>3</v>
      </c>
      <c r="BE269" t="s">
        <v>3</v>
      </c>
      <c r="BF269" t="s">
        <v>3</v>
      </c>
      <c r="BG269" t="s">
        <v>3</v>
      </c>
      <c r="BH269">
        <v>3</v>
      </c>
      <c r="BI269">
        <v>1</v>
      </c>
      <c r="BJ269" t="s">
        <v>3</v>
      </c>
      <c r="BM269">
        <v>900029</v>
      </c>
      <c r="BN269">
        <v>0</v>
      </c>
      <c r="BO269" t="s">
        <v>3</v>
      </c>
      <c r="BP269">
        <v>0</v>
      </c>
      <c r="BQ269">
        <v>8</v>
      </c>
      <c r="BR269">
        <v>0</v>
      </c>
      <c r="BS269">
        <v>1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3</v>
      </c>
      <c r="BZ269">
        <v>0</v>
      </c>
      <c r="CA269">
        <v>0</v>
      </c>
      <c r="CB269" t="s">
        <v>3</v>
      </c>
      <c r="CE269">
        <v>0</v>
      </c>
      <c r="CF269">
        <v>0</v>
      </c>
      <c r="CG269">
        <v>0</v>
      </c>
      <c r="CM269">
        <v>0</v>
      </c>
      <c r="CN269" t="s">
        <v>3</v>
      </c>
      <c r="CO269">
        <v>0</v>
      </c>
      <c r="CP269">
        <f t="shared" si="303"/>
        <v>9720</v>
      </c>
      <c r="CQ269">
        <f t="shared" si="304"/>
        <v>1620</v>
      </c>
      <c r="CR269">
        <f t="shared" si="305"/>
        <v>0</v>
      </c>
      <c r="CS269">
        <f t="shared" si="306"/>
        <v>0</v>
      </c>
      <c r="CT269">
        <f t="shared" si="307"/>
        <v>0</v>
      </c>
      <c r="CU269">
        <f t="shared" si="308"/>
        <v>0</v>
      </c>
      <c r="CV269">
        <f t="shared" si="309"/>
        <v>0</v>
      </c>
      <c r="CW269">
        <f t="shared" si="310"/>
        <v>0</v>
      </c>
      <c r="CX269">
        <f t="shared" si="311"/>
        <v>0</v>
      </c>
      <c r="CY269">
        <f>(((S269+R269)*AT269)/100)</f>
        <v>0</v>
      </c>
      <c r="CZ269">
        <f>(((S269+R269)*AU269)/100)</f>
        <v>0</v>
      </c>
      <c r="DC269" t="s">
        <v>3</v>
      </c>
      <c r="DD269" t="s">
        <v>3</v>
      </c>
      <c r="DE269" t="s">
        <v>3</v>
      </c>
      <c r="DF269" t="s">
        <v>3</v>
      </c>
      <c r="DG269" t="s">
        <v>3</v>
      </c>
      <c r="DH269" t="s">
        <v>3</v>
      </c>
      <c r="DI269" t="s">
        <v>3</v>
      </c>
      <c r="DJ269" t="s">
        <v>3</v>
      </c>
      <c r="DK269" t="s">
        <v>3</v>
      </c>
      <c r="DL269" t="s">
        <v>3</v>
      </c>
      <c r="DM269" t="s">
        <v>3</v>
      </c>
      <c r="DN269">
        <v>0</v>
      </c>
      <c r="DO269">
        <v>0</v>
      </c>
      <c r="DP269">
        <v>1</v>
      </c>
      <c r="DQ269">
        <v>1</v>
      </c>
      <c r="DU269">
        <v>1013</v>
      </c>
      <c r="DV269" t="s">
        <v>21</v>
      </c>
      <c r="DW269" t="s">
        <v>21</v>
      </c>
      <c r="DX269">
        <v>1</v>
      </c>
      <c r="DZ269" t="s">
        <v>3</v>
      </c>
      <c r="EA269" t="s">
        <v>3</v>
      </c>
      <c r="EB269" t="s">
        <v>3</v>
      </c>
      <c r="EC269" t="s">
        <v>3</v>
      </c>
      <c r="EE269">
        <v>46828023</v>
      </c>
      <c r="EF269">
        <v>8</v>
      </c>
      <c r="EG269" t="s">
        <v>505</v>
      </c>
      <c r="EH269">
        <v>0</v>
      </c>
      <c r="EI269" t="s">
        <v>3</v>
      </c>
      <c r="EJ269">
        <v>1</v>
      </c>
      <c r="EK269">
        <v>900029</v>
      </c>
      <c r="EL269" t="s">
        <v>511</v>
      </c>
      <c r="EM269" t="s">
        <v>512</v>
      </c>
      <c r="EO269" t="s">
        <v>3</v>
      </c>
      <c r="EQ269">
        <v>1179648</v>
      </c>
      <c r="ER269">
        <v>1620</v>
      </c>
      <c r="ES269">
        <v>1620</v>
      </c>
      <c r="ET269">
        <v>0</v>
      </c>
      <c r="EU269">
        <v>0</v>
      </c>
      <c r="EV269">
        <v>0</v>
      </c>
      <c r="EW269">
        <v>0</v>
      </c>
      <c r="EX269">
        <v>0</v>
      </c>
      <c r="EY269">
        <v>0</v>
      </c>
      <c r="FQ269">
        <v>0</v>
      </c>
      <c r="FR269">
        <v>0</v>
      </c>
      <c r="FS269">
        <v>0</v>
      </c>
      <c r="FX269">
        <v>0</v>
      </c>
      <c r="FY269">
        <v>0</v>
      </c>
      <c r="GA269" t="s">
        <v>3</v>
      </c>
      <c r="GD269">
        <v>1</v>
      </c>
      <c r="GF269">
        <v>-113553511</v>
      </c>
      <c r="GG269">
        <v>2</v>
      </c>
      <c r="GH269">
        <v>0</v>
      </c>
      <c r="GI269">
        <v>-2</v>
      </c>
      <c r="GJ269">
        <v>0</v>
      </c>
      <c r="GK269">
        <v>0</v>
      </c>
      <c r="GL269">
        <f t="shared" si="312"/>
        <v>0</v>
      </c>
      <c r="GM269">
        <f t="shared" si="313"/>
        <v>9720</v>
      </c>
      <c r="GN269">
        <f t="shared" si="314"/>
        <v>9720</v>
      </c>
      <c r="GO269">
        <f t="shared" si="315"/>
        <v>0</v>
      </c>
      <c r="GP269">
        <f t="shared" si="316"/>
        <v>0</v>
      </c>
      <c r="GR269">
        <v>0</v>
      </c>
      <c r="GS269">
        <v>0</v>
      </c>
      <c r="GT269">
        <v>0</v>
      </c>
      <c r="GU269" t="s">
        <v>3</v>
      </c>
      <c r="GV269">
        <f t="shared" si="317"/>
        <v>0</v>
      </c>
      <c r="GW269">
        <v>1</v>
      </c>
      <c r="GX269">
        <f t="shared" si="318"/>
        <v>0</v>
      </c>
      <c r="HA269">
        <v>0</v>
      </c>
      <c r="HB269">
        <v>0</v>
      </c>
      <c r="HC269">
        <f t="shared" si="319"/>
        <v>0</v>
      </c>
      <c r="HE269" t="s">
        <v>3</v>
      </c>
      <c r="HF269" t="s">
        <v>3</v>
      </c>
      <c r="HM269" t="s">
        <v>3</v>
      </c>
      <c r="HN269" t="s">
        <v>3</v>
      </c>
      <c r="HO269" t="s">
        <v>3</v>
      </c>
      <c r="HP269" t="s">
        <v>3</v>
      </c>
      <c r="HQ269" t="s">
        <v>3</v>
      </c>
      <c r="HS269">
        <v>0</v>
      </c>
      <c r="IK269">
        <v>0</v>
      </c>
    </row>
    <row r="270" spans="1:245" x14ac:dyDescent="0.2">
      <c r="A270">
        <v>17</v>
      </c>
      <c r="B270">
        <v>1</v>
      </c>
      <c r="E270" t="s">
        <v>533</v>
      </c>
      <c r="F270" t="s">
        <v>534</v>
      </c>
      <c r="G270" t="s">
        <v>535</v>
      </c>
      <c r="H270" t="s">
        <v>21</v>
      </c>
      <c r="I270">
        <v>12</v>
      </c>
      <c r="J270">
        <v>0</v>
      </c>
      <c r="K270">
        <v>12</v>
      </c>
      <c r="O270">
        <f t="shared" si="283"/>
        <v>1882.8</v>
      </c>
      <c r="P270">
        <f t="shared" si="284"/>
        <v>1882.8</v>
      </c>
      <c r="Q270">
        <f t="shared" si="285"/>
        <v>0</v>
      </c>
      <c r="R270">
        <f t="shared" si="286"/>
        <v>0</v>
      </c>
      <c r="S270">
        <f t="shared" si="287"/>
        <v>0</v>
      </c>
      <c r="T270">
        <f t="shared" si="288"/>
        <v>0</v>
      </c>
      <c r="U270">
        <f t="shared" si="289"/>
        <v>0</v>
      </c>
      <c r="V270">
        <f t="shared" si="290"/>
        <v>0</v>
      </c>
      <c r="W270">
        <f t="shared" si="291"/>
        <v>0</v>
      </c>
      <c r="X270">
        <f t="shared" si="292"/>
        <v>0</v>
      </c>
      <c r="Y270">
        <f t="shared" si="293"/>
        <v>0</v>
      </c>
      <c r="AA270">
        <v>48337201</v>
      </c>
      <c r="AB270">
        <f t="shared" si="294"/>
        <v>127.56</v>
      </c>
      <c r="AC270">
        <f t="shared" si="295"/>
        <v>127.56</v>
      </c>
      <c r="AD270">
        <f t="shared" si="296"/>
        <v>0</v>
      </c>
      <c r="AE270">
        <f t="shared" si="297"/>
        <v>0</v>
      </c>
      <c r="AF270">
        <f t="shared" si="298"/>
        <v>0</v>
      </c>
      <c r="AG270">
        <f t="shared" si="299"/>
        <v>0</v>
      </c>
      <c r="AH270">
        <f t="shared" si="300"/>
        <v>0</v>
      </c>
      <c r="AI270">
        <f t="shared" si="301"/>
        <v>0</v>
      </c>
      <c r="AJ270">
        <f t="shared" si="302"/>
        <v>0</v>
      </c>
      <c r="AK270">
        <v>127.56</v>
      </c>
      <c r="AL270">
        <v>127.56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1</v>
      </c>
      <c r="AW270">
        <v>1</v>
      </c>
      <c r="AZ270">
        <v>1</v>
      </c>
      <c r="BA270">
        <v>1</v>
      </c>
      <c r="BB270">
        <v>1</v>
      </c>
      <c r="BC270">
        <v>1.23</v>
      </c>
      <c r="BD270" t="s">
        <v>3</v>
      </c>
      <c r="BE270" t="s">
        <v>3</v>
      </c>
      <c r="BF270" t="s">
        <v>3</v>
      </c>
      <c r="BG270" t="s">
        <v>3</v>
      </c>
      <c r="BH270">
        <v>3</v>
      </c>
      <c r="BI270">
        <v>2</v>
      </c>
      <c r="BJ270" t="s">
        <v>536</v>
      </c>
      <c r="BM270">
        <v>500002</v>
      </c>
      <c r="BN270">
        <v>33926398</v>
      </c>
      <c r="BO270" t="s">
        <v>534</v>
      </c>
      <c r="BP270">
        <v>1</v>
      </c>
      <c r="BQ270">
        <v>12</v>
      </c>
      <c r="BR270">
        <v>0</v>
      </c>
      <c r="BS270">
        <v>1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</v>
      </c>
      <c r="BZ270">
        <v>0</v>
      </c>
      <c r="CA270">
        <v>0</v>
      </c>
      <c r="CB270" t="s">
        <v>3</v>
      </c>
      <c r="CE270">
        <v>0</v>
      </c>
      <c r="CF270">
        <v>0</v>
      </c>
      <c r="CG270">
        <v>0</v>
      </c>
      <c r="CM270">
        <v>0</v>
      </c>
      <c r="CN270" t="s">
        <v>3</v>
      </c>
      <c r="CO270">
        <v>0</v>
      </c>
      <c r="CP270">
        <f t="shared" si="303"/>
        <v>1882.8</v>
      </c>
      <c r="CQ270">
        <f t="shared" si="304"/>
        <v>156.9</v>
      </c>
      <c r="CR270">
        <f t="shared" si="305"/>
        <v>0</v>
      </c>
      <c r="CS270">
        <f t="shared" si="306"/>
        <v>0</v>
      </c>
      <c r="CT270">
        <f t="shared" si="307"/>
        <v>0</v>
      </c>
      <c r="CU270">
        <f t="shared" si="308"/>
        <v>0</v>
      </c>
      <c r="CV270">
        <f t="shared" si="309"/>
        <v>0</v>
      </c>
      <c r="CW270">
        <f t="shared" si="310"/>
        <v>0</v>
      </c>
      <c r="CX270">
        <f t="shared" si="311"/>
        <v>0</v>
      </c>
      <c r="CY270">
        <f>0</f>
        <v>0</v>
      </c>
      <c r="CZ270">
        <f>0</f>
        <v>0</v>
      </c>
      <c r="DC270" t="s">
        <v>3</v>
      </c>
      <c r="DD270" t="s">
        <v>3</v>
      </c>
      <c r="DE270" t="s">
        <v>3</v>
      </c>
      <c r="DF270" t="s">
        <v>3</v>
      </c>
      <c r="DG270" t="s">
        <v>3</v>
      </c>
      <c r="DH270" t="s">
        <v>3</v>
      </c>
      <c r="DI270" t="s">
        <v>3</v>
      </c>
      <c r="DJ270" t="s">
        <v>3</v>
      </c>
      <c r="DK270" t="s">
        <v>3</v>
      </c>
      <c r="DL270" t="s">
        <v>3</v>
      </c>
      <c r="DM270" t="s">
        <v>3</v>
      </c>
      <c r="DN270">
        <v>0</v>
      </c>
      <c r="DO270">
        <v>0</v>
      </c>
      <c r="DP270">
        <v>1</v>
      </c>
      <c r="DQ270">
        <v>1</v>
      </c>
      <c r="DU270">
        <v>1013</v>
      </c>
      <c r="DV270" t="s">
        <v>21</v>
      </c>
      <c r="DW270" t="s">
        <v>21</v>
      </c>
      <c r="DX270">
        <v>1</v>
      </c>
      <c r="DZ270" t="s">
        <v>3</v>
      </c>
      <c r="EA270" t="s">
        <v>3</v>
      </c>
      <c r="EB270" t="s">
        <v>3</v>
      </c>
      <c r="EC270" t="s">
        <v>3</v>
      </c>
      <c r="EE270">
        <v>46827467</v>
      </c>
      <c r="EF270">
        <v>12</v>
      </c>
      <c r="EG270" t="s">
        <v>523</v>
      </c>
      <c r="EH270">
        <v>0</v>
      </c>
      <c r="EI270" t="s">
        <v>3</v>
      </c>
      <c r="EJ270">
        <v>2</v>
      </c>
      <c r="EK270">
        <v>500002</v>
      </c>
      <c r="EL270" t="s">
        <v>524</v>
      </c>
      <c r="EM270" t="s">
        <v>525</v>
      </c>
      <c r="EO270" t="s">
        <v>3</v>
      </c>
      <c r="EQ270">
        <v>1179648</v>
      </c>
      <c r="ER270">
        <v>127.56</v>
      </c>
      <c r="ES270">
        <v>127.56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FQ270">
        <v>0</v>
      </c>
      <c r="FR270">
        <v>0</v>
      </c>
      <c r="FS270">
        <v>0</v>
      </c>
      <c r="FX270">
        <v>0</v>
      </c>
      <c r="FY270">
        <v>0</v>
      </c>
      <c r="GA270" t="s">
        <v>3</v>
      </c>
      <c r="GD270">
        <v>1</v>
      </c>
      <c r="GF270">
        <v>77142176</v>
      </c>
      <c r="GG270">
        <v>2</v>
      </c>
      <c r="GH270">
        <v>1</v>
      </c>
      <c r="GI270">
        <v>2</v>
      </c>
      <c r="GJ270">
        <v>0</v>
      </c>
      <c r="GK270">
        <v>0</v>
      </c>
      <c r="GL270">
        <f t="shared" si="312"/>
        <v>0</v>
      </c>
      <c r="GM270">
        <f t="shared" si="313"/>
        <v>1882.8</v>
      </c>
      <c r="GN270">
        <f t="shared" si="314"/>
        <v>0</v>
      </c>
      <c r="GO270">
        <f t="shared" si="315"/>
        <v>1882.8</v>
      </c>
      <c r="GP270">
        <f t="shared" si="316"/>
        <v>0</v>
      </c>
      <c r="GR270">
        <v>0</v>
      </c>
      <c r="GS270">
        <v>3</v>
      </c>
      <c r="GT270">
        <v>0</v>
      </c>
      <c r="GU270" t="s">
        <v>3</v>
      </c>
      <c r="GV270">
        <f t="shared" si="317"/>
        <v>0</v>
      </c>
      <c r="GW270">
        <v>1</v>
      </c>
      <c r="GX270">
        <f t="shared" si="318"/>
        <v>0</v>
      </c>
      <c r="HA270">
        <v>0</v>
      </c>
      <c r="HB270">
        <v>0</v>
      </c>
      <c r="HC270">
        <f t="shared" si="319"/>
        <v>0</v>
      </c>
      <c r="HE270" t="s">
        <v>3</v>
      </c>
      <c r="HF270" t="s">
        <v>3</v>
      </c>
      <c r="HM270" t="s">
        <v>3</v>
      </c>
      <c r="HN270" t="s">
        <v>3</v>
      </c>
      <c r="HO270" t="s">
        <v>3</v>
      </c>
      <c r="HP270" t="s">
        <v>3</v>
      </c>
      <c r="HQ270" t="s">
        <v>3</v>
      </c>
      <c r="HS270">
        <v>0</v>
      </c>
      <c r="IK270">
        <v>0</v>
      </c>
    </row>
    <row r="271" spans="1:245" x14ac:dyDescent="0.2">
      <c r="A271">
        <v>17</v>
      </c>
      <c r="B271">
        <v>1</v>
      </c>
      <c r="E271" t="s">
        <v>537</v>
      </c>
      <c r="F271" t="s">
        <v>538</v>
      </c>
      <c r="G271" t="s">
        <v>539</v>
      </c>
      <c r="H271" t="s">
        <v>21</v>
      </c>
      <c r="I271">
        <v>10</v>
      </c>
      <c r="J271">
        <v>0</v>
      </c>
      <c r="K271">
        <v>10</v>
      </c>
      <c r="O271">
        <f t="shared" si="283"/>
        <v>2570</v>
      </c>
      <c r="P271">
        <f t="shared" si="284"/>
        <v>2570</v>
      </c>
      <c r="Q271">
        <f t="shared" si="285"/>
        <v>0</v>
      </c>
      <c r="R271">
        <f t="shared" si="286"/>
        <v>0</v>
      </c>
      <c r="S271">
        <f t="shared" si="287"/>
        <v>0</v>
      </c>
      <c r="T271">
        <f t="shared" si="288"/>
        <v>0</v>
      </c>
      <c r="U271">
        <f t="shared" si="289"/>
        <v>0</v>
      </c>
      <c r="V271">
        <f t="shared" si="290"/>
        <v>0</v>
      </c>
      <c r="W271">
        <f t="shared" si="291"/>
        <v>0</v>
      </c>
      <c r="X271">
        <f t="shared" si="292"/>
        <v>0</v>
      </c>
      <c r="Y271">
        <f t="shared" si="293"/>
        <v>0</v>
      </c>
      <c r="AA271">
        <v>48337201</v>
      </c>
      <c r="AB271">
        <f t="shared" si="294"/>
        <v>257</v>
      </c>
      <c r="AC271">
        <f t="shared" si="295"/>
        <v>257</v>
      </c>
      <c r="AD271">
        <f t="shared" si="296"/>
        <v>0</v>
      </c>
      <c r="AE271">
        <f t="shared" si="297"/>
        <v>0</v>
      </c>
      <c r="AF271">
        <f t="shared" si="298"/>
        <v>0</v>
      </c>
      <c r="AG271">
        <f t="shared" si="299"/>
        <v>0</v>
      </c>
      <c r="AH271">
        <f t="shared" si="300"/>
        <v>0</v>
      </c>
      <c r="AI271">
        <f t="shared" si="301"/>
        <v>0</v>
      </c>
      <c r="AJ271">
        <f t="shared" si="302"/>
        <v>0</v>
      </c>
      <c r="AK271">
        <v>257</v>
      </c>
      <c r="AL271">
        <v>257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1</v>
      </c>
      <c r="AW271">
        <v>1</v>
      </c>
      <c r="AZ271">
        <v>1</v>
      </c>
      <c r="BA271">
        <v>1</v>
      </c>
      <c r="BB271">
        <v>1</v>
      </c>
      <c r="BC271">
        <v>1</v>
      </c>
      <c r="BD271" t="s">
        <v>3</v>
      </c>
      <c r="BE271" t="s">
        <v>3</v>
      </c>
      <c r="BF271" t="s">
        <v>3</v>
      </c>
      <c r="BG271" t="s">
        <v>3</v>
      </c>
      <c r="BH271">
        <v>3</v>
      </c>
      <c r="BI271">
        <v>1</v>
      </c>
      <c r="BJ271" t="s">
        <v>3</v>
      </c>
      <c r="BM271">
        <v>900029</v>
      </c>
      <c r="BN271">
        <v>0</v>
      </c>
      <c r="BO271" t="s">
        <v>3</v>
      </c>
      <c r="BP271">
        <v>0</v>
      </c>
      <c r="BQ271">
        <v>8</v>
      </c>
      <c r="BR271">
        <v>0</v>
      </c>
      <c r="BS271">
        <v>1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3</v>
      </c>
      <c r="BZ271">
        <v>0</v>
      </c>
      <c r="CA271">
        <v>0</v>
      </c>
      <c r="CB271" t="s">
        <v>3</v>
      </c>
      <c r="CE271">
        <v>0</v>
      </c>
      <c r="CF271">
        <v>0</v>
      </c>
      <c r="CG271">
        <v>0</v>
      </c>
      <c r="CM271">
        <v>0</v>
      </c>
      <c r="CN271" t="s">
        <v>3</v>
      </c>
      <c r="CO271">
        <v>0</v>
      </c>
      <c r="CP271">
        <f t="shared" si="303"/>
        <v>2570</v>
      </c>
      <c r="CQ271">
        <f t="shared" si="304"/>
        <v>257</v>
      </c>
      <c r="CR271">
        <f t="shared" si="305"/>
        <v>0</v>
      </c>
      <c r="CS271">
        <f t="shared" si="306"/>
        <v>0</v>
      </c>
      <c r="CT271">
        <f t="shared" si="307"/>
        <v>0</v>
      </c>
      <c r="CU271">
        <f t="shared" si="308"/>
        <v>0</v>
      </c>
      <c r="CV271">
        <f t="shared" si="309"/>
        <v>0</v>
      </c>
      <c r="CW271">
        <f t="shared" si="310"/>
        <v>0</v>
      </c>
      <c r="CX271">
        <f t="shared" si="311"/>
        <v>0</v>
      </c>
      <c r="CY271">
        <f>(((S271+R271)*AT271)/100)</f>
        <v>0</v>
      </c>
      <c r="CZ271">
        <f>(((S271+R271)*AU271)/100)</f>
        <v>0</v>
      </c>
      <c r="DC271" t="s">
        <v>3</v>
      </c>
      <c r="DD271" t="s">
        <v>3</v>
      </c>
      <c r="DE271" t="s">
        <v>3</v>
      </c>
      <c r="DF271" t="s">
        <v>3</v>
      </c>
      <c r="DG271" t="s">
        <v>3</v>
      </c>
      <c r="DH271" t="s">
        <v>3</v>
      </c>
      <c r="DI271" t="s">
        <v>3</v>
      </c>
      <c r="DJ271" t="s">
        <v>3</v>
      </c>
      <c r="DK271" t="s">
        <v>3</v>
      </c>
      <c r="DL271" t="s">
        <v>3</v>
      </c>
      <c r="DM271" t="s">
        <v>3</v>
      </c>
      <c r="DN271">
        <v>0</v>
      </c>
      <c r="DO271">
        <v>0</v>
      </c>
      <c r="DP271">
        <v>1</v>
      </c>
      <c r="DQ271">
        <v>1</v>
      </c>
      <c r="DU271">
        <v>1013</v>
      </c>
      <c r="DV271" t="s">
        <v>21</v>
      </c>
      <c r="DW271" t="s">
        <v>21</v>
      </c>
      <c r="DX271">
        <v>1</v>
      </c>
      <c r="DZ271" t="s">
        <v>3</v>
      </c>
      <c r="EA271" t="s">
        <v>3</v>
      </c>
      <c r="EB271" t="s">
        <v>3</v>
      </c>
      <c r="EC271" t="s">
        <v>3</v>
      </c>
      <c r="EE271">
        <v>46828023</v>
      </c>
      <c r="EF271">
        <v>8</v>
      </c>
      <c r="EG271" t="s">
        <v>505</v>
      </c>
      <c r="EH271">
        <v>0</v>
      </c>
      <c r="EI271" t="s">
        <v>3</v>
      </c>
      <c r="EJ271">
        <v>1</v>
      </c>
      <c r="EK271">
        <v>900029</v>
      </c>
      <c r="EL271" t="s">
        <v>511</v>
      </c>
      <c r="EM271" t="s">
        <v>512</v>
      </c>
      <c r="EO271" t="s">
        <v>3</v>
      </c>
      <c r="EQ271">
        <v>1179648</v>
      </c>
      <c r="ER271">
        <v>257</v>
      </c>
      <c r="ES271">
        <v>257</v>
      </c>
      <c r="ET271">
        <v>0</v>
      </c>
      <c r="EU271">
        <v>0</v>
      </c>
      <c r="EV271">
        <v>0</v>
      </c>
      <c r="EW271">
        <v>0</v>
      </c>
      <c r="EX271">
        <v>0</v>
      </c>
      <c r="EY271">
        <v>0</v>
      </c>
      <c r="FQ271">
        <v>0</v>
      </c>
      <c r="FR271">
        <v>0</v>
      </c>
      <c r="FS271">
        <v>0</v>
      </c>
      <c r="FX271">
        <v>0</v>
      </c>
      <c r="FY271">
        <v>0</v>
      </c>
      <c r="GA271" t="s">
        <v>3</v>
      </c>
      <c r="GD271">
        <v>1</v>
      </c>
      <c r="GF271">
        <v>-803589641</v>
      </c>
      <c r="GG271">
        <v>2</v>
      </c>
      <c r="GH271">
        <v>0</v>
      </c>
      <c r="GI271">
        <v>-2</v>
      </c>
      <c r="GJ271">
        <v>0</v>
      </c>
      <c r="GK271">
        <v>0</v>
      </c>
      <c r="GL271">
        <f t="shared" si="312"/>
        <v>0</v>
      </c>
      <c r="GM271">
        <f t="shared" si="313"/>
        <v>2570</v>
      </c>
      <c r="GN271">
        <f t="shared" si="314"/>
        <v>2570</v>
      </c>
      <c r="GO271">
        <f t="shared" si="315"/>
        <v>0</v>
      </c>
      <c r="GP271">
        <f t="shared" si="316"/>
        <v>0</v>
      </c>
      <c r="GR271">
        <v>0</v>
      </c>
      <c r="GS271">
        <v>0</v>
      </c>
      <c r="GT271">
        <v>0</v>
      </c>
      <c r="GU271" t="s">
        <v>3</v>
      </c>
      <c r="GV271">
        <f t="shared" si="317"/>
        <v>0</v>
      </c>
      <c r="GW271">
        <v>1</v>
      </c>
      <c r="GX271">
        <f t="shared" si="318"/>
        <v>0</v>
      </c>
      <c r="HA271">
        <v>0</v>
      </c>
      <c r="HB271">
        <v>0</v>
      </c>
      <c r="HC271">
        <f t="shared" si="319"/>
        <v>0</v>
      </c>
      <c r="HE271" t="s">
        <v>3</v>
      </c>
      <c r="HF271" t="s">
        <v>3</v>
      </c>
      <c r="HM271" t="s">
        <v>3</v>
      </c>
      <c r="HN271" t="s">
        <v>3</v>
      </c>
      <c r="HO271" t="s">
        <v>3</v>
      </c>
      <c r="HP271" t="s">
        <v>3</v>
      </c>
      <c r="HQ271" t="s">
        <v>3</v>
      </c>
      <c r="HS271">
        <v>0</v>
      </c>
      <c r="IK271">
        <v>0</v>
      </c>
    </row>
    <row r="272" spans="1:245" x14ac:dyDescent="0.2">
      <c r="A272">
        <v>17</v>
      </c>
      <c r="B272">
        <v>1</v>
      </c>
      <c r="E272" t="s">
        <v>540</v>
      </c>
      <c r="F272" t="s">
        <v>541</v>
      </c>
      <c r="G272" t="s">
        <v>542</v>
      </c>
      <c r="H272" t="s">
        <v>21</v>
      </c>
      <c r="I272">
        <v>6</v>
      </c>
      <c r="J272">
        <v>0</v>
      </c>
      <c r="K272">
        <v>6</v>
      </c>
      <c r="O272">
        <f t="shared" si="283"/>
        <v>462.18</v>
      </c>
      <c r="P272">
        <f t="shared" si="284"/>
        <v>462.18</v>
      </c>
      <c r="Q272">
        <f t="shared" si="285"/>
        <v>0</v>
      </c>
      <c r="R272">
        <f t="shared" si="286"/>
        <v>0</v>
      </c>
      <c r="S272">
        <f t="shared" si="287"/>
        <v>0</v>
      </c>
      <c r="T272">
        <f t="shared" si="288"/>
        <v>0</v>
      </c>
      <c r="U272">
        <f t="shared" si="289"/>
        <v>0</v>
      </c>
      <c r="V272">
        <f t="shared" si="290"/>
        <v>0</v>
      </c>
      <c r="W272">
        <f t="shared" si="291"/>
        <v>0</v>
      </c>
      <c r="X272">
        <f t="shared" si="292"/>
        <v>0</v>
      </c>
      <c r="Y272">
        <f t="shared" si="293"/>
        <v>0</v>
      </c>
      <c r="AA272">
        <v>48337201</v>
      </c>
      <c r="AB272">
        <f t="shared" si="294"/>
        <v>67.569999999999993</v>
      </c>
      <c r="AC272">
        <f t="shared" si="295"/>
        <v>67.569999999999993</v>
      </c>
      <c r="AD272">
        <f t="shared" si="296"/>
        <v>0</v>
      </c>
      <c r="AE272">
        <f t="shared" si="297"/>
        <v>0</v>
      </c>
      <c r="AF272">
        <f t="shared" si="298"/>
        <v>0</v>
      </c>
      <c r="AG272">
        <f t="shared" si="299"/>
        <v>0</v>
      </c>
      <c r="AH272">
        <f t="shared" si="300"/>
        <v>0</v>
      </c>
      <c r="AI272">
        <f t="shared" si="301"/>
        <v>0</v>
      </c>
      <c r="AJ272">
        <f t="shared" si="302"/>
        <v>0</v>
      </c>
      <c r="AK272">
        <v>67.569999999999993</v>
      </c>
      <c r="AL272">
        <v>67.569999999999993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1</v>
      </c>
      <c r="AW272">
        <v>1</v>
      </c>
      <c r="AZ272">
        <v>1</v>
      </c>
      <c r="BA272">
        <v>1</v>
      </c>
      <c r="BB272">
        <v>1</v>
      </c>
      <c r="BC272">
        <v>1.1399999999999999</v>
      </c>
      <c r="BD272" t="s">
        <v>3</v>
      </c>
      <c r="BE272" t="s">
        <v>3</v>
      </c>
      <c r="BF272" t="s">
        <v>3</v>
      </c>
      <c r="BG272" t="s">
        <v>3</v>
      </c>
      <c r="BH272">
        <v>3</v>
      </c>
      <c r="BI272">
        <v>2</v>
      </c>
      <c r="BJ272" t="s">
        <v>543</v>
      </c>
      <c r="BM272">
        <v>500002</v>
      </c>
      <c r="BN272">
        <v>33926398</v>
      </c>
      <c r="BO272" t="s">
        <v>541</v>
      </c>
      <c r="BP272">
        <v>1</v>
      </c>
      <c r="BQ272">
        <v>12</v>
      </c>
      <c r="BR272">
        <v>0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0</v>
      </c>
      <c r="CA272">
        <v>0</v>
      </c>
      <c r="CB272" t="s">
        <v>3</v>
      </c>
      <c r="CE272">
        <v>0</v>
      </c>
      <c r="CF272">
        <v>0</v>
      </c>
      <c r="CG272">
        <v>0</v>
      </c>
      <c r="CM272">
        <v>0</v>
      </c>
      <c r="CN272" t="s">
        <v>3</v>
      </c>
      <c r="CO272">
        <v>0</v>
      </c>
      <c r="CP272">
        <f t="shared" si="303"/>
        <v>462.18</v>
      </c>
      <c r="CQ272">
        <f t="shared" si="304"/>
        <v>77.03</v>
      </c>
      <c r="CR272">
        <f t="shared" si="305"/>
        <v>0</v>
      </c>
      <c r="CS272">
        <f t="shared" si="306"/>
        <v>0</v>
      </c>
      <c r="CT272">
        <f t="shared" si="307"/>
        <v>0</v>
      </c>
      <c r="CU272">
        <f t="shared" si="308"/>
        <v>0</v>
      </c>
      <c r="CV272">
        <f t="shared" si="309"/>
        <v>0</v>
      </c>
      <c r="CW272">
        <f t="shared" si="310"/>
        <v>0</v>
      </c>
      <c r="CX272">
        <f t="shared" si="311"/>
        <v>0</v>
      </c>
      <c r="CY272">
        <f>0</f>
        <v>0</v>
      </c>
      <c r="CZ272">
        <f>0</f>
        <v>0</v>
      </c>
      <c r="DC272" t="s">
        <v>3</v>
      </c>
      <c r="DD272" t="s">
        <v>3</v>
      </c>
      <c r="DE272" t="s">
        <v>3</v>
      </c>
      <c r="DF272" t="s">
        <v>3</v>
      </c>
      <c r="DG272" t="s">
        <v>3</v>
      </c>
      <c r="DH272" t="s">
        <v>3</v>
      </c>
      <c r="DI272" t="s">
        <v>3</v>
      </c>
      <c r="DJ272" t="s">
        <v>3</v>
      </c>
      <c r="DK272" t="s">
        <v>3</v>
      </c>
      <c r="DL272" t="s">
        <v>3</v>
      </c>
      <c r="DM272" t="s">
        <v>3</v>
      </c>
      <c r="DN272">
        <v>0</v>
      </c>
      <c r="DO272">
        <v>0</v>
      </c>
      <c r="DP272">
        <v>1</v>
      </c>
      <c r="DQ272">
        <v>1</v>
      </c>
      <c r="DU272">
        <v>1013</v>
      </c>
      <c r="DV272" t="s">
        <v>21</v>
      </c>
      <c r="DW272" t="s">
        <v>21</v>
      </c>
      <c r="DX272">
        <v>1</v>
      </c>
      <c r="DZ272" t="s">
        <v>3</v>
      </c>
      <c r="EA272" t="s">
        <v>3</v>
      </c>
      <c r="EB272" t="s">
        <v>3</v>
      </c>
      <c r="EC272" t="s">
        <v>3</v>
      </c>
      <c r="EE272">
        <v>46827467</v>
      </c>
      <c r="EF272">
        <v>12</v>
      </c>
      <c r="EG272" t="s">
        <v>523</v>
      </c>
      <c r="EH272">
        <v>0</v>
      </c>
      <c r="EI272" t="s">
        <v>3</v>
      </c>
      <c r="EJ272">
        <v>2</v>
      </c>
      <c r="EK272">
        <v>500002</v>
      </c>
      <c r="EL272" t="s">
        <v>524</v>
      </c>
      <c r="EM272" t="s">
        <v>525</v>
      </c>
      <c r="EO272" t="s">
        <v>3</v>
      </c>
      <c r="EQ272">
        <v>0</v>
      </c>
      <c r="ER272">
        <v>67.569999999999993</v>
      </c>
      <c r="ES272">
        <v>67.569999999999993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FQ272">
        <v>0</v>
      </c>
      <c r="FR272">
        <v>0</v>
      </c>
      <c r="FS272">
        <v>0</v>
      </c>
      <c r="FX272">
        <v>0</v>
      </c>
      <c r="FY272">
        <v>0</v>
      </c>
      <c r="GA272" t="s">
        <v>3</v>
      </c>
      <c r="GD272">
        <v>1</v>
      </c>
      <c r="GF272">
        <v>656868070</v>
      </c>
      <c r="GG272">
        <v>2</v>
      </c>
      <c r="GH272">
        <v>1</v>
      </c>
      <c r="GI272">
        <v>2</v>
      </c>
      <c r="GJ272">
        <v>0</v>
      </c>
      <c r="GK272">
        <v>0</v>
      </c>
      <c r="GL272">
        <f t="shared" si="312"/>
        <v>0</v>
      </c>
      <c r="GM272">
        <f t="shared" si="313"/>
        <v>462.18</v>
      </c>
      <c r="GN272">
        <f t="shared" si="314"/>
        <v>0</v>
      </c>
      <c r="GO272">
        <f t="shared" si="315"/>
        <v>462.18</v>
      </c>
      <c r="GP272">
        <f t="shared" si="316"/>
        <v>0</v>
      </c>
      <c r="GR272">
        <v>0</v>
      </c>
      <c r="GS272">
        <v>3</v>
      </c>
      <c r="GT272">
        <v>0</v>
      </c>
      <c r="GU272" t="s">
        <v>3</v>
      </c>
      <c r="GV272">
        <f t="shared" si="317"/>
        <v>0</v>
      </c>
      <c r="GW272">
        <v>1</v>
      </c>
      <c r="GX272">
        <f t="shared" si="318"/>
        <v>0</v>
      </c>
      <c r="HA272">
        <v>0</v>
      </c>
      <c r="HB272">
        <v>0</v>
      </c>
      <c r="HC272">
        <f t="shared" si="319"/>
        <v>0</v>
      </c>
      <c r="HE272" t="s">
        <v>3</v>
      </c>
      <c r="HF272" t="s">
        <v>3</v>
      </c>
      <c r="HM272" t="s">
        <v>3</v>
      </c>
      <c r="HN272" t="s">
        <v>3</v>
      </c>
      <c r="HO272" t="s">
        <v>3</v>
      </c>
      <c r="HP272" t="s">
        <v>3</v>
      </c>
      <c r="HQ272" t="s">
        <v>3</v>
      </c>
      <c r="HS272">
        <v>0</v>
      </c>
      <c r="IK272">
        <v>0</v>
      </c>
    </row>
    <row r="273" spans="1:245" x14ac:dyDescent="0.2">
      <c r="A273">
        <v>17</v>
      </c>
      <c r="B273">
        <v>1</v>
      </c>
      <c r="E273" t="s">
        <v>544</v>
      </c>
      <c r="F273" t="s">
        <v>545</v>
      </c>
      <c r="G273" t="s">
        <v>546</v>
      </c>
      <c r="H273" t="s">
        <v>21</v>
      </c>
      <c r="I273">
        <v>0</v>
      </c>
      <c r="J273">
        <v>0</v>
      </c>
      <c r="K273">
        <v>0</v>
      </c>
      <c r="O273">
        <f t="shared" si="283"/>
        <v>0</v>
      </c>
      <c r="P273">
        <f t="shared" si="284"/>
        <v>0</v>
      </c>
      <c r="Q273">
        <f t="shared" si="285"/>
        <v>0</v>
      </c>
      <c r="R273">
        <f t="shared" si="286"/>
        <v>0</v>
      </c>
      <c r="S273">
        <f t="shared" si="287"/>
        <v>0</v>
      </c>
      <c r="T273">
        <f t="shared" si="288"/>
        <v>0</v>
      </c>
      <c r="U273">
        <f t="shared" si="289"/>
        <v>0</v>
      </c>
      <c r="V273">
        <f t="shared" si="290"/>
        <v>0</v>
      </c>
      <c r="W273">
        <f t="shared" si="291"/>
        <v>0</v>
      </c>
      <c r="X273">
        <f t="shared" si="292"/>
        <v>0</v>
      </c>
      <c r="Y273">
        <f t="shared" si="293"/>
        <v>0</v>
      </c>
      <c r="AA273">
        <v>48337201</v>
      </c>
      <c r="AB273">
        <f t="shared" si="294"/>
        <v>121.72</v>
      </c>
      <c r="AC273">
        <f t="shared" si="295"/>
        <v>121.72</v>
      </c>
      <c r="AD273">
        <f t="shared" si="296"/>
        <v>0</v>
      </c>
      <c r="AE273">
        <f t="shared" si="297"/>
        <v>0</v>
      </c>
      <c r="AF273">
        <f t="shared" si="298"/>
        <v>0</v>
      </c>
      <c r="AG273">
        <f t="shared" si="299"/>
        <v>0</v>
      </c>
      <c r="AH273">
        <f t="shared" si="300"/>
        <v>0</v>
      </c>
      <c r="AI273">
        <f t="shared" si="301"/>
        <v>0</v>
      </c>
      <c r="AJ273">
        <f t="shared" si="302"/>
        <v>0</v>
      </c>
      <c r="AK273">
        <v>121.72</v>
      </c>
      <c r="AL273">
        <v>121.72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1</v>
      </c>
      <c r="AW273">
        <v>1</v>
      </c>
      <c r="AZ273">
        <v>1</v>
      </c>
      <c r="BA273">
        <v>1</v>
      </c>
      <c r="BB273">
        <v>1</v>
      </c>
      <c r="BC273">
        <v>1.1399999999999999</v>
      </c>
      <c r="BD273" t="s">
        <v>3</v>
      </c>
      <c r="BE273" t="s">
        <v>3</v>
      </c>
      <c r="BF273" t="s">
        <v>3</v>
      </c>
      <c r="BG273" t="s">
        <v>3</v>
      </c>
      <c r="BH273">
        <v>3</v>
      </c>
      <c r="BI273">
        <v>2</v>
      </c>
      <c r="BJ273" t="s">
        <v>547</v>
      </c>
      <c r="BM273">
        <v>500002</v>
      </c>
      <c r="BN273">
        <v>33926398</v>
      </c>
      <c r="BO273" t="s">
        <v>545</v>
      </c>
      <c r="BP273">
        <v>1</v>
      </c>
      <c r="BQ273">
        <v>12</v>
      </c>
      <c r="BR273">
        <v>0</v>
      </c>
      <c r="BS273">
        <v>1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0</v>
      </c>
      <c r="CA273">
        <v>0</v>
      </c>
      <c r="CB273" t="s">
        <v>3</v>
      </c>
      <c r="CE273">
        <v>0</v>
      </c>
      <c r="CF273">
        <v>0</v>
      </c>
      <c r="CG273">
        <v>0</v>
      </c>
      <c r="CM273">
        <v>0</v>
      </c>
      <c r="CN273" t="s">
        <v>3</v>
      </c>
      <c r="CO273">
        <v>0</v>
      </c>
      <c r="CP273">
        <f t="shared" si="303"/>
        <v>0</v>
      </c>
      <c r="CQ273">
        <f t="shared" si="304"/>
        <v>138.76</v>
      </c>
      <c r="CR273">
        <f t="shared" si="305"/>
        <v>0</v>
      </c>
      <c r="CS273">
        <f t="shared" si="306"/>
        <v>0</v>
      </c>
      <c r="CT273">
        <f t="shared" si="307"/>
        <v>0</v>
      </c>
      <c r="CU273">
        <f t="shared" si="308"/>
        <v>0</v>
      </c>
      <c r="CV273">
        <f t="shared" si="309"/>
        <v>0</v>
      </c>
      <c r="CW273">
        <f t="shared" si="310"/>
        <v>0</v>
      </c>
      <c r="CX273">
        <f t="shared" si="311"/>
        <v>0</v>
      </c>
      <c r="CY273">
        <f>0</f>
        <v>0</v>
      </c>
      <c r="CZ273">
        <f>0</f>
        <v>0</v>
      </c>
      <c r="DC273" t="s">
        <v>3</v>
      </c>
      <c r="DD273" t="s">
        <v>3</v>
      </c>
      <c r="DE273" t="s">
        <v>3</v>
      </c>
      <c r="DF273" t="s">
        <v>3</v>
      </c>
      <c r="DG273" t="s">
        <v>3</v>
      </c>
      <c r="DH273" t="s">
        <v>3</v>
      </c>
      <c r="DI273" t="s">
        <v>3</v>
      </c>
      <c r="DJ273" t="s">
        <v>3</v>
      </c>
      <c r="DK273" t="s">
        <v>3</v>
      </c>
      <c r="DL273" t="s">
        <v>3</v>
      </c>
      <c r="DM273" t="s">
        <v>3</v>
      </c>
      <c r="DN273">
        <v>0</v>
      </c>
      <c r="DO273">
        <v>0</v>
      </c>
      <c r="DP273">
        <v>1</v>
      </c>
      <c r="DQ273">
        <v>1</v>
      </c>
      <c r="DU273">
        <v>1013</v>
      </c>
      <c r="DV273" t="s">
        <v>21</v>
      </c>
      <c r="DW273" t="s">
        <v>21</v>
      </c>
      <c r="DX273">
        <v>1</v>
      </c>
      <c r="DZ273" t="s">
        <v>3</v>
      </c>
      <c r="EA273" t="s">
        <v>3</v>
      </c>
      <c r="EB273" t="s">
        <v>3</v>
      </c>
      <c r="EC273" t="s">
        <v>3</v>
      </c>
      <c r="EE273">
        <v>46827467</v>
      </c>
      <c r="EF273">
        <v>12</v>
      </c>
      <c r="EG273" t="s">
        <v>523</v>
      </c>
      <c r="EH273">
        <v>0</v>
      </c>
      <c r="EI273" t="s">
        <v>3</v>
      </c>
      <c r="EJ273">
        <v>2</v>
      </c>
      <c r="EK273">
        <v>500002</v>
      </c>
      <c r="EL273" t="s">
        <v>524</v>
      </c>
      <c r="EM273" t="s">
        <v>525</v>
      </c>
      <c r="EO273" t="s">
        <v>3</v>
      </c>
      <c r="EQ273">
        <v>0</v>
      </c>
      <c r="ER273">
        <v>121.72</v>
      </c>
      <c r="ES273">
        <v>121.72</v>
      </c>
      <c r="ET273">
        <v>0</v>
      </c>
      <c r="EU273">
        <v>0</v>
      </c>
      <c r="EV273">
        <v>0</v>
      </c>
      <c r="EW273">
        <v>0</v>
      </c>
      <c r="EX273">
        <v>0</v>
      </c>
      <c r="EY273">
        <v>0</v>
      </c>
      <c r="FQ273">
        <v>0</v>
      </c>
      <c r="FR273">
        <v>0</v>
      </c>
      <c r="FS273">
        <v>0</v>
      </c>
      <c r="FX273">
        <v>0</v>
      </c>
      <c r="FY273">
        <v>0</v>
      </c>
      <c r="GA273" t="s">
        <v>3</v>
      </c>
      <c r="GD273">
        <v>1</v>
      </c>
      <c r="GF273">
        <v>-107124652</v>
      </c>
      <c r="GG273">
        <v>2</v>
      </c>
      <c r="GH273">
        <v>1</v>
      </c>
      <c r="GI273">
        <v>2</v>
      </c>
      <c r="GJ273">
        <v>0</v>
      </c>
      <c r="GK273">
        <v>0</v>
      </c>
      <c r="GL273">
        <f t="shared" si="312"/>
        <v>0</v>
      </c>
      <c r="GM273">
        <f t="shared" si="313"/>
        <v>0</v>
      </c>
      <c r="GN273">
        <f t="shared" si="314"/>
        <v>0</v>
      </c>
      <c r="GO273">
        <f t="shared" si="315"/>
        <v>0</v>
      </c>
      <c r="GP273">
        <f t="shared" si="316"/>
        <v>0</v>
      </c>
      <c r="GR273">
        <v>0</v>
      </c>
      <c r="GS273">
        <v>3</v>
      </c>
      <c r="GT273">
        <v>0</v>
      </c>
      <c r="GU273" t="s">
        <v>3</v>
      </c>
      <c r="GV273">
        <f t="shared" si="317"/>
        <v>0</v>
      </c>
      <c r="GW273">
        <v>1</v>
      </c>
      <c r="GX273">
        <f t="shared" si="318"/>
        <v>0</v>
      </c>
      <c r="HA273">
        <v>0</v>
      </c>
      <c r="HB273">
        <v>0</v>
      </c>
      <c r="HC273">
        <f t="shared" si="319"/>
        <v>0</v>
      </c>
      <c r="HE273" t="s">
        <v>3</v>
      </c>
      <c r="HF273" t="s">
        <v>3</v>
      </c>
      <c r="HM273" t="s">
        <v>3</v>
      </c>
      <c r="HN273" t="s">
        <v>3</v>
      </c>
      <c r="HO273" t="s">
        <v>3</v>
      </c>
      <c r="HP273" t="s">
        <v>3</v>
      </c>
      <c r="HQ273" t="s">
        <v>3</v>
      </c>
      <c r="HS273">
        <v>0</v>
      </c>
      <c r="IK273">
        <v>0</v>
      </c>
    </row>
    <row r="274" spans="1:245" x14ac:dyDescent="0.2">
      <c r="A274">
        <v>17</v>
      </c>
      <c r="B274">
        <v>1</v>
      </c>
      <c r="E274" t="s">
        <v>548</v>
      </c>
      <c r="F274" t="s">
        <v>549</v>
      </c>
      <c r="G274" t="s">
        <v>550</v>
      </c>
      <c r="H274" t="s">
        <v>83</v>
      </c>
      <c r="I274">
        <f>ROUND(13.2*0.135,7)</f>
        <v>1.782</v>
      </c>
      <c r="J274">
        <v>0</v>
      </c>
      <c r="K274">
        <f>ROUND(13.2*0.135,7)</f>
        <v>1.782</v>
      </c>
      <c r="O274">
        <f t="shared" si="283"/>
        <v>145.05000000000001</v>
      </c>
      <c r="P274">
        <f t="shared" si="284"/>
        <v>145.05000000000001</v>
      </c>
      <c r="Q274">
        <f t="shared" si="285"/>
        <v>0</v>
      </c>
      <c r="R274">
        <f t="shared" si="286"/>
        <v>0</v>
      </c>
      <c r="S274">
        <f t="shared" si="287"/>
        <v>0</v>
      </c>
      <c r="T274">
        <f t="shared" si="288"/>
        <v>0</v>
      </c>
      <c r="U274">
        <f t="shared" si="289"/>
        <v>0</v>
      </c>
      <c r="V274">
        <f t="shared" si="290"/>
        <v>0</v>
      </c>
      <c r="W274">
        <f t="shared" si="291"/>
        <v>0</v>
      </c>
      <c r="X274">
        <f t="shared" si="292"/>
        <v>0</v>
      </c>
      <c r="Y274">
        <f t="shared" si="293"/>
        <v>0</v>
      </c>
      <c r="AA274">
        <v>48337201</v>
      </c>
      <c r="AB274">
        <f t="shared" si="294"/>
        <v>83.06</v>
      </c>
      <c r="AC274">
        <f t="shared" si="295"/>
        <v>83.06</v>
      </c>
      <c r="AD274">
        <f t="shared" si="296"/>
        <v>0</v>
      </c>
      <c r="AE274">
        <f t="shared" si="297"/>
        <v>0</v>
      </c>
      <c r="AF274">
        <f t="shared" si="298"/>
        <v>0</v>
      </c>
      <c r="AG274">
        <f t="shared" si="299"/>
        <v>0</v>
      </c>
      <c r="AH274">
        <f t="shared" si="300"/>
        <v>0</v>
      </c>
      <c r="AI274">
        <f t="shared" si="301"/>
        <v>0</v>
      </c>
      <c r="AJ274">
        <f t="shared" si="302"/>
        <v>0</v>
      </c>
      <c r="AK274">
        <v>83.06</v>
      </c>
      <c r="AL274">
        <v>83.06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1</v>
      </c>
      <c r="AW274">
        <v>1</v>
      </c>
      <c r="AZ274">
        <v>1</v>
      </c>
      <c r="BA274">
        <v>1</v>
      </c>
      <c r="BB274">
        <v>1</v>
      </c>
      <c r="BC274">
        <v>0.98</v>
      </c>
      <c r="BD274" t="s">
        <v>3</v>
      </c>
      <c r="BE274" t="s">
        <v>3</v>
      </c>
      <c r="BF274" t="s">
        <v>3</v>
      </c>
      <c r="BG274" t="s">
        <v>3</v>
      </c>
      <c r="BH274">
        <v>3</v>
      </c>
      <c r="BI274">
        <v>1</v>
      </c>
      <c r="BJ274" t="s">
        <v>551</v>
      </c>
      <c r="BM274">
        <v>500001</v>
      </c>
      <c r="BN274">
        <v>33926398</v>
      </c>
      <c r="BO274" t="s">
        <v>549</v>
      </c>
      <c r="BP274">
        <v>1</v>
      </c>
      <c r="BQ274">
        <v>8</v>
      </c>
      <c r="BR274">
        <v>0</v>
      </c>
      <c r="BS274">
        <v>1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0</v>
      </c>
      <c r="CA274">
        <v>0</v>
      </c>
      <c r="CB274" t="s">
        <v>3</v>
      </c>
      <c r="CE274">
        <v>0</v>
      </c>
      <c r="CF274">
        <v>0</v>
      </c>
      <c r="CG274">
        <v>0</v>
      </c>
      <c r="CM274">
        <v>0</v>
      </c>
      <c r="CN274" t="s">
        <v>3</v>
      </c>
      <c r="CO274">
        <v>0</v>
      </c>
      <c r="CP274">
        <f t="shared" si="303"/>
        <v>145.05000000000001</v>
      </c>
      <c r="CQ274">
        <f t="shared" si="304"/>
        <v>81.400000000000006</v>
      </c>
      <c r="CR274">
        <f t="shared" si="305"/>
        <v>0</v>
      </c>
      <c r="CS274">
        <f t="shared" si="306"/>
        <v>0</v>
      </c>
      <c r="CT274">
        <f t="shared" si="307"/>
        <v>0</v>
      </c>
      <c r="CU274">
        <f t="shared" si="308"/>
        <v>0</v>
      </c>
      <c r="CV274">
        <f t="shared" si="309"/>
        <v>0</v>
      </c>
      <c r="CW274">
        <f t="shared" si="310"/>
        <v>0</v>
      </c>
      <c r="CX274">
        <f t="shared" si="311"/>
        <v>0</v>
      </c>
      <c r="CY274">
        <f>0</f>
        <v>0</v>
      </c>
      <c r="CZ274">
        <f>0</f>
        <v>0</v>
      </c>
      <c r="DC274" t="s">
        <v>3</v>
      </c>
      <c r="DD274" t="s">
        <v>3</v>
      </c>
      <c r="DE274" t="s">
        <v>3</v>
      </c>
      <c r="DF274" t="s">
        <v>3</v>
      </c>
      <c r="DG274" t="s">
        <v>3</v>
      </c>
      <c r="DH274" t="s">
        <v>3</v>
      </c>
      <c r="DI274" t="s">
        <v>3</v>
      </c>
      <c r="DJ274" t="s">
        <v>3</v>
      </c>
      <c r="DK274" t="s">
        <v>3</v>
      </c>
      <c r="DL274" t="s">
        <v>3</v>
      </c>
      <c r="DM274" t="s">
        <v>3</v>
      </c>
      <c r="DN274">
        <v>0</v>
      </c>
      <c r="DO274">
        <v>0</v>
      </c>
      <c r="DP274">
        <v>1</v>
      </c>
      <c r="DQ274">
        <v>1</v>
      </c>
      <c r="DU274">
        <v>1009</v>
      </c>
      <c r="DV274" t="s">
        <v>83</v>
      </c>
      <c r="DW274" t="s">
        <v>83</v>
      </c>
      <c r="DX274">
        <v>1</v>
      </c>
      <c r="DZ274" t="s">
        <v>3</v>
      </c>
      <c r="EA274" t="s">
        <v>3</v>
      </c>
      <c r="EB274" t="s">
        <v>3</v>
      </c>
      <c r="EC274" t="s">
        <v>3</v>
      </c>
      <c r="EE274">
        <v>46827466</v>
      </c>
      <c r="EF274">
        <v>8</v>
      </c>
      <c r="EG274" t="s">
        <v>505</v>
      </c>
      <c r="EH274">
        <v>0</v>
      </c>
      <c r="EI274" t="s">
        <v>3</v>
      </c>
      <c r="EJ274">
        <v>1</v>
      </c>
      <c r="EK274">
        <v>500001</v>
      </c>
      <c r="EL274" t="s">
        <v>506</v>
      </c>
      <c r="EM274" t="s">
        <v>507</v>
      </c>
      <c r="EO274" t="s">
        <v>3</v>
      </c>
      <c r="EQ274">
        <v>0</v>
      </c>
      <c r="ER274">
        <v>83.06</v>
      </c>
      <c r="ES274">
        <v>83.06</v>
      </c>
      <c r="ET274">
        <v>0</v>
      </c>
      <c r="EU274">
        <v>0</v>
      </c>
      <c r="EV274">
        <v>0</v>
      </c>
      <c r="EW274">
        <v>0</v>
      </c>
      <c r="EX274">
        <v>0</v>
      </c>
      <c r="EY274">
        <v>0</v>
      </c>
      <c r="FQ274">
        <v>0</v>
      </c>
      <c r="FR274">
        <v>0</v>
      </c>
      <c r="FS274">
        <v>0</v>
      </c>
      <c r="FX274">
        <v>0</v>
      </c>
      <c r="FY274">
        <v>0</v>
      </c>
      <c r="GA274" t="s">
        <v>3</v>
      </c>
      <c r="GD274">
        <v>1</v>
      </c>
      <c r="GF274">
        <v>156070166</v>
      </c>
      <c r="GG274">
        <v>2</v>
      </c>
      <c r="GH274">
        <v>1</v>
      </c>
      <c r="GI274">
        <v>2</v>
      </c>
      <c r="GJ274">
        <v>0</v>
      </c>
      <c r="GK274">
        <v>0</v>
      </c>
      <c r="GL274">
        <f t="shared" si="312"/>
        <v>0</v>
      </c>
      <c r="GM274">
        <f t="shared" si="313"/>
        <v>145.05000000000001</v>
      </c>
      <c r="GN274">
        <f t="shared" si="314"/>
        <v>145.05000000000001</v>
      </c>
      <c r="GO274">
        <f t="shared" si="315"/>
        <v>0</v>
      </c>
      <c r="GP274">
        <f t="shared" si="316"/>
        <v>0</v>
      </c>
      <c r="GR274">
        <v>0</v>
      </c>
      <c r="GS274">
        <v>3</v>
      </c>
      <c r="GT274">
        <v>0</v>
      </c>
      <c r="GU274" t="s">
        <v>3</v>
      </c>
      <c r="GV274">
        <f t="shared" si="317"/>
        <v>0</v>
      </c>
      <c r="GW274">
        <v>1</v>
      </c>
      <c r="GX274">
        <f t="shared" si="318"/>
        <v>0</v>
      </c>
      <c r="HA274">
        <v>0</v>
      </c>
      <c r="HB274">
        <v>0</v>
      </c>
      <c r="HC274">
        <f t="shared" si="319"/>
        <v>0</v>
      </c>
      <c r="HE274" t="s">
        <v>3</v>
      </c>
      <c r="HF274" t="s">
        <v>3</v>
      </c>
      <c r="HM274" t="s">
        <v>3</v>
      </c>
      <c r="HN274" t="s">
        <v>3</v>
      </c>
      <c r="HO274" t="s">
        <v>3</v>
      </c>
      <c r="HP274" t="s">
        <v>3</v>
      </c>
      <c r="HQ274" t="s">
        <v>3</v>
      </c>
      <c r="HS274">
        <v>0</v>
      </c>
      <c r="IK274">
        <v>0</v>
      </c>
    </row>
    <row r="275" spans="1:245" x14ac:dyDescent="0.2">
      <c r="A275">
        <v>17</v>
      </c>
      <c r="B275">
        <v>1</v>
      </c>
      <c r="E275" t="s">
        <v>552</v>
      </c>
      <c r="F275" t="s">
        <v>553</v>
      </c>
      <c r="G275" t="s">
        <v>554</v>
      </c>
      <c r="H275" t="s">
        <v>40</v>
      </c>
      <c r="I275">
        <f>ROUND(6.6*0.135/1000*0,7)</f>
        <v>0</v>
      </c>
      <c r="J275">
        <v>0</v>
      </c>
      <c r="K275">
        <f>ROUND(6.6*0.135/1000*0,7)</f>
        <v>0</v>
      </c>
      <c r="O275">
        <f t="shared" si="283"/>
        <v>0</v>
      </c>
      <c r="P275">
        <f t="shared" si="284"/>
        <v>0</v>
      </c>
      <c r="Q275">
        <f t="shared" si="285"/>
        <v>0</v>
      </c>
      <c r="R275">
        <f t="shared" si="286"/>
        <v>0</v>
      </c>
      <c r="S275">
        <f t="shared" si="287"/>
        <v>0</v>
      </c>
      <c r="T275">
        <f t="shared" si="288"/>
        <v>0</v>
      </c>
      <c r="U275">
        <f t="shared" si="289"/>
        <v>0</v>
      </c>
      <c r="V275">
        <f t="shared" si="290"/>
        <v>0</v>
      </c>
      <c r="W275">
        <f t="shared" si="291"/>
        <v>0</v>
      </c>
      <c r="X275">
        <f t="shared" si="292"/>
        <v>0</v>
      </c>
      <c r="Y275">
        <f t="shared" si="293"/>
        <v>0</v>
      </c>
      <c r="AA275">
        <v>48337201</v>
      </c>
      <c r="AB275">
        <f t="shared" si="294"/>
        <v>355661.71</v>
      </c>
      <c r="AC275">
        <f t="shared" si="295"/>
        <v>355661.71</v>
      </c>
      <c r="AD275">
        <f t="shared" si="296"/>
        <v>0</v>
      </c>
      <c r="AE275">
        <f t="shared" si="297"/>
        <v>0</v>
      </c>
      <c r="AF275">
        <f t="shared" si="298"/>
        <v>0</v>
      </c>
      <c r="AG275">
        <f t="shared" si="299"/>
        <v>0</v>
      </c>
      <c r="AH275">
        <f t="shared" si="300"/>
        <v>0</v>
      </c>
      <c r="AI275">
        <f t="shared" si="301"/>
        <v>0</v>
      </c>
      <c r="AJ275">
        <f t="shared" si="302"/>
        <v>0</v>
      </c>
      <c r="AK275">
        <v>355661.71</v>
      </c>
      <c r="AL275">
        <v>355661.71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1</v>
      </c>
      <c r="AW275">
        <v>1</v>
      </c>
      <c r="AZ275">
        <v>1</v>
      </c>
      <c r="BA275">
        <v>1</v>
      </c>
      <c r="BB275">
        <v>1</v>
      </c>
      <c r="BC275">
        <v>1</v>
      </c>
      <c r="BD275" t="s">
        <v>3</v>
      </c>
      <c r="BE275" t="s">
        <v>3</v>
      </c>
      <c r="BF275" t="s">
        <v>3</v>
      </c>
      <c r="BG275" t="s">
        <v>3</v>
      </c>
      <c r="BH275">
        <v>3</v>
      </c>
      <c r="BI275">
        <v>2</v>
      </c>
      <c r="BJ275" t="s">
        <v>555</v>
      </c>
      <c r="BM275">
        <v>500002</v>
      </c>
      <c r="BN275">
        <v>33926398</v>
      </c>
      <c r="BO275" t="s">
        <v>3</v>
      </c>
      <c r="BP275">
        <v>0</v>
      </c>
      <c r="BQ275">
        <v>12</v>
      </c>
      <c r="BR275">
        <v>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0</v>
      </c>
      <c r="CA275">
        <v>0</v>
      </c>
      <c r="CB275" t="s">
        <v>3</v>
      </c>
      <c r="CE275">
        <v>0</v>
      </c>
      <c r="CF275">
        <v>0</v>
      </c>
      <c r="CG275">
        <v>0</v>
      </c>
      <c r="CM275">
        <v>0</v>
      </c>
      <c r="CN275" t="s">
        <v>3</v>
      </c>
      <c r="CO275">
        <v>0</v>
      </c>
      <c r="CP275">
        <f t="shared" si="303"/>
        <v>0</v>
      </c>
      <c r="CQ275">
        <f t="shared" si="304"/>
        <v>355661.71</v>
      </c>
      <c r="CR275">
        <f t="shared" si="305"/>
        <v>0</v>
      </c>
      <c r="CS275">
        <f t="shared" si="306"/>
        <v>0</v>
      </c>
      <c r="CT275">
        <f t="shared" si="307"/>
        <v>0</v>
      </c>
      <c r="CU275">
        <f t="shared" si="308"/>
        <v>0</v>
      </c>
      <c r="CV275">
        <f t="shared" si="309"/>
        <v>0</v>
      </c>
      <c r="CW275">
        <f t="shared" si="310"/>
        <v>0</v>
      </c>
      <c r="CX275">
        <f t="shared" si="311"/>
        <v>0</v>
      </c>
      <c r="CY275">
        <f>0</f>
        <v>0</v>
      </c>
      <c r="CZ275">
        <f>0</f>
        <v>0</v>
      </c>
      <c r="DC275" t="s">
        <v>3</v>
      </c>
      <c r="DD275" t="s">
        <v>3</v>
      </c>
      <c r="DE275" t="s">
        <v>3</v>
      </c>
      <c r="DF275" t="s">
        <v>3</v>
      </c>
      <c r="DG275" t="s">
        <v>3</v>
      </c>
      <c r="DH275" t="s">
        <v>3</v>
      </c>
      <c r="DI275" t="s">
        <v>3</v>
      </c>
      <c r="DJ275" t="s">
        <v>3</v>
      </c>
      <c r="DK275" t="s">
        <v>3</v>
      </c>
      <c r="DL275" t="s">
        <v>3</v>
      </c>
      <c r="DM275" t="s">
        <v>3</v>
      </c>
      <c r="DN275">
        <v>0</v>
      </c>
      <c r="DO275">
        <v>0</v>
      </c>
      <c r="DP275">
        <v>1</v>
      </c>
      <c r="DQ275">
        <v>1</v>
      </c>
      <c r="DU275">
        <v>1009</v>
      </c>
      <c r="DV275" t="s">
        <v>40</v>
      </c>
      <c r="DW275" t="s">
        <v>40</v>
      </c>
      <c r="DX275">
        <v>1000</v>
      </c>
      <c r="DZ275" t="s">
        <v>3</v>
      </c>
      <c r="EA275" t="s">
        <v>3</v>
      </c>
      <c r="EB275" t="s">
        <v>3</v>
      </c>
      <c r="EC275" t="s">
        <v>3</v>
      </c>
      <c r="EE275">
        <v>46827467</v>
      </c>
      <c r="EF275">
        <v>12</v>
      </c>
      <c r="EG275" t="s">
        <v>523</v>
      </c>
      <c r="EH275">
        <v>0</v>
      </c>
      <c r="EI275" t="s">
        <v>3</v>
      </c>
      <c r="EJ275">
        <v>2</v>
      </c>
      <c r="EK275">
        <v>500002</v>
      </c>
      <c r="EL275" t="s">
        <v>524</v>
      </c>
      <c r="EM275" t="s">
        <v>525</v>
      </c>
      <c r="EO275" t="s">
        <v>3</v>
      </c>
      <c r="EQ275">
        <v>0</v>
      </c>
      <c r="ER275">
        <v>355661.71</v>
      </c>
      <c r="ES275">
        <v>355661.71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FQ275">
        <v>0</v>
      </c>
      <c r="FR275">
        <v>0</v>
      </c>
      <c r="FS275">
        <v>0</v>
      </c>
      <c r="FX275">
        <v>0</v>
      </c>
      <c r="FY275">
        <v>0</v>
      </c>
      <c r="GA275" t="s">
        <v>3</v>
      </c>
      <c r="GD275">
        <v>1</v>
      </c>
      <c r="GE275">
        <v>279630.3</v>
      </c>
      <c r="GF275">
        <v>-1877750462</v>
      </c>
      <c r="GG275">
        <v>2</v>
      </c>
      <c r="GH275">
        <v>1</v>
      </c>
      <c r="GI275">
        <v>-2</v>
      </c>
      <c r="GJ275">
        <v>0</v>
      </c>
      <c r="GK275">
        <v>0</v>
      </c>
      <c r="GL275">
        <f t="shared" si="312"/>
        <v>0</v>
      </c>
      <c r="GM275">
        <f t="shared" si="313"/>
        <v>0</v>
      </c>
      <c r="GN275">
        <f t="shared" si="314"/>
        <v>0</v>
      </c>
      <c r="GO275">
        <f t="shared" si="315"/>
        <v>0</v>
      </c>
      <c r="GP275">
        <f t="shared" si="316"/>
        <v>0</v>
      </c>
      <c r="GR275">
        <v>3</v>
      </c>
      <c r="GS275">
        <v>3</v>
      </c>
      <c r="GT275">
        <v>0</v>
      </c>
      <c r="GU275" t="s">
        <v>3</v>
      </c>
      <c r="GV275">
        <f t="shared" si="317"/>
        <v>0</v>
      </c>
      <c r="GW275">
        <v>1</v>
      </c>
      <c r="GX275">
        <f t="shared" si="318"/>
        <v>0</v>
      </c>
      <c r="HA275">
        <v>0</v>
      </c>
      <c r="HB275">
        <v>0</v>
      </c>
      <c r="HC275">
        <f t="shared" si="319"/>
        <v>0</v>
      </c>
      <c r="HE275" t="s">
        <v>3</v>
      </c>
      <c r="HF275" t="s">
        <v>3</v>
      </c>
      <c r="HM275" t="s">
        <v>3</v>
      </c>
      <c r="HN275" t="s">
        <v>3</v>
      </c>
      <c r="HO275" t="s">
        <v>3</v>
      </c>
      <c r="HP275" t="s">
        <v>3</v>
      </c>
      <c r="HQ275" t="s">
        <v>3</v>
      </c>
      <c r="HS275">
        <v>0</v>
      </c>
      <c r="IK275">
        <v>0</v>
      </c>
    </row>
    <row r="276" spans="1:245" x14ac:dyDescent="0.2">
      <c r="A276">
        <v>17</v>
      </c>
      <c r="B276">
        <v>1</v>
      </c>
      <c r="E276" t="s">
        <v>556</v>
      </c>
      <c r="F276" t="s">
        <v>557</v>
      </c>
      <c r="G276" t="s">
        <v>558</v>
      </c>
      <c r="H276" t="s">
        <v>44</v>
      </c>
      <c r="I276">
        <v>0</v>
      </c>
      <c r="J276">
        <v>0</v>
      </c>
      <c r="K276">
        <v>0</v>
      </c>
      <c r="O276">
        <f t="shared" si="283"/>
        <v>0</v>
      </c>
      <c r="P276">
        <f t="shared" si="284"/>
        <v>0</v>
      </c>
      <c r="Q276">
        <f t="shared" si="285"/>
        <v>0</v>
      </c>
      <c r="R276">
        <f t="shared" si="286"/>
        <v>0</v>
      </c>
      <c r="S276">
        <f t="shared" si="287"/>
        <v>0</v>
      </c>
      <c r="T276">
        <f t="shared" si="288"/>
        <v>0</v>
      </c>
      <c r="U276">
        <f t="shared" si="289"/>
        <v>0</v>
      </c>
      <c r="V276">
        <f t="shared" si="290"/>
        <v>0</v>
      </c>
      <c r="W276">
        <f t="shared" si="291"/>
        <v>0</v>
      </c>
      <c r="X276">
        <f t="shared" si="292"/>
        <v>0</v>
      </c>
      <c r="Y276">
        <f t="shared" si="293"/>
        <v>0</v>
      </c>
      <c r="AA276">
        <v>48337201</v>
      </c>
      <c r="AB276">
        <f t="shared" si="294"/>
        <v>11726.96</v>
      </c>
      <c r="AC276">
        <f t="shared" si="295"/>
        <v>11726.96</v>
      </c>
      <c r="AD276">
        <f t="shared" si="296"/>
        <v>0</v>
      </c>
      <c r="AE276">
        <f t="shared" si="297"/>
        <v>0</v>
      </c>
      <c r="AF276">
        <f t="shared" si="298"/>
        <v>0</v>
      </c>
      <c r="AG276">
        <f t="shared" si="299"/>
        <v>0</v>
      </c>
      <c r="AH276">
        <f t="shared" si="300"/>
        <v>0</v>
      </c>
      <c r="AI276">
        <f t="shared" si="301"/>
        <v>0</v>
      </c>
      <c r="AJ276">
        <f t="shared" si="302"/>
        <v>0</v>
      </c>
      <c r="AK276">
        <v>11726.96</v>
      </c>
      <c r="AL276">
        <v>11726.96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1</v>
      </c>
      <c r="AW276">
        <v>1</v>
      </c>
      <c r="AZ276">
        <v>1</v>
      </c>
      <c r="BA276">
        <v>1</v>
      </c>
      <c r="BB276">
        <v>1</v>
      </c>
      <c r="BC276">
        <v>1.1399999999999999</v>
      </c>
      <c r="BD276" t="s">
        <v>3</v>
      </c>
      <c r="BE276" t="s">
        <v>3</v>
      </c>
      <c r="BF276" t="s">
        <v>3</v>
      </c>
      <c r="BG276" t="s">
        <v>3</v>
      </c>
      <c r="BH276">
        <v>3</v>
      </c>
      <c r="BI276">
        <v>2</v>
      </c>
      <c r="BJ276" t="s">
        <v>559</v>
      </c>
      <c r="BM276">
        <v>500002</v>
      </c>
      <c r="BN276">
        <v>33926398</v>
      </c>
      <c r="BO276" t="s">
        <v>557</v>
      </c>
      <c r="BP276">
        <v>1</v>
      </c>
      <c r="BQ276">
        <v>12</v>
      </c>
      <c r="BR276">
        <v>0</v>
      </c>
      <c r="BS276">
        <v>1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3</v>
      </c>
      <c r="BZ276">
        <v>0</v>
      </c>
      <c r="CA276">
        <v>0</v>
      </c>
      <c r="CB276" t="s">
        <v>3</v>
      </c>
      <c r="CE276">
        <v>0</v>
      </c>
      <c r="CF276">
        <v>0</v>
      </c>
      <c r="CG276">
        <v>0</v>
      </c>
      <c r="CM276">
        <v>0</v>
      </c>
      <c r="CN276" t="s">
        <v>3</v>
      </c>
      <c r="CO276">
        <v>0</v>
      </c>
      <c r="CP276">
        <f t="shared" si="303"/>
        <v>0</v>
      </c>
      <c r="CQ276">
        <f t="shared" si="304"/>
        <v>13368.73</v>
      </c>
      <c r="CR276">
        <f t="shared" si="305"/>
        <v>0</v>
      </c>
      <c r="CS276">
        <f t="shared" si="306"/>
        <v>0</v>
      </c>
      <c r="CT276">
        <f t="shared" si="307"/>
        <v>0</v>
      </c>
      <c r="CU276">
        <f t="shared" si="308"/>
        <v>0</v>
      </c>
      <c r="CV276">
        <f t="shared" si="309"/>
        <v>0</v>
      </c>
      <c r="CW276">
        <f t="shared" si="310"/>
        <v>0</v>
      </c>
      <c r="CX276">
        <f t="shared" si="311"/>
        <v>0</v>
      </c>
      <c r="CY276">
        <f>0</f>
        <v>0</v>
      </c>
      <c r="CZ276">
        <f>0</f>
        <v>0</v>
      </c>
      <c r="DC276" t="s">
        <v>3</v>
      </c>
      <c r="DD276" t="s">
        <v>3</v>
      </c>
      <c r="DE276" t="s">
        <v>3</v>
      </c>
      <c r="DF276" t="s">
        <v>3</v>
      </c>
      <c r="DG276" t="s">
        <v>3</v>
      </c>
      <c r="DH276" t="s">
        <v>3</v>
      </c>
      <c r="DI276" t="s">
        <v>3</v>
      </c>
      <c r="DJ276" t="s">
        <v>3</v>
      </c>
      <c r="DK276" t="s">
        <v>3</v>
      </c>
      <c r="DL276" t="s">
        <v>3</v>
      </c>
      <c r="DM276" t="s">
        <v>3</v>
      </c>
      <c r="DN276">
        <v>0</v>
      </c>
      <c r="DO276">
        <v>0</v>
      </c>
      <c r="DP276">
        <v>1</v>
      </c>
      <c r="DQ276">
        <v>1</v>
      </c>
      <c r="DU276">
        <v>1013</v>
      </c>
      <c r="DV276" t="s">
        <v>44</v>
      </c>
      <c r="DW276" t="s">
        <v>44</v>
      </c>
      <c r="DX276">
        <v>1</v>
      </c>
      <c r="DZ276" t="s">
        <v>3</v>
      </c>
      <c r="EA276" t="s">
        <v>3</v>
      </c>
      <c r="EB276" t="s">
        <v>3</v>
      </c>
      <c r="EC276" t="s">
        <v>3</v>
      </c>
      <c r="EE276">
        <v>46827467</v>
      </c>
      <c r="EF276">
        <v>12</v>
      </c>
      <c r="EG276" t="s">
        <v>523</v>
      </c>
      <c r="EH276">
        <v>0</v>
      </c>
      <c r="EI276" t="s">
        <v>3</v>
      </c>
      <c r="EJ276">
        <v>2</v>
      </c>
      <c r="EK276">
        <v>500002</v>
      </c>
      <c r="EL276" t="s">
        <v>524</v>
      </c>
      <c r="EM276" t="s">
        <v>525</v>
      </c>
      <c r="EO276" t="s">
        <v>3</v>
      </c>
      <c r="EQ276">
        <v>1179648</v>
      </c>
      <c r="ER276">
        <v>11726.96</v>
      </c>
      <c r="ES276">
        <v>11726.96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FQ276">
        <v>0</v>
      </c>
      <c r="FR276">
        <v>0</v>
      </c>
      <c r="FS276">
        <v>0</v>
      </c>
      <c r="FX276">
        <v>0</v>
      </c>
      <c r="FY276">
        <v>0</v>
      </c>
      <c r="GA276" t="s">
        <v>3</v>
      </c>
      <c r="GD276">
        <v>1</v>
      </c>
      <c r="GF276">
        <v>-1874580163</v>
      </c>
      <c r="GG276">
        <v>2</v>
      </c>
      <c r="GH276">
        <v>1</v>
      </c>
      <c r="GI276">
        <v>2</v>
      </c>
      <c r="GJ276">
        <v>0</v>
      </c>
      <c r="GK276">
        <v>0</v>
      </c>
      <c r="GL276">
        <f t="shared" si="312"/>
        <v>0</v>
      </c>
      <c r="GM276">
        <f t="shared" si="313"/>
        <v>0</v>
      </c>
      <c r="GN276">
        <f t="shared" si="314"/>
        <v>0</v>
      </c>
      <c r="GO276">
        <f t="shared" si="315"/>
        <v>0</v>
      </c>
      <c r="GP276">
        <f t="shared" si="316"/>
        <v>0</v>
      </c>
      <c r="GR276">
        <v>0</v>
      </c>
      <c r="GS276">
        <v>3</v>
      </c>
      <c r="GT276">
        <v>0</v>
      </c>
      <c r="GU276" t="s">
        <v>3</v>
      </c>
      <c r="GV276">
        <f t="shared" si="317"/>
        <v>0</v>
      </c>
      <c r="GW276">
        <v>1</v>
      </c>
      <c r="GX276">
        <f t="shared" si="318"/>
        <v>0</v>
      </c>
      <c r="HA276">
        <v>0</v>
      </c>
      <c r="HB276">
        <v>0</v>
      </c>
      <c r="HC276">
        <f t="shared" si="319"/>
        <v>0</v>
      </c>
      <c r="HE276" t="s">
        <v>3</v>
      </c>
      <c r="HF276" t="s">
        <v>3</v>
      </c>
      <c r="HM276" t="s">
        <v>3</v>
      </c>
      <c r="HN276" t="s">
        <v>3</v>
      </c>
      <c r="HO276" t="s">
        <v>3</v>
      </c>
      <c r="HP276" t="s">
        <v>3</v>
      </c>
      <c r="HQ276" t="s">
        <v>3</v>
      </c>
      <c r="HS276">
        <v>0</v>
      </c>
      <c r="IK276">
        <v>0</v>
      </c>
    </row>
    <row r="277" spans="1:245" x14ac:dyDescent="0.2">
      <c r="A277">
        <v>17</v>
      </c>
      <c r="B277">
        <v>1</v>
      </c>
      <c r="E277" t="s">
        <v>560</v>
      </c>
      <c r="F277" t="s">
        <v>561</v>
      </c>
      <c r="G277" t="s">
        <v>562</v>
      </c>
      <c r="H277" t="s">
        <v>21</v>
      </c>
      <c r="I277">
        <v>6</v>
      </c>
      <c r="J277">
        <v>0</v>
      </c>
      <c r="K277">
        <v>6</v>
      </c>
      <c r="O277">
        <f t="shared" si="283"/>
        <v>6834</v>
      </c>
      <c r="P277">
        <f t="shared" si="284"/>
        <v>6834</v>
      </c>
      <c r="Q277">
        <f t="shared" si="285"/>
        <v>0</v>
      </c>
      <c r="R277">
        <f t="shared" si="286"/>
        <v>0</v>
      </c>
      <c r="S277">
        <f t="shared" si="287"/>
        <v>0</v>
      </c>
      <c r="T277">
        <f t="shared" si="288"/>
        <v>0</v>
      </c>
      <c r="U277">
        <f t="shared" si="289"/>
        <v>0</v>
      </c>
      <c r="V277">
        <f t="shared" si="290"/>
        <v>0</v>
      </c>
      <c r="W277">
        <f t="shared" si="291"/>
        <v>0</v>
      </c>
      <c r="X277">
        <f t="shared" si="292"/>
        <v>0</v>
      </c>
      <c r="Y277">
        <f t="shared" si="293"/>
        <v>0</v>
      </c>
      <c r="AA277">
        <v>48337201</v>
      </c>
      <c r="AB277">
        <f t="shared" si="294"/>
        <v>1139</v>
      </c>
      <c r="AC277">
        <f t="shared" si="295"/>
        <v>1139</v>
      </c>
      <c r="AD277">
        <f t="shared" si="296"/>
        <v>0</v>
      </c>
      <c r="AE277">
        <f t="shared" si="297"/>
        <v>0</v>
      </c>
      <c r="AF277">
        <f t="shared" si="298"/>
        <v>0</v>
      </c>
      <c r="AG277">
        <f t="shared" si="299"/>
        <v>0</v>
      </c>
      <c r="AH277">
        <f t="shared" si="300"/>
        <v>0</v>
      </c>
      <c r="AI277">
        <f t="shared" si="301"/>
        <v>0</v>
      </c>
      <c r="AJ277">
        <f t="shared" si="302"/>
        <v>0</v>
      </c>
      <c r="AK277">
        <v>1139</v>
      </c>
      <c r="AL277">
        <v>1139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1</v>
      </c>
      <c r="AW277">
        <v>1</v>
      </c>
      <c r="AZ277">
        <v>1</v>
      </c>
      <c r="BA277">
        <v>1</v>
      </c>
      <c r="BB277">
        <v>1</v>
      </c>
      <c r="BC277">
        <v>1</v>
      </c>
      <c r="BD277" t="s">
        <v>3</v>
      </c>
      <c r="BE277" t="s">
        <v>3</v>
      </c>
      <c r="BF277" t="s">
        <v>3</v>
      </c>
      <c r="BG277" t="s">
        <v>3</v>
      </c>
      <c r="BH277">
        <v>3</v>
      </c>
      <c r="BI277">
        <v>1</v>
      </c>
      <c r="BJ277" t="s">
        <v>3</v>
      </c>
      <c r="BM277">
        <v>900029</v>
      </c>
      <c r="BN277">
        <v>0</v>
      </c>
      <c r="BO277" t="s">
        <v>3</v>
      </c>
      <c r="BP277">
        <v>0</v>
      </c>
      <c r="BQ277">
        <v>8</v>
      </c>
      <c r="BR277">
        <v>0</v>
      </c>
      <c r="BS277">
        <v>1</v>
      </c>
      <c r="BT277">
        <v>1</v>
      </c>
      <c r="BU277">
        <v>1</v>
      </c>
      <c r="BV277">
        <v>1</v>
      </c>
      <c r="BW277">
        <v>1</v>
      </c>
      <c r="BX277">
        <v>1</v>
      </c>
      <c r="BY277" t="s">
        <v>3</v>
      </c>
      <c r="BZ277">
        <v>0</v>
      </c>
      <c r="CA277">
        <v>0</v>
      </c>
      <c r="CB277" t="s">
        <v>3</v>
      </c>
      <c r="CE277">
        <v>0</v>
      </c>
      <c r="CF277">
        <v>0</v>
      </c>
      <c r="CG277">
        <v>0</v>
      </c>
      <c r="CM277">
        <v>0</v>
      </c>
      <c r="CN277" t="s">
        <v>3</v>
      </c>
      <c r="CO277">
        <v>0</v>
      </c>
      <c r="CP277">
        <f t="shared" si="303"/>
        <v>6834</v>
      </c>
      <c r="CQ277">
        <f t="shared" si="304"/>
        <v>1139</v>
      </c>
      <c r="CR277">
        <f t="shared" si="305"/>
        <v>0</v>
      </c>
      <c r="CS277">
        <f t="shared" si="306"/>
        <v>0</v>
      </c>
      <c r="CT277">
        <f t="shared" si="307"/>
        <v>0</v>
      </c>
      <c r="CU277">
        <f t="shared" si="308"/>
        <v>0</v>
      </c>
      <c r="CV277">
        <f t="shared" si="309"/>
        <v>0</v>
      </c>
      <c r="CW277">
        <f t="shared" si="310"/>
        <v>0</v>
      </c>
      <c r="CX277">
        <f t="shared" si="311"/>
        <v>0</v>
      </c>
      <c r="CY277">
        <f>(((S277+R277)*AT277)/100)</f>
        <v>0</v>
      </c>
      <c r="CZ277">
        <f>(((S277+R277)*AU277)/100)</f>
        <v>0</v>
      </c>
      <c r="DC277" t="s">
        <v>3</v>
      </c>
      <c r="DD277" t="s">
        <v>3</v>
      </c>
      <c r="DE277" t="s">
        <v>3</v>
      </c>
      <c r="DF277" t="s">
        <v>3</v>
      </c>
      <c r="DG277" t="s">
        <v>3</v>
      </c>
      <c r="DH277" t="s">
        <v>3</v>
      </c>
      <c r="DI277" t="s">
        <v>3</v>
      </c>
      <c r="DJ277" t="s">
        <v>3</v>
      </c>
      <c r="DK277" t="s">
        <v>3</v>
      </c>
      <c r="DL277" t="s">
        <v>3</v>
      </c>
      <c r="DM277" t="s">
        <v>3</v>
      </c>
      <c r="DN277">
        <v>0</v>
      </c>
      <c r="DO277">
        <v>0</v>
      </c>
      <c r="DP277">
        <v>1</v>
      </c>
      <c r="DQ277">
        <v>1</v>
      </c>
      <c r="DU277">
        <v>1013</v>
      </c>
      <c r="DV277" t="s">
        <v>21</v>
      </c>
      <c r="DW277" t="s">
        <v>21</v>
      </c>
      <c r="DX277">
        <v>1</v>
      </c>
      <c r="DZ277" t="s">
        <v>3</v>
      </c>
      <c r="EA277" t="s">
        <v>3</v>
      </c>
      <c r="EB277" t="s">
        <v>3</v>
      </c>
      <c r="EC277" t="s">
        <v>3</v>
      </c>
      <c r="EE277">
        <v>46828023</v>
      </c>
      <c r="EF277">
        <v>8</v>
      </c>
      <c r="EG277" t="s">
        <v>505</v>
      </c>
      <c r="EH277">
        <v>0</v>
      </c>
      <c r="EI277" t="s">
        <v>3</v>
      </c>
      <c r="EJ277">
        <v>1</v>
      </c>
      <c r="EK277">
        <v>900029</v>
      </c>
      <c r="EL277" t="s">
        <v>511</v>
      </c>
      <c r="EM277" t="s">
        <v>512</v>
      </c>
      <c r="EO277" t="s">
        <v>3</v>
      </c>
      <c r="EQ277">
        <v>1179648</v>
      </c>
      <c r="ER277">
        <v>1139</v>
      </c>
      <c r="ES277">
        <v>1139</v>
      </c>
      <c r="ET277">
        <v>0</v>
      </c>
      <c r="EU277">
        <v>0</v>
      </c>
      <c r="EV277">
        <v>0</v>
      </c>
      <c r="EW277">
        <v>0</v>
      </c>
      <c r="EX277">
        <v>0</v>
      </c>
      <c r="EY277">
        <v>0</v>
      </c>
      <c r="FQ277">
        <v>0</v>
      </c>
      <c r="FR277">
        <v>0</v>
      </c>
      <c r="FS277">
        <v>0</v>
      </c>
      <c r="FX277">
        <v>0</v>
      </c>
      <c r="FY277">
        <v>0</v>
      </c>
      <c r="GA277" t="s">
        <v>3</v>
      </c>
      <c r="GD277">
        <v>1</v>
      </c>
      <c r="GF277">
        <v>1161082627</v>
      </c>
      <c r="GG277">
        <v>2</v>
      </c>
      <c r="GH277">
        <v>0</v>
      </c>
      <c r="GI277">
        <v>-2</v>
      </c>
      <c r="GJ277">
        <v>0</v>
      </c>
      <c r="GK277">
        <v>0</v>
      </c>
      <c r="GL277">
        <f t="shared" si="312"/>
        <v>0</v>
      </c>
      <c r="GM277">
        <f t="shared" si="313"/>
        <v>6834</v>
      </c>
      <c r="GN277">
        <f t="shared" si="314"/>
        <v>6834</v>
      </c>
      <c r="GO277">
        <f t="shared" si="315"/>
        <v>0</v>
      </c>
      <c r="GP277">
        <f t="shared" si="316"/>
        <v>0</v>
      </c>
      <c r="GR277">
        <v>0</v>
      </c>
      <c r="GS277">
        <v>0</v>
      </c>
      <c r="GT277">
        <v>0</v>
      </c>
      <c r="GU277" t="s">
        <v>3</v>
      </c>
      <c r="GV277">
        <f t="shared" si="317"/>
        <v>0</v>
      </c>
      <c r="GW277">
        <v>1</v>
      </c>
      <c r="GX277">
        <f t="shared" si="318"/>
        <v>0</v>
      </c>
      <c r="HA277">
        <v>0</v>
      </c>
      <c r="HB277">
        <v>0</v>
      </c>
      <c r="HC277">
        <f t="shared" si="319"/>
        <v>0</v>
      </c>
      <c r="HE277" t="s">
        <v>3</v>
      </c>
      <c r="HF277" t="s">
        <v>3</v>
      </c>
      <c r="HM277" t="s">
        <v>3</v>
      </c>
      <c r="HN277" t="s">
        <v>3</v>
      </c>
      <c r="HO277" t="s">
        <v>3</v>
      </c>
      <c r="HP277" t="s">
        <v>3</v>
      </c>
      <c r="HQ277" t="s">
        <v>3</v>
      </c>
      <c r="HS277">
        <v>0</v>
      </c>
      <c r="IK277">
        <v>0</v>
      </c>
    </row>
    <row r="278" spans="1:245" x14ac:dyDescent="0.2">
      <c r="A278">
        <v>17</v>
      </c>
      <c r="B278">
        <v>1</v>
      </c>
      <c r="E278" t="s">
        <v>563</v>
      </c>
      <c r="F278" t="s">
        <v>3</v>
      </c>
      <c r="G278" t="s">
        <v>564</v>
      </c>
      <c r="H278" t="s">
        <v>21</v>
      </c>
      <c r="I278">
        <v>0</v>
      </c>
      <c r="J278">
        <v>0</v>
      </c>
      <c r="K278">
        <v>0</v>
      </c>
      <c r="O278">
        <f t="shared" si="283"/>
        <v>0</v>
      </c>
      <c r="P278">
        <f t="shared" si="284"/>
        <v>0</v>
      </c>
      <c r="Q278">
        <f t="shared" si="285"/>
        <v>0</v>
      </c>
      <c r="R278">
        <f t="shared" si="286"/>
        <v>0</v>
      </c>
      <c r="S278">
        <f t="shared" si="287"/>
        <v>0</v>
      </c>
      <c r="T278">
        <f t="shared" si="288"/>
        <v>0</v>
      </c>
      <c r="U278">
        <f t="shared" si="289"/>
        <v>0</v>
      </c>
      <c r="V278">
        <f t="shared" si="290"/>
        <v>0</v>
      </c>
      <c r="W278">
        <f t="shared" si="291"/>
        <v>0</v>
      </c>
      <c r="X278">
        <f t="shared" si="292"/>
        <v>0</v>
      </c>
      <c r="Y278">
        <f t="shared" si="293"/>
        <v>0</v>
      </c>
      <c r="AA278">
        <v>48337201</v>
      </c>
      <c r="AB278">
        <f t="shared" si="294"/>
        <v>1260</v>
      </c>
      <c r="AC278">
        <f t="shared" si="295"/>
        <v>1260</v>
      </c>
      <c r="AD278">
        <f t="shared" si="296"/>
        <v>0</v>
      </c>
      <c r="AE278">
        <f t="shared" si="297"/>
        <v>0</v>
      </c>
      <c r="AF278">
        <f t="shared" si="298"/>
        <v>0</v>
      </c>
      <c r="AG278">
        <f t="shared" si="299"/>
        <v>0</v>
      </c>
      <c r="AH278">
        <f t="shared" si="300"/>
        <v>0</v>
      </c>
      <c r="AI278">
        <f t="shared" si="301"/>
        <v>0</v>
      </c>
      <c r="AJ278">
        <f t="shared" si="302"/>
        <v>0</v>
      </c>
      <c r="AK278">
        <v>1260</v>
      </c>
      <c r="AL278">
        <v>1260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1</v>
      </c>
      <c r="AW278">
        <v>1</v>
      </c>
      <c r="AZ278">
        <v>1</v>
      </c>
      <c r="BA278">
        <v>1</v>
      </c>
      <c r="BB278">
        <v>1</v>
      </c>
      <c r="BC278">
        <v>1</v>
      </c>
      <c r="BD278" t="s">
        <v>3</v>
      </c>
      <c r="BE278" t="s">
        <v>3</v>
      </c>
      <c r="BF278" t="s">
        <v>3</v>
      </c>
      <c r="BG278" t="s">
        <v>3</v>
      </c>
      <c r="BH278">
        <v>3</v>
      </c>
      <c r="BI278">
        <v>1</v>
      </c>
      <c r="BJ278" t="s">
        <v>3</v>
      </c>
      <c r="BM278">
        <v>900029</v>
      </c>
      <c r="BN278">
        <v>0</v>
      </c>
      <c r="BO278" t="s">
        <v>3</v>
      </c>
      <c r="BP278">
        <v>0</v>
      </c>
      <c r="BQ278">
        <v>8</v>
      </c>
      <c r="BR278">
        <v>0</v>
      </c>
      <c r="BS278">
        <v>1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3</v>
      </c>
      <c r="BZ278">
        <v>0</v>
      </c>
      <c r="CA278">
        <v>0</v>
      </c>
      <c r="CB278" t="s">
        <v>3</v>
      </c>
      <c r="CE278">
        <v>0</v>
      </c>
      <c r="CF278">
        <v>0</v>
      </c>
      <c r="CG278">
        <v>0</v>
      </c>
      <c r="CM278">
        <v>0</v>
      </c>
      <c r="CN278" t="s">
        <v>3</v>
      </c>
      <c r="CO278">
        <v>0</v>
      </c>
      <c r="CP278">
        <f t="shared" si="303"/>
        <v>0</v>
      </c>
      <c r="CQ278">
        <f t="shared" si="304"/>
        <v>1260</v>
      </c>
      <c r="CR278">
        <f t="shared" si="305"/>
        <v>0</v>
      </c>
      <c r="CS278">
        <f t="shared" si="306"/>
        <v>0</v>
      </c>
      <c r="CT278">
        <f t="shared" si="307"/>
        <v>0</v>
      </c>
      <c r="CU278">
        <f t="shared" si="308"/>
        <v>0</v>
      </c>
      <c r="CV278">
        <f t="shared" si="309"/>
        <v>0</v>
      </c>
      <c r="CW278">
        <f t="shared" si="310"/>
        <v>0</v>
      </c>
      <c r="CX278">
        <f t="shared" si="311"/>
        <v>0</v>
      </c>
      <c r="CY278">
        <f>(((S278+R278)*AT278)/100)</f>
        <v>0</v>
      </c>
      <c r="CZ278">
        <f>(((S278+R278)*AU278)/100)</f>
        <v>0</v>
      </c>
      <c r="DC278" t="s">
        <v>3</v>
      </c>
      <c r="DD278" t="s">
        <v>3</v>
      </c>
      <c r="DE278" t="s">
        <v>3</v>
      </c>
      <c r="DF278" t="s">
        <v>3</v>
      </c>
      <c r="DG278" t="s">
        <v>3</v>
      </c>
      <c r="DH278" t="s">
        <v>3</v>
      </c>
      <c r="DI278" t="s">
        <v>3</v>
      </c>
      <c r="DJ278" t="s">
        <v>3</v>
      </c>
      <c r="DK278" t="s">
        <v>3</v>
      </c>
      <c r="DL278" t="s">
        <v>3</v>
      </c>
      <c r="DM278" t="s">
        <v>3</v>
      </c>
      <c r="DN278">
        <v>0</v>
      </c>
      <c r="DO278">
        <v>0</v>
      </c>
      <c r="DP278">
        <v>1</v>
      </c>
      <c r="DQ278">
        <v>1</v>
      </c>
      <c r="DU278">
        <v>1013</v>
      </c>
      <c r="DV278" t="s">
        <v>21</v>
      </c>
      <c r="DW278" t="s">
        <v>21</v>
      </c>
      <c r="DX278">
        <v>1</v>
      </c>
      <c r="DZ278" t="s">
        <v>3</v>
      </c>
      <c r="EA278" t="s">
        <v>3</v>
      </c>
      <c r="EB278" t="s">
        <v>3</v>
      </c>
      <c r="EC278" t="s">
        <v>3</v>
      </c>
      <c r="EE278">
        <v>46828023</v>
      </c>
      <c r="EF278">
        <v>8</v>
      </c>
      <c r="EG278" t="s">
        <v>505</v>
      </c>
      <c r="EH278">
        <v>0</v>
      </c>
      <c r="EI278" t="s">
        <v>3</v>
      </c>
      <c r="EJ278">
        <v>1</v>
      </c>
      <c r="EK278">
        <v>900029</v>
      </c>
      <c r="EL278" t="s">
        <v>511</v>
      </c>
      <c r="EM278" t="s">
        <v>512</v>
      </c>
      <c r="EO278" t="s">
        <v>3</v>
      </c>
      <c r="EQ278">
        <v>1179648</v>
      </c>
      <c r="ER278">
        <v>1260</v>
      </c>
      <c r="ES278">
        <v>1260</v>
      </c>
      <c r="ET278">
        <v>0</v>
      </c>
      <c r="EU278">
        <v>0</v>
      </c>
      <c r="EV278">
        <v>0</v>
      </c>
      <c r="EW278">
        <v>0</v>
      </c>
      <c r="EX278">
        <v>0</v>
      </c>
      <c r="EY278">
        <v>0</v>
      </c>
      <c r="FQ278">
        <v>0</v>
      </c>
      <c r="FR278">
        <v>0</v>
      </c>
      <c r="FS278">
        <v>0</v>
      </c>
      <c r="FX278">
        <v>0</v>
      </c>
      <c r="FY278">
        <v>0</v>
      </c>
      <c r="GA278" t="s">
        <v>3</v>
      </c>
      <c r="GD278">
        <v>1</v>
      </c>
      <c r="GF278">
        <v>584371803</v>
      </c>
      <c r="GG278">
        <v>2</v>
      </c>
      <c r="GH278">
        <v>0</v>
      </c>
      <c r="GI278">
        <v>-2</v>
      </c>
      <c r="GJ278">
        <v>0</v>
      </c>
      <c r="GK278">
        <v>0</v>
      </c>
      <c r="GL278">
        <f t="shared" si="312"/>
        <v>0</v>
      </c>
      <c r="GM278">
        <f t="shared" si="313"/>
        <v>0</v>
      </c>
      <c r="GN278">
        <f t="shared" si="314"/>
        <v>0</v>
      </c>
      <c r="GO278">
        <f t="shared" si="315"/>
        <v>0</v>
      </c>
      <c r="GP278">
        <f t="shared" si="316"/>
        <v>0</v>
      </c>
      <c r="GR278">
        <v>0</v>
      </c>
      <c r="GS278">
        <v>0</v>
      </c>
      <c r="GT278">
        <v>0</v>
      </c>
      <c r="GU278" t="s">
        <v>3</v>
      </c>
      <c r="GV278">
        <f t="shared" si="317"/>
        <v>0</v>
      </c>
      <c r="GW278">
        <v>1</v>
      </c>
      <c r="GX278">
        <f t="shared" si="318"/>
        <v>0</v>
      </c>
      <c r="HA278">
        <v>0</v>
      </c>
      <c r="HB278">
        <v>0</v>
      </c>
      <c r="HC278">
        <f t="shared" si="319"/>
        <v>0</v>
      </c>
      <c r="HE278" t="s">
        <v>3</v>
      </c>
      <c r="HF278" t="s">
        <v>3</v>
      </c>
      <c r="HM278" t="s">
        <v>3</v>
      </c>
      <c r="HN278" t="s">
        <v>3</v>
      </c>
      <c r="HO278" t="s">
        <v>3</v>
      </c>
      <c r="HP278" t="s">
        <v>3</v>
      </c>
      <c r="HQ278" t="s">
        <v>3</v>
      </c>
      <c r="HS278">
        <v>0</v>
      </c>
      <c r="IK278">
        <v>0</v>
      </c>
    </row>
    <row r="279" spans="1:245" x14ac:dyDescent="0.2">
      <c r="A279">
        <v>17</v>
      </c>
      <c r="B279">
        <v>1</v>
      </c>
      <c r="E279" t="s">
        <v>565</v>
      </c>
      <c r="F279" t="s">
        <v>566</v>
      </c>
      <c r="G279" t="s">
        <v>567</v>
      </c>
      <c r="H279" t="s">
        <v>21</v>
      </c>
      <c r="I279">
        <v>24</v>
      </c>
      <c r="J279">
        <v>0</v>
      </c>
      <c r="K279">
        <v>24</v>
      </c>
      <c r="O279">
        <f t="shared" si="283"/>
        <v>21215.279999999999</v>
      </c>
      <c r="P279">
        <f t="shared" si="284"/>
        <v>21215.279999999999</v>
      </c>
      <c r="Q279">
        <f t="shared" si="285"/>
        <v>0</v>
      </c>
      <c r="R279">
        <f t="shared" si="286"/>
        <v>0</v>
      </c>
      <c r="S279">
        <f t="shared" si="287"/>
        <v>0</v>
      </c>
      <c r="T279">
        <f t="shared" si="288"/>
        <v>0</v>
      </c>
      <c r="U279">
        <f t="shared" si="289"/>
        <v>0</v>
      </c>
      <c r="V279">
        <f t="shared" si="290"/>
        <v>0</v>
      </c>
      <c r="W279">
        <f t="shared" si="291"/>
        <v>0</v>
      </c>
      <c r="X279">
        <f t="shared" si="292"/>
        <v>0</v>
      </c>
      <c r="Y279">
        <f t="shared" si="293"/>
        <v>0</v>
      </c>
      <c r="AA279">
        <v>48337201</v>
      </c>
      <c r="AB279">
        <f t="shared" si="294"/>
        <v>993.22</v>
      </c>
      <c r="AC279">
        <f t="shared" si="295"/>
        <v>993.22</v>
      </c>
      <c r="AD279">
        <f t="shared" si="296"/>
        <v>0</v>
      </c>
      <c r="AE279">
        <f t="shared" si="297"/>
        <v>0</v>
      </c>
      <c r="AF279">
        <f t="shared" si="298"/>
        <v>0</v>
      </c>
      <c r="AG279">
        <f t="shared" si="299"/>
        <v>0</v>
      </c>
      <c r="AH279">
        <f t="shared" si="300"/>
        <v>0</v>
      </c>
      <c r="AI279">
        <f t="shared" si="301"/>
        <v>0</v>
      </c>
      <c r="AJ279">
        <f t="shared" si="302"/>
        <v>0</v>
      </c>
      <c r="AK279">
        <v>993.22</v>
      </c>
      <c r="AL279">
        <v>993.22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1</v>
      </c>
      <c r="AW279">
        <v>1</v>
      </c>
      <c r="AZ279">
        <v>1</v>
      </c>
      <c r="BA279">
        <v>1</v>
      </c>
      <c r="BB279">
        <v>1</v>
      </c>
      <c r="BC279">
        <v>0.89</v>
      </c>
      <c r="BD279" t="s">
        <v>3</v>
      </c>
      <c r="BE279" t="s">
        <v>3</v>
      </c>
      <c r="BF279" t="s">
        <v>3</v>
      </c>
      <c r="BG279" t="s">
        <v>3</v>
      </c>
      <c r="BH279">
        <v>3</v>
      </c>
      <c r="BI279">
        <v>2</v>
      </c>
      <c r="BJ279" t="s">
        <v>568</v>
      </c>
      <c r="BM279">
        <v>500002</v>
      </c>
      <c r="BN279">
        <v>33926398</v>
      </c>
      <c r="BO279" t="s">
        <v>566</v>
      </c>
      <c r="BP279">
        <v>1</v>
      </c>
      <c r="BQ279">
        <v>12</v>
      </c>
      <c r="BR279">
        <v>0</v>
      </c>
      <c r="BS279">
        <v>1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3</v>
      </c>
      <c r="BZ279">
        <v>0</v>
      </c>
      <c r="CA279">
        <v>0</v>
      </c>
      <c r="CB279" t="s">
        <v>3</v>
      </c>
      <c r="CE279">
        <v>0</v>
      </c>
      <c r="CF279">
        <v>0</v>
      </c>
      <c r="CG279">
        <v>0</v>
      </c>
      <c r="CM279">
        <v>0</v>
      </c>
      <c r="CN279" t="s">
        <v>3</v>
      </c>
      <c r="CO279">
        <v>0</v>
      </c>
      <c r="CP279">
        <f t="shared" si="303"/>
        <v>21215.279999999999</v>
      </c>
      <c r="CQ279">
        <f t="shared" si="304"/>
        <v>883.97</v>
      </c>
      <c r="CR279">
        <f t="shared" si="305"/>
        <v>0</v>
      </c>
      <c r="CS279">
        <f t="shared" si="306"/>
        <v>0</v>
      </c>
      <c r="CT279">
        <f t="shared" si="307"/>
        <v>0</v>
      </c>
      <c r="CU279">
        <f t="shared" si="308"/>
        <v>0</v>
      </c>
      <c r="CV279">
        <f t="shared" si="309"/>
        <v>0</v>
      </c>
      <c r="CW279">
        <f t="shared" si="310"/>
        <v>0</v>
      </c>
      <c r="CX279">
        <f t="shared" si="311"/>
        <v>0</v>
      </c>
      <c r="CY279">
        <f>0</f>
        <v>0</v>
      </c>
      <c r="CZ279">
        <f>0</f>
        <v>0</v>
      </c>
      <c r="DC279" t="s">
        <v>3</v>
      </c>
      <c r="DD279" t="s">
        <v>3</v>
      </c>
      <c r="DE279" t="s">
        <v>3</v>
      </c>
      <c r="DF279" t="s">
        <v>3</v>
      </c>
      <c r="DG279" t="s">
        <v>3</v>
      </c>
      <c r="DH279" t="s">
        <v>3</v>
      </c>
      <c r="DI279" t="s">
        <v>3</v>
      </c>
      <c r="DJ279" t="s">
        <v>3</v>
      </c>
      <c r="DK279" t="s">
        <v>3</v>
      </c>
      <c r="DL279" t="s">
        <v>3</v>
      </c>
      <c r="DM279" t="s">
        <v>3</v>
      </c>
      <c r="DN279">
        <v>0</v>
      </c>
      <c r="DO279">
        <v>0</v>
      </c>
      <c r="DP279">
        <v>1</v>
      </c>
      <c r="DQ279">
        <v>1</v>
      </c>
      <c r="DU279">
        <v>1013</v>
      </c>
      <c r="DV279" t="s">
        <v>21</v>
      </c>
      <c r="DW279" t="s">
        <v>21</v>
      </c>
      <c r="DX279">
        <v>1</v>
      </c>
      <c r="DZ279" t="s">
        <v>3</v>
      </c>
      <c r="EA279" t="s">
        <v>3</v>
      </c>
      <c r="EB279" t="s">
        <v>3</v>
      </c>
      <c r="EC279" t="s">
        <v>3</v>
      </c>
      <c r="EE279">
        <v>46827467</v>
      </c>
      <c r="EF279">
        <v>12</v>
      </c>
      <c r="EG279" t="s">
        <v>523</v>
      </c>
      <c r="EH279">
        <v>0</v>
      </c>
      <c r="EI279" t="s">
        <v>3</v>
      </c>
      <c r="EJ279">
        <v>2</v>
      </c>
      <c r="EK279">
        <v>500002</v>
      </c>
      <c r="EL279" t="s">
        <v>524</v>
      </c>
      <c r="EM279" t="s">
        <v>525</v>
      </c>
      <c r="EO279" t="s">
        <v>3</v>
      </c>
      <c r="EQ279">
        <v>1179648</v>
      </c>
      <c r="ER279">
        <v>993.22</v>
      </c>
      <c r="ES279">
        <v>993.22</v>
      </c>
      <c r="ET279">
        <v>0</v>
      </c>
      <c r="EU279">
        <v>0</v>
      </c>
      <c r="EV279">
        <v>0</v>
      </c>
      <c r="EW279">
        <v>0</v>
      </c>
      <c r="EX279">
        <v>0</v>
      </c>
      <c r="EY279">
        <v>0</v>
      </c>
      <c r="FQ279">
        <v>0</v>
      </c>
      <c r="FR279">
        <v>0</v>
      </c>
      <c r="FS279">
        <v>0</v>
      </c>
      <c r="FX279">
        <v>0</v>
      </c>
      <c r="FY279">
        <v>0</v>
      </c>
      <c r="GA279" t="s">
        <v>3</v>
      </c>
      <c r="GD279">
        <v>1</v>
      </c>
      <c r="GF279">
        <v>-1623126963</v>
      </c>
      <c r="GG279">
        <v>2</v>
      </c>
      <c r="GH279">
        <v>1</v>
      </c>
      <c r="GI279">
        <v>2</v>
      </c>
      <c r="GJ279">
        <v>0</v>
      </c>
      <c r="GK279">
        <v>0</v>
      </c>
      <c r="GL279">
        <f t="shared" si="312"/>
        <v>0</v>
      </c>
      <c r="GM279">
        <f t="shared" si="313"/>
        <v>21215.279999999999</v>
      </c>
      <c r="GN279">
        <f t="shared" si="314"/>
        <v>0</v>
      </c>
      <c r="GO279">
        <f t="shared" si="315"/>
        <v>21215.279999999999</v>
      </c>
      <c r="GP279">
        <f t="shared" si="316"/>
        <v>0</v>
      </c>
      <c r="GR279">
        <v>0</v>
      </c>
      <c r="GS279">
        <v>3</v>
      </c>
      <c r="GT279">
        <v>0</v>
      </c>
      <c r="GU279" t="s">
        <v>3</v>
      </c>
      <c r="GV279">
        <f t="shared" si="317"/>
        <v>0</v>
      </c>
      <c r="GW279">
        <v>1</v>
      </c>
      <c r="GX279">
        <f t="shared" si="318"/>
        <v>0</v>
      </c>
      <c r="HA279">
        <v>0</v>
      </c>
      <c r="HB279">
        <v>0</v>
      </c>
      <c r="HC279">
        <f t="shared" si="319"/>
        <v>0</v>
      </c>
      <c r="HE279" t="s">
        <v>3</v>
      </c>
      <c r="HF279" t="s">
        <v>3</v>
      </c>
      <c r="HM279" t="s">
        <v>3</v>
      </c>
      <c r="HN279" t="s">
        <v>3</v>
      </c>
      <c r="HO279" t="s">
        <v>3</v>
      </c>
      <c r="HP279" t="s">
        <v>3</v>
      </c>
      <c r="HQ279" t="s">
        <v>3</v>
      </c>
      <c r="HS279">
        <v>0</v>
      </c>
      <c r="IK279">
        <v>0</v>
      </c>
    </row>
    <row r="280" spans="1:245" x14ac:dyDescent="0.2">
      <c r="A280">
        <v>17</v>
      </c>
      <c r="B280">
        <v>1</v>
      </c>
      <c r="E280" t="s">
        <v>569</v>
      </c>
      <c r="F280" t="s">
        <v>570</v>
      </c>
      <c r="G280" t="s">
        <v>571</v>
      </c>
      <c r="H280" t="s">
        <v>21</v>
      </c>
      <c r="I280">
        <v>12</v>
      </c>
      <c r="J280">
        <v>0</v>
      </c>
      <c r="K280">
        <v>12</v>
      </c>
      <c r="O280">
        <f t="shared" si="283"/>
        <v>2675.4</v>
      </c>
      <c r="P280">
        <f t="shared" si="284"/>
        <v>2675.4</v>
      </c>
      <c r="Q280">
        <f t="shared" si="285"/>
        <v>0</v>
      </c>
      <c r="R280">
        <f t="shared" si="286"/>
        <v>0</v>
      </c>
      <c r="S280">
        <f t="shared" si="287"/>
        <v>0</v>
      </c>
      <c r="T280">
        <f t="shared" si="288"/>
        <v>0</v>
      </c>
      <c r="U280">
        <f t="shared" si="289"/>
        <v>0</v>
      </c>
      <c r="V280">
        <f t="shared" si="290"/>
        <v>0</v>
      </c>
      <c r="W280">
        <f t="shared" si="291"/>
        <v>0</v>
      </c>
      <c r="X280">
        <f t="shared" si="292"/>
        <v>0</v>
      </c>
      <c r="Y280">
        <f t="shared" si="293"/>
        <v>0</v>
      </c>
      <c r="AA280">
        <v>48337201</v>
      </c>
      <c r="AB280">
        <f t="shared" si="294"/>
        <v>161.56</v>
      </c>
      <c r="AC280">
        <f t="shared" si="295"/>
        <v>161.56</v>
      </c>
      <c r="AD280">
        <f t="shared" si="296"/>
        <v>0</v>
      </c>
      <c r="AE280">
        <f t="shared" si="297"/>
        <v>0</v>
      </c>
      <c r="AF280">
        <f t="shared" si="298"/>
        <v>0</v>
      </c>
      <c r="AG280">
        <f t="shared" si="299"/>
        <v>0</v>
      </c>
      <c r="AH280">
        <f t="shared" si="300"/>
        <v>0</v>
      </c>
      <c r="AI280">
        <f t="shared" si="301"/>
        <v>0</v>
      </c>
      <c r="AJ280">
        <f t="shared" si="302"/>
        <v>0</v>
      </c>
      <c r="AK280">
        <v>161.56</v>
      </c>
      <c r="AL280">
        <v>161.56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1</v>
      </c>
      <c r="AW280">
        <v>1</v>
      </c>
      <c r="AZ280">
        <v>1</v>
      </c>
      <c r="BA280">
        <v>1</v>
      </c>
      <c r="BB280">
        <v>1</v>
      </c>
      <c r="BC280">
        <v>1.38</v>
      </c>
      <c r="BD280" t="s">
        <v>3</v>
      </c>
      <c r="BE280" t="s">
        <v>3</v>
      </c>
      <c r="BF280" t="s">
        <v>3</v>
      </c>
      <c r="BG280" t="s">
        <v>3</v>
      </c>
      <c r="BH280">
        <v>3</v>
      </c>
      <c r="BI280">
        <v>2</v>
      </c>
      <c r="BJ280" t="s">
        <v>572</v>
      </c>
      <c r="BM280">
        <v>500002</v>
      </c>
      <c r="BN280">
        <v>33926398</v>
      </c>
      <c r="BO280" t="s">
        <v>570</v>
      </c>
      <c r="BP280">
        <v>1</v>
      </c>
      <c r="BQ280">
        <v>12</v>
      </c>
      <c r="BR280">
        <v>0</v>
      </c>
      <c r="BS280">
        <v>1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</v>
      </c>
      <c r="BZ280">
        <v>0</v>
      </c>
      <c r="CA280">
        <v>0</v>
      </c>
      <c r="CB280" t="s">
        <v>3</v>
      </c>
      <c r="CE280">
        <v>0</v>
      </c>
      <c r="CF280">
        <v>0</v>
      </c>
      <c r="CG280">
        <v>0</v>
      </c>
      <c r="CM280">
        <v>0</v>
      </c>
      <c r="CN280" t="s">
        <v>3</v>
      </c>
      <c r="CO280">
        <v>0</v>
      </c>
      <c r="CP280">
        <f t="shared" si="303"/>
        <v>2675.4</v>
      </c>
      <c r="CQ280">
        <f t="shared" si="304"/>
        <v>222.95</v>
      </c>
      <c r="CR280">
        <f t="shared" si="305"/>
        <v>0</v>
      </c>
      <c r="CS280">
        <f t="shared" si="306"/>
        <v>0</v>
      </c>
      <c r="CT280">
        <f t="shared" si="307"/>
        <v>0</v>
      </c>
      <c r="CU280">
        <f t="shared" si="308"/>
        <v>0</v>
      </c>
      <c r="CV280">
        <f t="shared" si="309"/>
        <v>0</v>
      </c>
      <c r="CW280">
        <f t="shared" si="310"/>
        <v>0</v>
      </c>
      <c r="CX280">
        <f t="shared" si="311"/>
        <v>0</v>
      </c>
      <c r="CY280">
        <f>0</f>
        <v>0</v>
      </c>
      <c r="CZ280">
        <f>0</f>
        <v>0</v>
      </c>
      <c r="DC280" t="s">
        <v>3</v>
      </c>
      <c r="DD280" t="s">
        <v>3</v>
      </c>
      <c r="DE280" t="s">
        <v>3</v>
      </c>
      <c r="DF280" t="s">
        <v>3</v>
      </c>
      <c r="DG280" t="s">
        <v>3</v>
      </c>
      <c r="DH280" t="s">
        <v>3</v>
      </c>
      <c r="DI280" t="s">
        <v>3</v>
      </c>
      <c r="DJ280" t="s">
        <v>3</v>
      </c>
      <c r="DK280" t="s">
        <v>3</v>
      </c>
      <c r="DL280" t="s">
        <v>3</v>
      </c>
      <c r="DM280" t="s">
        <v>3</v>
      </c>
      <c r="DN280">
        <v>0</v>
      </c>
      <c r="DO280">
        <v>0</v>
      </c>
      <c r="DP280">
        <v>1</v>
      </c>
      <c r="DQ280">
        <v>1</v>
      </c>
      <c r="DU280">
        <v>1013</v>
      </c>
      <c r="DV280" t="s">
        <v>21</v>
      </c>
      <c r="DW280" t="s">
        <v>21</v>
      </c>
      <c r="DX280">
        <v>1</v>
      </c>
      <c r="DZ280" t="s">
        <v>3</v>
      </c>
      <c r="EA280" t="s">
        <v>3</v>
      </c>
      <c r="EB280" t="s">
        <v>3</v>
      </c>
      <c r="EC280" t="s">
        <v>3</v>
      </c>
      <c r="EE280">
        <v>46827467</v>
      </c>
      <c r="EF280">
        <v>12</v>
      </c>
      <c r="EG280" t="s">
        <v>523</v>
      </c>
      <c r="EH280">
        <v>0</v>
      </c>
      <c r="EI280" t="s">
        <v>3</v>
      </c>
      <c r="EJ280">
        <v>2</v>
      </c>
      <c r="EK280">
        <v>500002</v>
      </c>
      <c r="EL280" t="s">
        <v>524</v>
      </c>
      <c r="EM280" t="s">
        <v>525</v>
      </c>
      <c r="EO280" t="s">
        <v>3</v>
      </c>
      <c r="EQ280">
        <v>1179648</v>
      </c>
      <c r="ER280">
        <v>161.56</v>
      </c>
      <c r="ES280">
        <v>161.56</v>
      </c>
      <c r="ET280">
        <v>0</v>
      </c>
      <c r="EU280">
        <v>0</v>
      </c>
      <c r="EV280">
        <v>0</v>
      </c>
      <c r="EW280">
        <v>0</v>
      </c>
      <c r="EX280">
        <v>0</v>
      </c>
      <c r="EY280">
        <v>0</v>
      </c>
      <c r="FQ280">
        <v>0</v>
      </c>
      <c r="FR280">
        <v>0</v>
      </c>
      <c r="FS280">
        <v>0</v>
      </c>
      <c r="FX280">
        <v>0</v>
      </c>
      <c r="FY280">
        <v>0</v>
      </c>
      <c r="GA280" t="s">
        <v>3</v>
      </c>
      <c r="GD280">
        <v>1</v>
      </c>
      <c r="GF280">
        <v>765802917</v>
      </c>
      <c r="GG280">
        <v>2</v>
      </c>
      <c r="GH280">
        <v>1</v>
      </c>
      <c r="GI280">
        <v>2</v>
      </c>
      <c r="GJ280">
        <v>0</v>
      </c>
      <c r="GK280">
        <v>0</v>
      </c>
      <c r="GL280">
        <f t="shared" si="312"/>
        <v>0</v>
      </c>
      <c r="GM280">
        <f t="shared" si="313"/>
        <v>2675.4</v>
      </c>
      <c r="GN280">
        <f t="shared" si="314"/>
        <v>0</v>
      </c>
      <c r="GO280">
        <f t="shared" si="315"/>
        <v>2675.4</v>
      </c>
      <c r="GP280">
        <f t="shared" si="316"/>
        <v>0</v>
      </c>
      <c r="GR280">
        <v>0</v>
      </c>
      <c r="GS280">
        <v>3</v>
      </c>
      <c r="GT280">
        <v>0</v>
      </c>
      <c r="GU280" t="s">
        <v>3</v>
      </c>
      <c r="GV280">
        <f t="shared" si="317"/>
        <v>0</v>
      </c>
      <c r="GW280">
        <v>1</v>
      </c>
      <c r="GX280">
        <f t="shared" si="318"/>
        <v>0</v>
      </c>
      <c r="HA280">
        <v>0</v>
      </c>
      <c r="HB280">
        <v>0</v>
      </c>
      <c r="HC280">
        <f t="shared" si="319"/>
        <v>0</v>
      </c>
      <c r="HE280" t="s">
        <v>3</v>
      </c>
      <c r="HF280" t="s">
        <v>3</v>
      </c>
      <c r="HM280" t="s">
        <v>3</v>
      </c>
      <c r="HN280" t="s">
        <v>3</v>
      </c>
      <c r="HO280" t="s">
        <v>3</v>
      </c>
      <c r="HP280" t="s">
        <v>3</v>
      </c>
      <c r="HQ280" t="s">
        <v>3</v>
      </c>
      <c r="HS280">
        <v>0</v>
      </c>
      <c r="IK280">
        <v>0</v>
      </c>
    </row>
    <row r="281" spans="1:245" x14ac:dyDescent="0.2">
      <c r="A281">
        <v>17</v>
      </c>
      <c r="B281">
        <v>1</v>
      </c>
      <c r="E281" t="s">
        <v>573</v>
      </c>
      <c r="F281" t="s">
        <v>574</v>
      </c>
      <c r="G281" t="s">
        <v>575</v>
      </c>
      <c r="H281" t="s">
        <v>21</v>
      </c>
      <c r="I281">
        <v>12</v>
      </c>
      <c r="J281">
        <v>0</v>
      </c>
      <c r="K281">
        <v>12</v>
      </c>
      <c r="O281">
        <f t="shared" si="283"/>
        <v>1923.6</v>
      </c>
      <c r="P281">
        <f t="shared" si="284"/>
        <v>1923.6</v>
      </c>
      <c r="Q281">
        <f t="shared" si="285"/>
        <v>0</v>
      </c>
      <c r="R281">
        <f t="shared" si="286"/>
        <v>0</v>
      </c>
      <c r="S281">
        <f t="shared" si="287"/>
        <v>0</v>
      </c>
      <c r="T281">
        <f t="shared" si="288"/>
        <v>0</v>
      </c>
      <c r="U281">
        <f t="shared" si="289"/>
        <v>0</v>
      </c>
      <c r="V281">
        <f t="shared" si="290"/>
        <v>0</v>
      </c>
      <c r="W281">
        <f t="shared" si="291"/>
        <v>0</v>
      </c>
      <c r="X281">
        <f t="shared" si="292"/>
        <v>0</v>
      </c>
      <c r="Y281">
        <f t="shared" si="293"/>
        <v>0</v>
      </c>
      <c r="AA281">
        <v>48337201</v>
      </c>
      <c r="AB281">
        <f t="shared" si="294"/>
        <v>116.16</v>
      </c>
      <c r="AC281">
        <f t="shared" si="295"/>
        <v>116.16</v>
      </c>
      <c r="AD281">
        <f t="shared" si="296"/>
        <v>0</v>
      </c>
      <c r="AE281">
        <f t="shared" si="297"/>
        <v>0</v>
      </c>
      <c r="AF281">
        <f t="shared" si="298"/>
        <v>0</v>
      </c>
      <c r="AG281">
        <f t="shared" si="299"/>
        <v>0</v>
      </c>
      <c r="AH281">
        <f t="shared" si="300"/>
        <v>0</v>
      </c>
      <c r="AI281">
        <f t="shared" si="301"/>
        <v>0</v>
      </c>
      <c r="AJ281">
        <f t="shared" si="302"/>
        <v>0</v>
      </c>
      <c r="AK281">
        <v>116.16</v>
      </c>
      <c r="AL281">
        <v>116.16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1</v>
      </c>
      <c r="AW281">
        <v>1</v>
      </c>
      <c r="AZ281">
        <v>1</v>
      </c>
      <c r="BA281">
        <v>1</v>
      </c>
      <c r="BB281">
        <v>1</v>
      </c>
      <c r="BC281">
        <v>1.38</v>
      </c>
      <c r="BD281" t="s">
        <v>3</v>
      </c>
      <c r="BE281" t="s">
        <v>3</v>
      </c>
      <c r="BF281" t="s">
        <v>3</v>
      </c>
      <c r="BG281" t="s">
        <v>3</v>
      </c>
      <c r="BH281">
        <v>3</v>
      </c>
      <c r="BI281">
        <v>1</v>
      </c>
      <c r="BJ281" t="s">
        <v>576</v>
      </c>
      <c r="BM281">
        <v>500001</v>
      </c>
      <c r="BN281">
        <v>33926398</v>
      </c>
      <c r="BO281" t="s">
        <v>574</v>
      </c>
      <c r="BP281">
        <v>1</v>
      </c>
      <c r="BQ281">
        <v>8</v>
      </c>
      <c r="BR281">
        <v>0</v>
      </c>
      <c r="BS281">
        <v>1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3</v>
      </c>
      <c r="BZ281">
        <v>0</v>
      </c>
      <c r="CA281">
        <v>0</v>
      </c>
      <c r="CB281" t="s">
        <v>3</v>
      </c>
      <c r="CE281">
        <v>0</v>
      </c>
      <c r="CF281">
        <v>0</v>
      </c>
      <c r="CG281">
        <v>0</v>
      </c>
      <c r="CM281">
        <v>0</v>
      </c>
      <c r="CN281" t="s">
        <v>3</v>
      </c>
      <c r="CO281">
        <v>0</v>
      </c>
      <c r="CP281">
        <f t="shared" si="303"/>
        <v>1923.6</v>
      </c>
      <c r="CQ281">
        <f t="shared" si="304"/>
        <v>160.30000000000001</v>
      </c>
      <c r="CR281">
        <f t="shared" si="305"/>
        <v>0</v>
      </c>
      <c r="CS281">
        <f t="shared" si="306"/>
        <v>0</v>
      </c>
      <c r="CT281">
        <f t="shared" si="307"/>
        <v>0</v>
      </c>
      <c r="CU281">
        <f t="shared" si="308"/>
        <v>0</v>
      </c>
      <c r="CV281">
        <f t="shared" si="309"/>
        <v>0</v>
      </c>
      <c r="CW281">
        <f t="shared" si="310"/>
        <v>0</v>
      </c>
      <c r="CX281">
        <f t="shared" si="311"/>
        <v>0</v>
      </c>
      <c r="CY281">
        <f>0</f>
        <v>0</v>
      </c>
      <c r="CZ281">
        <f>0</f>
        <v>0</v>
      </c>
      <c r="DC281" t="s">
        <v>3</v>
      </c>
      <c r="DD281" t="s">
        <v>3</v>
      </c>
      <c r="DE281" t="s">
        <v>3</v>
      </c>
      <c r="DF281" t="s">
        <v>3</v>
      </c>
      <c r="DG281" t="s">
        <v>3</v>
      </c>
      <c r="DH281" t="s">
        <v>3</v>
      </c>
      <c r="DI281" t="s">
        <v>3</v>
      </c>
      <c r="DJ281" t="s">
        <v>3</v>
      </c>
      <c r="DK281" t="s">
        <v>3</v>
      </c>
      <c r="DL281" t="s">
        <v>3</v>
      </c>
      <c r="DM281" t="s">
        <v>3</v>
      </c>
      <c r="DN281">
        <v>0</v>
      </c>
      <c r="DO281">
        <v>0</v>
      </c>
      <c r="DP281">
        <v>1</v>
      </c>
      <c r="DQ281">
        <v>1</v>
      </c>
      <c r="DU281">
        <v>1013</v>
      </c>
      <c r="DV281" t="s">
        <v>21</v>
      </c>
      <c r="DW281" t="s">
        <v>21</v>
      </c>
      <c r="DX281">
        <v>1</v>
      </c>
      <c r="DZ281" t="s">
        <v>3</v>
      </c>
      <c r="EA281" t="s">
        <v>3</v>
      </c>
      <c r="EB281" t="s">
        <v>3</v>
      </c>
      <c r="EC281" t="s">
        <v>3</v>
      </c>
      <c r="EE281">
        <v>46827466</v>
      </c>
      <c r="EF281">
        <v>8</v>
      </c>
      <c r="EG281" t="s">
        <v>505</v>
      </c>
      <c r="EH281">
        <v>0</v>
      </c>
      <c r="EI281" t="s">
        <v>3</v>
      </c>
      <c r="EJ281">
        <v>1</v>
      </c>
      <c r="EK281">
        <v>500001</v>
      </c>
      <c r="EL281" t="s">
        <v>506</v>
      </c>
      <c r="EM281" t="s">
        <v>507</v>
      </c>
      <c r="EO281" t="s">
        <v>3</v>
      </c>
      <c r="EQ281">
        <v>1179648</v>
      </c>
      <c r="ER281">
        <v>116.16</v>
      </c>
      <c r="ES281">
        <v>116.16</v>
      </c>
      <c r="ET281">
        <v>0</v>
      </c>
      <c r="EU281">
        <v>0</v>
      </c>
      <c r="EV281">
        <v>0</v>
      </c>
      <c r="EW281">
        <v>0</v>
      </c>
      <c r="EX281">
        <v>0</v>
      </c>
      <c r="EY281">
        <v>0</v>
      </c>
      <c r="FQ281">
        <v>0</v>
      </c>
      <c r="FR281">
        <v>0</v>
      </c>
      <c r="FS281">
        <v>0</v>
      </c>
      <c r="FX281">
        <v>0</v>
      </c>
      <c r="FY281">
        <v>0</v>
      </c>
      <c r="GA281" t="s">
        <v>3</v>
      </c>
      <c r="GD281">
        <v>1</v>
      </c>
      <c r="GF281">
        <v>1209938669</v>
      </c>
      <c r="GG281">
        <v>2</v>
      </c>
      <c r="GH281">
        <v>1</v>
      </c>
      <c r="GI281">
        <v>2</v>
      </c>
      <c r="GJ281">
        <v>0</v>
      </c>
      <c r="GK281">
        <v>0</v>
      </c>
      <c r="GL281">
        <f t="shared" si="312"/>
        <v>0</v>
      </c>
      <c r="GM281">
        <f t="shared" si="313"/>
        <v>1923.6</v>
      </c>
      <c r="GN281">
        <f t="shared" si="314"/>
        <v>1923.6</v>
      </c>
      <c r="GO281">
        <f t="shared" si="315"/>
        <v>0</v>
      </c>
      <c r="GP281">
        <f t="shared" si="316"/>
        <v>0</v>
      </c>
      <c r="GR281">
        <v>0</v>
      </c>
      <c r="GS281">
        <v>3</v>
      </c>
      <c r="GT281">
        <v>0</v>
      </c>
      <c r="GU281" t="s">
        <v>3</v>
      </c>
      <c r="GV281">
        <f t="shared" si="317"/>
        <v>0</v>
      </c>
      <c r="GW281">
        <v>1</v>
      </c>
      <c r="GX281">
        <f t="shared" si="318"/>
        <v>0</v>
      </c>
      <c r="HA281">
        <v>0</v>
      </c>
      <c r="HB281">
        <v>0</v>
      </c>
      <c r="HC281">
        <f t="shared" si="319"/>
        <v>0</v>
      </c>
      <c r="HE281" t="s">
        <v>3</v>
      </c>
      <c r="HF281" t="s">
        <v>3</v>
      </c>
      <c r="HM281" t="s">
        <v>3</v>
      </c>
      <c r="HN281" t="s">
        <v>3</v>
      </c>
      <c r="HO281" t="s">
        <v>3</v>
      </c>
      <c r="HP281" t="s">
        <v>3</v>
      </c>
      <c r="HQ281" t="s">
        <v>3</v>
      </c>
      <c r="HS281">
        <v>0</v>
      </c>
      <c r="IK281">
        <v>0</v>
      </c>
    </row>
    <row r="282" spans="1:245" x14ac:dyDescent="0.2">
      <c r="A282">
        <v>17</v>
      </c>
      <c r="B282">
        <v>1</v>
      </c>
      <c r="E282" t="s">
        <v>577</v>
      </c>
      <c r="F282" t="s">
        <v>578</v>
      </c>
      <c r="G282" t="s">
        <v>579</v>
      </c>
      <c r="H282" t="s">
        <v>21</v>
      </c>
      <c r="I282">
        <v>12</v>
      </c>
      <c r="J282">
        <v>0</v>
      </c>
      <c r="K282">
        <v>12</v>
      </c>
      <c r="O282">
        <f t="shared" si="283"/>
        <v>2341.44</v>
      </c>
      <c r="P282">
        <f t="shared" si="284"/>
        <v>2341.44</v>
      </c>
      <c r="Q282">
        <f t="shared" si="285"/>
        <v>0</v>
      </c>
      <c r="R282">
        <f t="shared" si="286"/>
        <v>0</v>
      </c>
      <c r="S282">
        <f t="shared" si="287"/>
        <v>0</v>
      </c>
      <c r="T282">
        <f t="shared" si="288"/>
        <v>0</v>
      </c>
      <c r="U282">
        <f t="shared" si="289"/>
        <v>0</v>
      </c>
      <c r="V282">
        <f t="shared" si="290"/>
        <v>0</v>
      </c>
      <c r="W282">
        <f t="shared" si="291"/>
        <v>0</v>
      </c>
      <c r="X282">
        <f t="shared" si="292"/>
        <v>0</v>
      </c>
      <c r="Y282">
        <f t="shared" si="293"/>
        <v>0</v>
      </c>
      <c r="AA282">
        <v>48337201</v>
      </c>
      <c r="AB282">
        <f t="shared" si="294"/>
        <v>141.38999999999999</v>
      </c>
      <c r="AC282">
        <f t="shared" si="295"/>
        <v>141.38999999999999</v>
      </c>
      <c r="AD282">
        <f t="shared" si="296"/>
        <v>0</v>
      </c>
      <c r="AE282">
        <f t="shared" si="297"/>
        <v>0</v>
      </c>
      <c r="AF282">
        <f t="shared" si="298"/>
        <v>0</v>
      </c>
      <c r="AG282">
        <f t="shared" si="299"/>
        <v>0</v>
      </c>
      <c r="AH282">
        <f t="shared" si="300"/>
        <v>0</v>
      </c>
      <c r="AI282">
        <f t="shared" si="301"/>
        <v>0</v>
      </c>
      <c r="AJ282">
        <f t="shared" si="302"/>
        <v>0</v>
      </c>
      <c r="AK282">
        <v>141.38999999999999</v>
      </c>
      <c r="AL282">
        <v>141.38999999999999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1</v>
      </c>
      <c r="AW282">
        <v>1</v>
      </c>
      <c r="AZ282">
        <v>1</v>
      </c>
      <c r="BA282">
        <v>1</v>
      </c>
      <c r="BB282">
        <v>1</v>
      </c>
      <c r="BC282">
        <v>1.38</v>
      </c>
      <c r="BD282" t="s">
        <v>3</v>
      </c>
      <c r="BE282" t="s">
        <v>3</v>
      </c>
      <c r="BF282" t="s">
        <v>3</v>
      </c>
      <c r="BG282" t="s">
        <v>3</v>
      </c>
      <c r="BH282">
        <v>3</v>
      </c>
      <c r="BI282">
        <v>2</v>
      </c>
      <c r="BJ282" t="s">
        <v>580</v>
      </c>
      <c r="BM282">
        <v>500002</v>
      </c>
      <c r="BN282">
        <v>33926398</v>
      </c>
      <c r="BO282" t="s">
        <v>578</v>
      </c>
      <c r="BP282">
        <v>1</v>
      </c>
      <c r="BQ282">
        <v>12</v>
      </c>
      <c r="BR282">
        <v>0</v>
      </c>
      <c r="BS282">
        <v>1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3</v>
      </c>
      <c r="BZ282">
        <v>0</v>
      </c>
      <c r="CA282">
        <v>0</v>
      </c>
      <c r="CB282" t="s">
        <v>3</v>
      </c>
      <c r="CE282">
        <v>0</v>
      </c>
      <c r="CF282">
        <v>0</v>
      </c>
      <c r="CG282">
        <v>0</v>
      </c>
      <c r="CM282">
        <v>0</v>
      </c>
      <c r="CN282" t="s">
        <v>3</v>
      </c>
      <c r="CO282">
        <v>0</v>
      </c>
      <c r="CP282">
        <f t="shared" si="303"/>
        <v>2341.44</v>
      </c>
      <c r="CQ282">
        <f t="shared" si="304"/>
        <v>195.12</v>
      </c>
      <c r="CR282">
        <f t="shared" si="305"/>
        <v>0</v>
      </c>
      <c r="CS282">
        <f t="shared" si="306"/>
        <v>0</v>
      </c>
      <c r="CT282">
        <f t="shared" si="307"/>
        <v>0</v>
      </c>
      <c r="CU282">
        <f t="shared" si="308"/>
        <v>0</v>
      </c>
      <c r="CV282">
        <f t="shared" si="309"/>
        <v>0</v>
      </c>
      <c r="CW282">
        <f t="shared" si="310"/>
        <v>0</v>
      </c>
      <c r="CX282">
        <f t="shared" si="311"/>
        <v>0</v>
      </c>
      <c r="CY282">
        <f>0</f>
        <v>0</v>
      </c>
      <c r="CZ282">
        <f>0</f>
        <v>0</v>
      </c>
      <c r="DC282" t="s">
        <v>3</v>
      </c>
      <c r="DD282" t="s">
        <v>3</v>
      </c>
      <c r="DE282" t="s">
        <v>3</v>
      </c>
      <c r="DF282" t="s">
        <v>3</v>
      </c>
      <c r="DG282" t="s">
        <v>3</v>
      </c>
      <c r="DH282" t="s">
        <v>3</v>
      </c>
      <c r="DI282" t="s">
        <v>3</v>
      </c>
      <c r="DJ282" t="s">
        <v>3</v>
      </c>
      <c r="DK282" t="s">
        <v>3</v>
      </c>
      <c r="DL282" t="s">
        <v>3</v>
      </c>
      <c r="DM282" t="s">
        <v>3</v>
      </c>
      <c r="DN282">
        <v>0</v>
      </c>
      <c r="DO282">
        <v>0</v>
      </c>
      <c r="DP282">
        <v>1</v>
      </c>
      <c r="DQ282">
        <v>1</v>
      </c>
      <c r="DU282">
        <v>1013</v>
      </c>
      <c r="DV282" t="s">
        <v>21</v>
      </c>
      <c r="DW282" t="s">
        <v>21</v>
      </c>
      <c r="DX282">
        <v>1</v>
      </c>
      <c r="DZ282" t="s">
        <v>3</v>
      </c>
      <c r="EA282" t="s">
        <v>3</v>
      </c>
      <c r="EB282" t="s">
        <v>3</v>
      </c>
      <c r="EC282" t="s">
        <v>3</v>
      </c>
      <c r="EE282">
        <v>46827467</v>
      </c>
      <c r="EF282">
        <v>12</v>
      </c>
      <c r="EG282" t="s">
        <v>523</v>
      </c>
      <c r="EH282">
        <v>0</v>
      </c>
      <c r="EI282" t="s">
        <v>3</v>
      </c>
      <c r="EJ282">
        <v>2</v>
      </c>
      <c r="EK282">
        <v>500002</v>
      </c>
      <c r="EL282" t="s">
        <v>524</v>
      </c>
      <c r="EM282" t="s">
        <v>525</v>
      </c>
      <c r="EO282" t="s">
        <v>3</v>
      </c>
      <c r="EQ282">
        <v>1179648</v>
      </c>
      <c r="ER282">
        <v>141.38999999999999</v>
      </c>
      <c r="ES282">
        <v>141.38999999999999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FQ282">
        <v>0</v>
      </c>
      <c r="FR282">
        <v>0</v>
      </c>
      <c r="FS282">
        <v>0</v>
      </c>
      <c r="FX282">
        <v>0</v>
      </c>
      <c r="FY282">
        <v>0</v>
      </c>
      <c r="GA282" t="s">
        <v>3</v>
      </c>
      <c r="GD282">
        <v>1</v>
      </c>
      <c r="GF282">
        <v>1279853100</v>
      </c>
      <c r="GG282">
        <v>2</v>
      </c>
      <c r="GH282">
        <v>1</v>
      </c>
      <c r="GI282">
        <v>2</v>
      </c>
      <c r="GJ282">
        <v>0</v>
      </c>
      <c r="GK282">
        <v>0</v>
      </c>
      <c r="GL282">
        <f t="shared" si="312"/>
        <v>0</v>
      </c>
      <c r="GM282">
        <f t="shared" si="313"/>
        <v>2341.44</v>
      </c>
      <c r="GN282">
        <f t="shared" si="314"/>
        <v>0</v>
      </c>
      <c r="GO282">
        <f t="shared" si="315"/>
        <v>2341.44</v>
      </c>
      <c r="GP282">
        <f t="shared" si="316"/>
        <v>0</v>
      </c>
      <c r="GR282">
        <v>0</v>
      </c>
      <c r="GS282">
        <v>3</v>
      </c>
      <c r="GT282">
        <v>0</v>
      </c>
      <c r="GU282" t="s">
        <v>3</v>
      </c>
      <c r="GV282">
        <f t="shared" si="317"/>
        <v>0</v>
      </c>
      <c r="GW282">
        <v>1</v>
      </c>
      <c r="GX282">
        <f t="shared" si="318"/>
        <v>0</v>
      </c>
      <c r="HA282">
        <v>0</v>
      </c>
      <c r="HB282">
        <v>0</v>
      </c>
      <c r="HC282">
        <f t="shared" si="319"/>
        <v>0</v>
      </c>
      <c r="HE282" t="s">
        <v>3</v>
      </c>
      <c r="HF282" t="s">
        <v>3</v>
      </c>
      <c r="HM282" t="s">
        <v>3</v>
      </c>
      <c r="HN282" t="s">
        <v>3</v>
      </c>
      <c r="HO282" t="s">
        <v>3</v>
      </c>
      <c r="HP282" t="s">
        <v>3</v>
      </c>
      <c r="HQ282" t="s">
        <v>3</v>
      </c>
      <c r="HS282">
        <v>0</v>
      </c>
      <c r="IK282">
        <v>0</v>
      </c>
    </row>
    <row r="283" spans="1:245" x14ac:dyDescent="0.2">
      <c r="A283">
        <v>17</v>
      </c>
      <c r="B283">
        <v>1</v>
      </c>
      <c r="E283" t="s">
        <v>581</v>
      </c>
      <c r="F283" t="s">
        <v>582</v>
      </c>
      <c r="G283" t="s">
        <v>583</v>
      </c>
      <c r="H283" t="s">
        <v>21</v>
      </c>
      <c r="I283">
        <v>12</v>
      </c>
      <c r="J283">
        <v>0</v>
      </c>
      <c r="K283">
        <v>12</v>
      </c>
      <c r="O283">
        <f t="shared" si="283"/>
        <v>10710.6</v>
      </c>
      <c r="P283">
        <f t="shared" si="284"/>
        <v>10710.6</v>
      </c>
      <c r="Q283">
        <f t="shared" si="285"/>
        <v>0</v>
      </c>
      <c r="R283">
        <f t="shared" si="286"/>
        <v>0</v>
      </c>
      <c r="S283">
        <f t="shared" si="287"/>
        <v>0</v>
      </c>
      <c r="T283">
        <f t="shared" si="288"/>
        <v>0</v>
      </c>
      <c r="U283">
        <f t="shared" si="289"/>
        <v>0</v>
      </c>
      <c r="V283">
        <f t="shared" si="290"/>
        <v>0</v>
      </c>
      <c r="W283">
        <f t="shared" si="291"/>
        <v>0</v>
      </c>
      <c r="X283">
        <f t="shared" si="292"/>
        <v>0</v>
      </c>
      <c r="Y283">
        <f t="shared" si="293"/>
        <v>0</v>
      </c>
      <c r="AA283">
        <v>48337201</v>
      </c>
      <c r="AB283">
        <f t="shared" si="294"/>
        <v>782.94</v>
      </c>
      <c r="AC283">
        <f t="shared" si="295"/>
        <v>782.94</v>
      </c>
      <c r="AD283">
        <f t="shared" si="296"/>
        <v>0</v>
      </c>
      <c r="AE283">
        <f t="shared" si="297"/>
        <v>0</v>
      </c>
      <c r="AF283">
        <f t="shared" si="298"/>
        <v>0</v>
      </c>
      <c r="AG283">
        <f t="shared" si="299"/>
        <v>0</v>
      </c>
      <c r="AH283">
        <f t="shared" si="300"/>
        <v>0</v>
      </c>
      <c r="AI283">
        <f t="shared" si="301"/>
        <v>0</v>
      </c>
      <c r="AJ283">
        <f t="shared" si="302"/>
        <v>0</v>
      </c>
      <c r="AK283">
        <v>782.94</v>
      </c>
      <c r="AL283">
        <v>782.94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1</v>
      </c>
      <c r="AW283">
        <v>1</v>
      </c>
      <c r="AZ283">
        <v>1</v>
      </c>
      <c r="BA283">
        <v>1</v>
      </c>
      <c r="BB283">
        <v>1</v>
      </c>
      <c r="BC283">
        <v>1.1399999999999999</v>
      </c>
      <c r="BD283" t="s">
        <v>3</v>
      </c>
      <c r="BE283" t="s">
        <v>3</v>
      </c>
      <c r="BF283" t="s">
        <v>3</v>
      </c>
      <c r="BG283" t="s">
        <v>3</v>
      </c>
      <c r="BH283">
        <v>3</v>
      </c>
      <c r="BI283">
        <v>2</v>
      </c>
      <c r="BJ283" t="s">
        <v>584</v>
      </c>
      <c r="BM283">
        <v>500002</v>
      </c>
      <c r="BN283">
        <v>33926398</v>
      </c>
      <c r="BO283" t="s">
        <v>582</v>
      </c>
      <c r="BP283">
        <v>1</v>
      </c>
      <c r="BQ283">
        <v>12</v>
      </c>
      <c r="BR283">
        <v>0</v>
      </c>
      <c r="BS283">
        <v>1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3</v>
      </c>
      <c r="BZ283">
        <v>0</v>
      </c>
      <c r="CA283">
        <v>0</v>
      </c>
      <c r="CB283" t="s">
        <v>3</v>
      </c>
      <c r="CE283">
        <v>0</v>
      </c>
      <c r="CF283">
        <v>0</v>
      </c>
      <c r="CG283">
        <v>0</v>
      </c>
      <c r="CM283">
        <v>0</v>
      </c>
      <c r="CN283" t="s">
        <v>3</v>
      </c>
      <c r="CO283">
        <v>0</v>
      </c>
      <c r="CP283">
        <f t="shared" si="303"/>
        <v>10710.6</v>
      </c>
      <c r="CQ283">
        <f t="shared" si="304"/>
        <v>892.55</v>
      </c>
      <c r="CR283">
        <f t="shared" si="305"/>
        <v>0</v>
      </c>
      <c r="CS283">
        <f t="shared" si="306"/>
        <v>0</v>
      </c>
      <c r="CT283">
        <f t="shared" si="307"/>
        <v>0</v>
      </c>
      <c r="CU283">
        <f t="shared" si="308"/>
        <v>0</v>
      </c>
      <c r="CV283">
        <f t="shared" si="309"/>
        <v>0</v>
      </c>
      <c r="CW283">
        <f t="shared" si="310"/>
        <v>0</v>
      </c>
      <c r="CX283">
        <f t="shared" si="311"/>
        <v>0</v>
      </c>
      <c r="CY283">
        <f>0</f>
        <v>0</v>
      </c>
      <c r="CZ283">
        <f>0</f>
        <v>0</v>
      </c>
      <c r="DC283" t="s">
        <v>3</v>
      </c>
      <c r="DD283" t="s">
        <v>3</v>
      </c>
      <c r="DE283" t="s">
        <v>3</v>
      </c>
      <c r="DF283" t="s">
        <v>3</v>
      </c>
      <c r="DG283" t="s">
        <v>3</v>
      </c>
      <c r="DH283" t="s">
        <v>3</v>
      </c>
      <c r="DI283" t="s">
        <v>3</v>
      </c>
      <c r="DJ283" t="s">
        <v>3</v>
      </c>
      <c r="DK283" t="s">
        <v>3</v>
      </c>
      <c r="DL283" t="s">
        <v>3</v>
      </c>
      <c r="DM283" t="s">
        <v>3</v>
      </c>
      <c r="DN283">
        <v>0</v>
      </c>
      <c r="DO283">
        <v>0</v>
      </c>
      <c r="DP283">
        <v>1</v>
      </c>
      <c r="DQ283">
        <v>1</v>
      </c>
      <c r="DU283">
        <v>1013</v>
      </c>
      <c r="DV283" t="s">
        <v>21</v>
      </c>
      <c r="DW283" t="s">
        <v>21</v>
      </c>
      <c r="DX283">
        <v>1</v>
      </c>
      <c r="DZ283" t="s">
        <v>3</v>
      </c>
      <c r="EA283" t="s">
        <v>3</v>
      </c>
      <c r="EB283" t="s">
        <v>3</v>
      </c>
      <c r="EC283" t="s">
        <v>3</v>
      </c>
      <c r="EE283">
        <v>46827467</v>
      </c>
      <c r="EF283">
        <v>12</v>
      </c>
      <c r="EG283" t="s">
        <v>523</v>
      </c>
      <c r="EH283">
        <v>0</v>
      </c>
      <c r="EI283" t="s">
        <v>3</v>
      </c>
      <c r="EJ283">
        <v>2</v>
      </c>
      <c r="EK283">
        <v>500002</v>
      </c>
      <c r="EL283" t="s">
        <v>524</v>
      </c>
      <c r="EM283" t="s">
        <v>525</v>
      </c>
      <c r="EO283" t="s">
        <v>3</v>
      </c>
      <c r="EQ283">
        <v>1179648</v>
      </c>
      <c r="ER283">
        <v>782.94</v>
      </c>
      <c r="ES283">
        <v>782.94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FQ283">
        <v>0</v>
      </c>
      <c r="FR283">
        <v>0</v>
      </c>
      <c r="FS283">
        <v>0</v>
      </c>
      <c r="FX283">
        <v>0</v>
      </c>
      <c r="FY283">
        <v>0</v>
      </c>
      <c r="GA283" t="s">
        <v>3</v>
      </c>
      <c r="GD283">
        <v>1</v>
      </c>
      <c r="GF283">
        <v>1282964633</v>
      </c>
      <c r="GG283">
        <v>2</v>
      </c>
      <c r="GH283">
        <v>1</v>
      </c>
      <c r="GI283">
        <v>2</v>
      </c>
      <c r="GJ283">
        <v>0</v>
      </c>
      <c r="GK283">
        <v>0</v>
      </c>
      <c r="GL283">
        <f t="shared" si="312"/>
        <v>0</v>
      </c>
      <c r="GM283">
        <f t="shared" si="313"/>
        <v>10710.6</v>
      </c>
      <c r="GN283">
        <f t="shared" si="314"/>
        <v>0</v>
      </c>
      <c r="GO283">
        <f t="shared" si="315"/>
        <v>10710.6</v>
      </c>
      <c r="GP283">
        <f t="shared" si="316"/>
        <v>0</v>
      </c>
      <c r="GR283">
        <v>0</v>
      </c>
      <c r="GS283">
        <v>3</v>
      </c>
      <c r="GT283">
        <v>0</v>
      </c>
      <c r="GU283" t="s">
        <v>3</v>
      </c>
      <c r="GV283">
        <f t="shared" si="317"/>
        <v>0</v>
      </c>
      <c r="GW283">
        <v>1</v>
      </c>
      <c r="GX283">
        <f t="shared" si="318"/>
        <v>0</v>
      </c>
      <c r="HA283">
        <v>0</v>
      </c>
      <c r="HB283">
        <v>0</v>
      </c>
      <c r="HC283">
        <f t="shared" si="319"/>
        <v>0</v>
      </c>
      <c r="HE283" t="s">
        <v>3</v>
      </c>
      <c r="HF283" t="s">
        <v>3</v>
      </c>
      <c r="HM283" t="s">
        <v>3</v>
      </c>
      <c r="HN283" t="s">
        <v>3</v>
      </c>
      <c r="HO283" t="s">
        <v>3</v>
      </c>
      <c r="HP283" t="s">
        <v>3</v>
      </c>
      <c r="HQ283" t="s">
        <v>3</v>
      </c>
      <c r="HS283">
        <v>0</v>
      </c>
      <c r="IK283">
        <v>0</v>
      </c>
    </row>
    <row r="284" spans="1:245" x14ac:dyDescent="0.2">
      <c r="A284">
        <v>17</v>
      </c>
      <c r="B284">
        <v>1</v>
      </c>
      <c r="E284" t="s">
        <v>585</v>
      </c>
      <c r="F284" t="s">
        <v>586</v>
      </c>
      <c r="G284" t="s">
        <v>587</v>
      </c>
      <c r="H284" t="s">
        <v>21</v>
      </c>
      <c r="I284">
        <v>0</v>
      </c>
      <c r="J284">
        <v>0</v>
      </c>
      <c r="K284">
        <v>0</v>
      </c>
      <c r="O284">
        <f t="shared" si="283"/>
        <v>0</v>
      </c>
      <c r="P284">
        <f t="shared" si="284"/>
        <v>0</v>
      </c>
      <c r="Q284">
        <f t="shared" si="285"/>
        <v>0</v>
      </c>
      <c r="R284">
        <f t="shared" si="286"/>
        <v>0</v>
      </c>
      <c r="S284">
        <f t="shared" si="287"/>
        <v>0</v>
      </c>
      <c r="T284">
        <f t="shared" si="288"/>
        <v>0</v>
      </c>
      <c r="U284">
        <f t="shared" si="289"/>
        <v>0</v>
      </c>
      <c r="V284">
        <f t="shared" si="290"/>
        <v>0</v>
      </c>
      <c r="W284">
        <f t="shared" si="291"/>
        <v>0</v>
      </c>
      <c r="X284">
        <f t="shared" si="292"/>
        <v>0</v>
      </c>
      <c r="Y284">
        <f t="shared" si="293"/>
        <v>0</v>
      </c>
      <c r="AA284">
        <v>48337201</v>
      </c>
      <c r="AB284">
        <f t="shared" si="294"/>
        <v>362</v>
      </c>
      <c r="AC284">
        <f t="shared" si="295"/>
        <v>362</v>
      </c>
      <c r="AD284">
        <f t="shared" si="296"/>
        <v>0</v>
      </c>
      <c r="AE284">
        <f t="shared" si="297"/>
        <v>0</v>
      </c>
      <c r="AF284">
        <f t="shared" si="298"/>
        <v>0</v>
      </c>
      <c r="AG284">
        <f t="shared" si="299"/>
        <v>0</v>
      </c>
      <c r="AH284">
        <f t="shared" si="300"/>
        <v>0</v>
      </c>
      <c r="AI284">
        <f t="shared" si="301"/>
        <v>0</v>
      </c>
      <c r="AJ284">
        <f t="shared" si="302"/>
        <v>0</v>
      </c>
      <c r="AK284">
        <v>362</v>
      </c>
      <c r="AL284">
        <v>362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1</v>
      </c>
      <c r="AW284">
        <v>1</v>
      </c>
      <c r="AZ284">
        <v>1</v>
      </c>
      <c r="BA284">
        <v>1</v>
      </c>
      <c r="BB284">
        <v>1</v>
      </c>
      <c r="BC284">
        <v>1</v>
      </c>
      <c r="BD284" t="s">
        <v>3</v>
      </c>
      <c r="BE284" t="s">
        <v>3</v>
      </c>
      <c r="BF284" t="s">
        <v>3</v>
      </c>
      <c r="BG284" t="s">
        <v>3</v>
      </c>
      <c r="BH284">
        <v>3</v>
      </c>
      <c r="BI284">
        <v>1</v>
      </c>
      <c r="BJ284" t="s">
        <v>3</v>
      </c>
      <c r="BM284">
        <v>1100</v>
      </c>
      <c r="BN284">
        <v>0</v>
      </c>
      <c r="BO284" t="s">
        <v>3</v>
      </c>
      <c r="BP284">
        <v>0</v>
      </c>
      <c r="BQ284">
        <v>8</v>
      </c>
      <c r="BR284">
        <v>0</v>
      </c>
      <c r="BS284">
        <v>1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0</v>
      </c>
      <c r="CA284">
        <v>0</v>
      </c>
      <c r="CB284" t="s">
        <v>3</v>
      </c>
      <c r="CE284">
        <v>0</v>
      </c>
      <c r="CF284">
        <v>0</v>
      </c>
      <c r="CG284">
        <v>0</v>
      </c>
      <c r="CM284">
        <v>0</v>
      </c>
      <c r="CN284" t="s">
        <v>3</v>
      </c>
      <c r="CO284">
        <v>0</v>
      </c>
      <c r="CP284">
        <f t="shared" si="303"/>
        <v>0</v>
      </c>
      <c r="CQ284">
        <f t="shared" si="304"/>
        <v>362</v>
      </c>
      <c r="CR284">
        <f t="shared" si="305"/>
        <v>0</v>
      </c>
      <c r="CS284">
        <f t="shared" si="306"/>
        <v>0</v>
      </c>
      <c r="CT284">
        <f t="shared" si="307"/>
        <v>0</v>
      </c>
      <c r="CU284">
        <f t="shared" si="308"/>
        <v>0</v>
      </c>
      <c r="CV284">
        <f t="shared" si="309"/>
        <v>0</v>
      </c>
      <c r="CW284">
        <f t="shared" si="310"/>
        <v>0</v>
      </c>
      <c r="CX284">
        <f t="shared" si="311"/>
        <v>0</v>
      </c>
      <c r="CY284">
        <f>(((S284+R284)*AT284)/100)</f>
        <v>0</v>
      </c>
      <c r="CZ284">
        <f>(((S284+R284)*AU284)/100)</f>
        <v>0</v>
      </c>
      <c r="DC284" t="s">
        <v>3</v>
      </c>
      <c r="DD284" t="s">
        <v>3</v>
      </c>
      <c r="DE284" t="s">
        <v>3</v>
      </c>
      <c r="DF284" t="s">
        <v>3</v>
      </c>
      <c r="DG284" t="s">
        <v>3</v>
      </c>
      <c r="DH284" t="s">
        <v>3</v>
      </c>
      <c r="DI284" t="s">
        <v>3</v>
      </c>
      <c r="DJ284" t="s">
        <v>3</v>
      </c>
      <c r="DK284" t="s">
        <v>3</v>
      </c>
      <c r="DL284" t="s">
        <v>3</v>
      </c>
      <c r="DM284" t="s">
        <v>3</v>
      </c>
      <c r="DN284">
        <v>0</v>
      </c>
      <c r="DO284">
        <v>0</v>
      </c>
      <c r="DP284">
        <v>1</v>
      </c>
      <c r="DQ284">
        <v>1</v>
      </c>
      <c r="DU284">
        <v>1013</v>
      </c>
      <c r="DV284" t="s">
        <v>21</v>
      </c>
      <c r="DW284" t="s">
        <v>21</v>
      </c>
      <c r="DX284">
        <v>1</v>
      </c>
      <c r="DZ284" t="s">
        <v>3</v>
      </c>
      <c r="EA284" t="s">
        <v>3</v>
      </c>
      <c r="EB284" t="s">
        <v>3</v>
      </c>
      <c r="EC284" t="s">
        <v>3</v>
      </c>
      <c r="EE284">
        <v>46827712</v>
      </c>
      <c r="EF284">
        <v>8</v>
      </c>
      <c r="EG284" t="s">
        <v>505</v>
      </c>
      <c r="EH284">
        <v>0</v>
      </c>
      <c r="EI284" t="s">
        <v>3</v>
      </c>
      <c r="EJ284">
        <v>1</v>
      </c>
      <c r="EK284">
        <v>1100</v>
      </c>
      <c r="EL284" t="s">
        <v>588</v>
      </c>
      <c r="EM284" t="s">
        <v>512</v>
      </c>
      <c r="EO284" t="s">
        <v>3</v>
      </c>
      <c r="EQ284">
        <v>0</v>
      </c>
      <c r="ER284">
        <v>362</v>
      </c>
      <c r="ES284">
        <v>362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FQ284">
        <v>0</v>
      </c>
      <c r="FR284">
        <v>0</v>
      </c>
      <c r="FS284">
        <v>0</v>
      </c>
      <c r="FX284">
        <v>0</v>
      </c>
      <c r="FY284">
        <v>0</v>
      </c>
      <c r="GA284" t="s">
        <v>3</v>
      </c>
      <c r="GD284">
        <v>1</v>
      </c>
      <c r="GF284">
        <v>-301740112</v>
      </c>
      <c r="GG284">
        <v>2</v>
      </c>
      <c r="GH284">
        <v>0</v>
      </c>
      <c r="GI284">
        <v>-2</v>
      </c>
      <c r="GJ284">
        <v>0</v>
      </c>
      <c r="GK284">
        <v>0</v>
      </c>
      <c r="GL284">
        <f t="shared" si="312"/>
        <v>0</v>
      </c>
      <c r="GM284">
        <f t="shared" si="313"/>
        <v>0</v>
      </c>
      <c r="GN284">
        <f t="shared" si="314"/>
        <v>0</v>
      </c>
      <c r="GO284">
        <f t="shared" si="315"/>
        <v>0</v>
      </c>
      <c r="GP284">
        <f t="shared" si="316"/>
        <v>0</v>
      </c>
      <c r="GR284">
        <v>0</v>
      </c>
      <c r="GS284">
        <v>0</v>
      </c>
      <c r="GT284">
        <v>0</v>
      </c>
      <c r="GU284" t="s">
        <v>3</v>
      </c>
      <c r="GV284">
        <f t="shared" si="317"/>
        <v>0</v>
      </c>
      <c r="GW284">
        <v>1</v>
      </c>
      <c r="GX284">
        <f t="shared" si="318"/>
        <v>0</v>
      </c>
      <c r="HA284">
        <v>0</v>
      </c>
      <c r="HB284">
        <v>0</v>
      </c>
      <c r="HC284">
        <f t="shared" si="319"/>
        <v>0</v>
      </c>
      <c r="HE284" t="s">
        <v>3</v>
      </c>
      <c r="HF284" t="s">
        <v>3</v>
      </c>
      <c r="HM284" t="s">
        <v>3</v>
      </c>
      <c r="HN284" t="s">
        <v>3</v>
      </c>
      <c r="HO284" t="s">
        <v>3</v>
      </c>
      <c r="HP284" t="s">
        <v>3</v>
      </c>
      <c r="HQ284" t="s">
        <v>3</v>
      </c>
      <c r="HS284">
        <v>0</v>
      </c>
      <c r="IK284">
        <v>0</v>
      </c>
    </row>
    <row r="285" spans="1:245" x14ac:dyDescent="0.2">
      <c r="A285">
        <v>17</v>
      </c>
      <c r="B285">
        <v>1</v>
      </c>
      <c r="E285" t="s">
        <v>589</v>
      </c>
      <c r="F285" t="s">
        <v>590</v>
      </c>
      <c r="G285" t="s">
        <v>591</v>
      </c>
      <c r="H285" t="s">
        <v>40</v>
      </c>
      <c r="I285">
        <f>ROUND((3*19.7+2*4.7)/1000,7)</f>
        <v>6.8500000000000005E-2</v>
      </c>
      <c r="J285">
        <v>0</v>
      </c>
      <c r="K285">
        <f>ROUND((3*19.7+2*4.7)/1000,7)</f>
        <v>6.8500000000000005E-2</v>
      </c>
      <c r="O285">
        <f t="shared" si="283"/>
        <v>13572.73</v>
      </c>
      <c r="P285">
        <f t="shared" si="284"/>
        <v>13572.73</v>
      </c>
      <c r="Q285">
        <f t="shared" si="285"/>
        <v>0</v>
      </c>
      <c r="R285">
        <f t="shared" si="286"/>
        <v>0</v>
      </c>
      <c r="S285">
        <f t="shared" si="287"/>
        <v>0</v>
      </c>
      <c r="T285">
        <f t="shared" si="288"/>
        <v>0</v>
      </c>
      <c r="U285">
        <f t="shared" si="289"/>
        <v>0</v>
      </c>
      <c r="V285">
        <f t="shared" si="290"/>
        <v>0</v>
      </c>
      <c r="W285">
        <f t="shared" si="291"/>
        <v>0</v>
      </c>
      <c r="X285">
        <f t="shared" si="292"/>
        <v>0</v>
      </c>
      <c r="Y285">
        <f t="shared" si="293"/>
        <v>0</v>
      </c>
      <c r="AA285">
        <v>48337201</v>
      </c>
      <c r="AB285">
        <f t="shared" si="294"/>
        <v>173808.79</v>
      </c>
      <c r="AC285">
        <f t="shared" si="295"/>
        <v>173808.79</v>
      </c>
      <c r="AD285">
        <f t="shared" si="296"/>
        <v>0</v>
      </c>
      <c r="AE285">
        <f t="shared" si="297"/>
        <v>0</v>
      </c>
      <c r="AF285">
        <f t="shared" si="298"/>
        <v>0</v>
      </c>
      <c r="AG285">
        <f t="shared" si="299"/>
        <v>0</v>
      </c>
      <c r="AH285">
        <f t="shared" si="300"/>
        <v>0</v>
      </c>
      <c r="AI285">
        <f t="shared" si="301"/>
        <v>0</v>
      </c>
      <c r="AJ285">
        <f t="shared" si="302"/>
        <v>0</v>
      </c>
      <c r="AK285">
        <v>173808.79</v>
      </c>
      <c r="AL285">
        <v>173808.79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1</v>
      </c>
      <c r="AW285">
        <v>1</v>
      </c>
      <c r="AZ285">
        <v>1</v>
      </c>
      <c r="BA285">
        <v>1</v>
      </c>
      <c r="BB285">
        <v>1</v>
      </c>
      <c r="BC285">
        <v>1.1399999999999999</v>
      </c>
      <c r="BD285" t="s">
        <v>3</v>
      </c>
      <c r="BE285" t="s">
        <v>3</v>
      </c>
      <c r="BF285" t="s">
        <v>3</v>
      </c>
      <c r="BG285" t="s">
        <v>3</v>
      </c>
      <c r="BH285">
        <v>3</v>
      </c>
      <c r="BI285">
        <v>1</v>
      </c>
      <c r="BJ285" t="s">
        <v>592</v>
      </c>
      <c r="BM285">
        <v>500001</v>
      </c>
      <c r="BN285">
        <v>33926398</v>
      </c>
      <c r="BO285" t="s">
        <v>590</v>
      </c>
      <c r="BP285">
        <v>1</v>
      </c>
      <c r="BQ285">
        <v>8</v>
      </c>
      <c r="BR285">
        <v>0</v>
      </c>
      <c r="BS285">
        <v>1</v>
      </c>
      <c r="BT285">
        <v>1</v>
      </c>
      <c r="BU285">
        <v>1</v>
      </c>
      <c r="BV285">
        <v>1</v>
      </c>
      <c r="BW285">
        <v>1</v>
      </c>
      <c r="BX285">
        <v>1</v>
      </c>
      <c r="BY285" t="s">
        <v>3</v>
      </c>
      <c r="BZ285">
        <v>0</v>
      </c>
      <c r="CA285">
        <v>0</v>
      </c>
      <c r="CB285" t="s">
        <v>3</v>
      </c>
      <c r="CE285">
        <v>0</v>
      </c>
      <c r="CF285">
        <v>0</v>
      </c>
      <c r="CG285">
        <v>0</v>
      </c>
      <c r="CM285">
        <v>0</v>
      </c>
      <c r="CN285" t="s">
        <v>3</v>
      </c>
      <c r="CO285">
        <v>0</v>
      </c>
      <c r="CP285">
        <f t="shared" si="303"/>
        <v>13572.73</v>
      </c>
      <c r="CQ285">
        <f t="shared" si="304"/>
        <v>198142.02</v>
      </c>
      <c r="CR285">
        <f t="shared" si="305"/>
        <v>0</v>
      </c>
      <c r="CS285">
        <f t="shared" si="306"/>
        <v>0</v>
      </c>
      <c r="CT285">
        <f t="shared" si="307"/>
        <v>0</v>
      </c>
      <c r="CU285">
        <f t="shared" si="308"/>
        <v>0</v>
      </c>
      <c r="CV285">
        <f t="shared" si="309"/>
        <v>0</v>
      </c>
      <c r="CW285">
        <f t="shared" si="310"/>
        <v>0</v>
      </c>
      <c r="CX285">
        <f t="shared" si="311"/>
        <v>0</v>
      </c>
      <c r="CY285">
        <f>0</f>
        <v>0</v>
      </c>
      <c r="CZ285">
        <f>0</f>
        <v>0</v>
      </c>
      <c r="DC285" t="s">
        <v>3</v>
      </c>
      <c r="DD285" t="s">
        <v>3</v>
      </c>
      <c r="DE285" t="s">
        <v>3</v>
      </c>
      <c r="DF285" t="s">
        <v>3</v>
      </c>
      <c r="DG285" t="s">
        <v>3</v>
      </c>
      <c r="DH285" t="s">
        <v>3</v>
      </c>
      <c r="DI285" t="s">
        <v>3</v>
      </c>
      <c r="DJ285" t="s">
        <v>3</v>
      </c>
      <c r="DK285" t="s">
        <v>3</v>
      </c>
      <c r="DL285" t="s">
        <v>3</v>
      </c>
      <c r="DM285" t="s">
        <v>3</v>
      </c>
      <c r="DN285">
        <v>0</v>
      </c>
      <c r="DO285">
        <v>0</v>
      </c>
      <c r="DP285">
        <v>1</v>
      </c>
      <c r="DQ285">
        <v>1</v>
      </c>
      <c r="DU285">
        <v>1009</v>
      </c>
      <c r="DV285" t="s">
        <v>40</v>
      </c>
      <c r="DW285" t="s">
        <v>40</v>
      </c>
      <c r="DX285">
        <v>1000</v>
      </c>
      <c r="DZ285" t="s">
        <v>3</v>
      </c>
      <c r="EA285" t="s">
        <v>3</v>
      </c>
      <c r="EB285" t="s">
        <v>3</v>
      </c>
      <c r="EC285" t="s">
        <v>3</v>
      </c>
      <c r="EE285">
        <v>46827466</v>
      </c>
      <c r="EF285">
        <v>8</v>
      </c>
      <c r="EG285" t="s">
        <v>505</v>
      </c>
      <c r="EH285">
        <v>0</v>
      </c>
      <c r="EI285" t="s">
        <v>3</v>
      </c>
      <c r="EJ285">
        <v>1</v>
      </c>
      <c r="EK285">
        <v>500001</v>
      </c>
      <c r="EL285" t="s">
        <v>506</v>
      </c>
      <c r="EM285" t="s">
        <v>507</v>
      </c>
      <c r="EO285" t="s">
        <v>3</v>
      </c>
      <c r="EQ285">
        <v>1179648</v>
      </c>
      <c r="ER285">
        <v>173808.79</v>
      </c>
      <c r="ES285">
        <v>173808.79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FQ285">
        <v>0</v>
      </c>
      <c r="FR285">
        <v>0</v>
      </c>
      <c r="FS285">
        <v>0</v>
      </c>
      <c r="FX285">
        <v>0</v>
      </c>
      <c r="FY285">
        <v>0</v>
      </c>
      <c r="GA285" t="s">
        <v>3</v>
      </c>
      <c r="GD285">
        <v>1</v>
      </c>
      <c r="GF285">
        <v>-1888490881</v>
      </c>
      <c r="GG285">
        <v>2</v>
      </c>
      <c r="GH285">
        <v>1</v>
      </c>
      <c r="GI285">
        <v>2</v>
      </c>
      <c r="GJ285">
        <v>0</v>
      </c>
      <c r="GK285">
        <v>0</v>
      </c>
      <c r="GL285">
        <f t="shared" si="312"/>
        <v>0</v>
      </c>
      <c r="GM285">
        <f t="shared" si="313"/>
        <v>13572.73</v>
      </c>
      <c r="GN285">
        <f t="shared" si="314"/>
        <v>13572.73</v>
      </c>
      <c r="GO285">
        <f t="shared" si="315"/>
        <v>0</v>
      </c>
      <c r="GP285">
        <f t="shared" si="316"/>
        <v>0</v>
      </c>
      <c r="GR285">
        <v>0</v>
      </c>
      <c r="GS285">
        <v>3</v>
      </c>
      <c r="GT285">
        <v>0</v>
      </c>
      <c r="GU285" t="s">
        <v>3</v>
      </c>
      <c r="GV285">
        <f t="shared" si="317"/>
        <v>0</v>
      </c>
      <c r="GW285">
        <v>1</v>
      </c>
      <c r="GX285">
        <f t="shared" si="318"/>
        <v>0</v>
      </c>
      <c r="HA285">
        <v>0</v>
      </c>
      <c r="HB285">
        <v>0</v>
      </c>
      <c r="HC285">
        <f t="shared" si="319"/>
        <v>0</v>
      </c>
      <c r="HE285" t="s">
        <v>3</v>
      </c>
      <c r="HF285" t="s">
        <v>3</v>
      </c>
      <c r="HM285" t="s">
        <v>3</v>
      </c>
      <c r="HN285" t="s">
        <v>3</v>
      </c>
      <c r="HO285" t="s">
        <v>3</v>
      </c>
      <c r="HP285" t="s">
        <v>3</v>
      </c>
      <c r="HQ285" t="s">
        <v>3</v>
      </c>
      <c r="HS285">
        <v>0</v>
      </c>
      <c r="IK285">
        <v>0</v>
      </c>
    </row>
    <row r="286" spans="1:245" x14ac:dyDescent="0.2">
      <c r="A286">
        <v>17</v>
      </c>
      <c r="B286">
        <v>1</v>
      </c>
      <c r="E286" t="s">
        <v>593</v>
      </c>
      <c r="F286" t="s">
        <v>594</v>
      </c>
      <c r="G286" t="s">
        <v>595</v>
      </c>
      <c r="H286" t="s">
        <v>21</v>
      </c>
      <c r="I286">
        <v>0</v>
      </c>
      <c r="J286">
        <v>0</v>
      </c>
      <c r="K286">
        <v>0</v>
      </c>
      <c r="O286">
        <f t="shared" si="283"/>
        <v>0</v>
      </c>
      <c r="P286">
        <f t="shared" si="284"/>
        <v>0</v>
      </c>
      <c r="Q286">
        <f t="shared" si="285"/>
        <v>0</v>
      </c>
      <c r="R286">
        <f t="shared" si="286"/>
        <v>0</v>
      </c>
      <c r="S286">
        <f t="shared" si="287"/>
        <v>0</v>
      </c>
      <c r="T286">
        <f t="shared" si="288"/>
        <v>0</v>
      </c>
      <c r="U286">
        <f t="shared" si="289"/>
        <v>0</v>
      </c>
      <c r="V286">
        <f t="shared" si="290"/>
        <v>0</v>
      </c>
      <c r="W286">
        <f t="shared" si="291"/>
        <v>0</v>
      </c>
      <c r="X286">
        <f t="shared" si="292"/>
        <v>0</v>
      </c>
      <c r="Y286">
        <f t="shared" si="293"/>
        <v>0</v>
      </c>
      <c r="AA286">
        <v>48337201</v>
      </c>
      <c r="AB286">
        <f t="shared" si="294"/>
        <v>6035</v>
      </c>
      <c r="AC286">
        <f t="shared" si="295"/>
        <v>6035</v>
      </c>
      <c r="AD286">
        <f t="shared" si="296"/>
        <v>0</v>
      </c>
      <c r="AE286">
        <f t="shared" si="297"/>
        <v>0</v>
      </c>
      <c r="AF286">
        <f t="shared" si="298"/>
        <v>0</v>
      </c>
      <c r="AG286">
        <f t="shared" si="299"/>
        <v>0</v>
      </c>
      <c r="AH286">
        <f t="shared" si="300"/>
        <v>0</v>
      </c>
      <c r="AI286">
        <f t="shared" si="301"/>
        <v>0</v>
      </c>
      <c r="AJ286">
        <f t="shared" si="302"/>
        <v>0</v>
      </c>
      <c r="AK286">
        <v>6035</v>
      </c>
      <c r="AL286">
        <v>6035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1</v>
      </c>
      <c r="AW286">
        <v>1</v>
      </c>
      <c r="AZ286">
        <v>1</v>
      </c>
      <c r="BA286">
        <v>1</v>
      </c>
      <c r="BB286">
        <v>1</v>
      </c>
      <c r="BC286">
        <v>1</v>
      </c>
      <c r="BD286" t="s">
        <v>3</v>
      </c>
      <c r="BE286" t="s">
        <v>3</v>
      </c>
      <c r="BF286" t="s">
        <v>3</v>
      </c>
      <c r="BG286" t="s">
        <v>3</v>
      </c>
      <c r="BH286">
        <v>3</v>
      </c>
      <c r="BI286">
        <v>1</v>
      </c>
      <c r="BJ286" t="s">
        <v>3</v>
      </c>
      <c r="BM286">
        <v>900029</v>
      </c>
      <c r="BN286">
        <v>0</v>
      </c>
      <c r="BO286" t="s">
        <v>3</v>
      </c>
      <c r="BP286">
        <v>0</v>
      </c>
      <c r="BQ286">
        <v>8</v>
      </c>
      <c r="BR286">
        <v>0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3</v>
      </c>
      <c r="BZ286">
        <v>0</v>
      </c>
      <c r="CA286">
        <v>0</v>
      </c>
      <c r="CB286" t="s">
        <v>3</v>
      </c>
      <c r="CE286">
        <v>0</v>
      </c>
      <c r="CF286">
        <v>0</v>
      </c>
      <c r="CG286">
        <v>0</v>
      </c>
      <c r="CM286">
        <v>0</v>
      </c>
      <c r="CN286" t="s">
        <v>3</v>
      </c>
      <c r="CO286">
        <v>0</v>
      </c>
      <c r="CP286">
        <f t="shared" si="303"/>
        <v>0</v>
      </c>
      <c r="CQ286">
        <f t="shared" si="304"/>
        <v>6035</v>
      </c>
      <c r="CR286">
        <f t="shared" si="305"/>
        <v>0</v>
      </c>
      <c r="CS286">
        <f t="shared" si="306"/>
        <v>0</v>
      </c>
      <c r="CT286">
        <f t="shared" si="307"/>
        <v>0</v>
      </c>
      <c r="CU286">
        <f t="shared" si="308"/>
        <v>0</v>
      </c>
      <c r="CV286">
        <f t="shared" si="309"/>
        <v>0</v>
      </c>
      <c r="CW286">
        <f t="shared" si="310"/>
        <v>0</v>
      </c>
      <c r="CX286">
        <f t="shared" si="311"/>
        <v>0</v>
      </c>
      <c r="CY286">
        <f>(((S286+R286)*AT286)/100)</f>
        <v>0</v>
      </c>
      <c r="CZ286">
        <f>(((S286+R286)*AU286)/100)</f>
        <v>0</v>
      </c>
      <c r="DC286" t="s">
        <v>3</v>
      </c>
      <c r="DD286" t="s">
        <v>3</v>
      </c>
      <c r="DE286" t="s">
        <v>3</v>
      </c>
      <c r="DF286" t="s">
        <v>3</v>
      </c>
      <c r="DG286" t="s">
        <v>3</v>
      </c>
      <c r="DH286" t="s">
        <v>3</v>
      </c>
      <c r="DI286" t="s">
        <v>3</v>
      </c>
      <c r="DJ286" t="s">
        <v>3</v>
      </c>
      <c r="DK286" t="s">
        <v>3</v>
      </c>
      <c r="DL286" t="s">
        <v>3</v>
      </c>
      <c r="DM286" t="s">
        <v>3</v>
      </c>
      <c r="DN286">
        <v>0</v>
      </c>
      <c r="DO286">
        <v>0</v>
      </c>
      <c r="DP286">
        <v>1</v>
      </c>
      <c r="DQ286">
        <v>1</v>
      </c>
      <c r="DU286">
        <v>1013</v>
      </c>
      <c r="DV286" t="s">
        <v>21</v>
      </c>
      <c r="DW286" t="s">
        <v>21</v>
      </c>
      <c r="DX286">
        <v>1</v>
      </c>
      <c r="DZ286" t="s">
        <v>3</v>
      </c>
      <c r="EA286" t="s">
        <v>3</v>
      </c>
      <c r="EB286" t="s">
        <v>3</v>
      </c>
      <c r="EC286" t="s">
        <v>3</v>
      </c>
      <c r="EE286">
        <v>46828023</v>
      </c>
      <c r="EF286">
        <v>8</v>
      </c>
      <c r="EG286" t="s">
        <v>505</v>
      </c>
      <c r="EH286">
        <v>0</v>
      </c>
      <c r="EI286" t="s">
        <v>3</v>
      </c>
      <c r="EJ286">
        <v>1</v>
      </c>
      <c r="EK286">
        <v>900029</v>
      </c>
      <c r="EL286" t="s">
        <v>511</v>
      </c>
      <c r="EM286" t="s">
        <v>512</v>
      </c>
      <c r="EO286" t="s">
        <v>3</v>
      </c>
      <c r="EQ286">
        <v>131072</v>
      </c>
      <c r="ER286">
        <v>6035</v>
      </c>
      <c r="ES286">
        <v>6035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FQ286">
        <v>0</v>
      </c>
      <c r="FR286">
        <v>0</v>
      </c>
      <c r="FS286">
        <v>0</v>
      </c>
      <c r="FX286">
        <v>0</v>
      </c>
      <c r="FY286">
        <v>0</v>
      </c>
      <c r="GA286" t="s">
        <v>3</v>
      </c>
      <c r="GD286">
        <v>1</v>
      </c>
      <c r="GF286">
        <v>1572612500</v>
      </c>
      <c r="GG286">
        <v>2</v>
      </c>
      <c r="GH286">
        <v>0</v>
      </c>
      <c r="GI286">
        <v>-2</v>
      </c>
      <c r="GJ286">
        <v>0</v>
      </c>
      <c r="GK286">
        <v>0</v>
      </c>
      <c r="GL286">
        <f t="shared" si="312"/>
        <v>0</v>
      </c>
      <c r="GM286">
        <f t="shared" si="313"/>
        <v>0</v>
      </c>
      <c r="GN286">
        <f t="shared" si="314"/>
        <v>0</v>
      </c>
      <c r="GO286">
        <f t="shared" si="315"/>
        <v>0</v>
      </c>
      <c r="GP286">
        <f t="shared" si="316"/>
        <v>0</v>
      </c>
      <c r="GR286">
        <v>0</v>
      </c>
      <c r="GS286">
        <v>0</v>
      </c>
      <c r="GT286">
        <v>0</v>
      </c>
      <c r="GU286" t="s">
        <v>3</v>
      </c>
      <c r="GV286">
        <f t="shared" si="317"/>
        <v>0</v>
      </c>
      <c r="GW286">
        <v>1</v>
      </c>
      <c r="GX286">
        <f t="shared" si="318"/>
        <v>0</v>
      </c>
      <c r="HA286">
        <v>0</v>
      </c>
      <c r="HB286">
        <v>0</v>
      </c>
      <c r="HC286">
        <f t="shared" si="319"/>
        <v>0</v>
      </c>
      <c r="HE286" t="s">
        <v>3</v>
      </c>
      <c r="HF286" t="s">
        <v>3</v>
      </c>
      <c r="HM286" t="s">
        <v>3</v>
      </c>
      <c r="HN286" t="s">
        <v>3</v>
      </c>
      <c r="HO286" t="s">
        <v>3</v>
      </c>
      <c r="HP286" t="s">
        <v>3</v>
      </c>
      <c r="HQ286" t="s">
        <v>3</v>
      </c>
      <c r="HS286">
        <v>0</v>
      </c>
      <c r="IK286">
        <v>0</v>
      </c>
    </row>
    <row r="287" spans="1:245" x14ac:dyDescent="0.2">
      <c r="A287">
        <v>17</v>
      </c>
      <c r="B287">
        <v>1</v>
      </c>
      <c r="E287" t="s">
        <v>596</v>
      </c>
      <c r="F287" t="s">
        <v>594</v>
      </c>
      <c r="G287" t="s">
        <v>597</v>
      </c>
      <c r="H287" t="s">
        <v>21</v>
      </c>
      <c r="I287">
        <v>0</v>
      </c>
      <c r="J287">
        <v>0</v>
      </c>
      <c r="K287">
        <v>0</v>
      </c>
      <c r="O287">
        <f t="shared" si="283"/>
        <v>0</v>
      </c>
      <c r="P287">
        <f t="shared" si="284"/>
        <v>0</v>
      </c>
      <c r="Q287">
        <f t="shared" si="285"/>
        <v>0</v>
      </c>
      <c r="R287">
        <f t="shared" si="286"/>
        <v>0</v>
      </c>
      <c r="S287">
        <f t="shared" si="287"/>
        <v>0</v>
      </c>
      <c r="T287">
        <f t="shared" si="288"/>
        <v>0</v>
      </c>
      <c r="U287">
        <f t="shared" si="289"/>
        <v>0</v>
      </c>
      <c r="V287">
        <f t="shared" si="290"/>
        <v>0</v>
      </c>
      <c r="W287">
        <f t="shared" si="291"/>
        <v>0</v>
      </c>
      <c r="X287">
        <f t="shared" si="292"/>
        <v>0</v>
      </c>
      <c r="Y287">
        <f t="shared" si="293"/>
        <v>0</v>
      </c>
      <c r="AA287">
        <v>48337201</v>
      </c>
      <c r="AB287">
        <f t="shared" si="294"/>
        <v>1455</v>
      </c>
      <c r="AC287">
        <f t="shared" si="295"/>
        <v>1455</v>
      </c>
      <c r="AD287">
        <f t="shared" si="296"/>
        <v>0</v>
      </c>
      <c r="AE287">
        <f t="shared" si="297"/>
        <v>0</v>
      </c>
      <c r="AF287">
        <f t="shared" si="298"/>
        <v>0</v>
      </c>
      <c r="AG287">
        <f t="shared" si="299"/>
        <v>0</v>
      </c>
      <c r="AH287">
        <f t="shared" si="300"/>
        <v>0</v>
      </c>
      <c r="AI287">
        <f t="shared" si="301"/>
        <v>0</v>
      </c>
      <c r="AJ287">
        <f t="shared" si="302"/>
        <v>0</v>
      </c>
      <c r="AK287">
        <v>1455</v>
      </c>
      <c r="AL287">
        <v>1455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1</v>
      </c>
      <c r="AW287">
        <v>1</v>
      </c>
      <c r="AZ287">
        <v>1</v>
      </c>
      <c r="BA287">
        <v>1</v>
      </c>
      <c r="BB287">
        <v>1</v>
      </c>
      <c r="BC287">
        <v>1</v>
      </c>
      <c r="BD287" t="s">
        <v>3</v>
      </c>
      <c r="BE287" t="s">
        <v>3</v>
      </c>
      <c r="BF287" t="s">
        <v>3</v>
      </c>
      <c r="BG287" t="s">
        <v>3</v>
      </c>
      <c r="BH287">
        <v>3</v>
      </c>
      <c r="BI287">
        <v>1</v>
      </c>
      <c r="BJ287" t="s">
        <v>3</v>
      </c>
      <c r="BM287">
        <v>900029</v>
      </c>
      <c r="BN287">
        <v>0</v>
      </c>
      <c r="BO287" t="s">
        <v>3</v>
      </c>
      <c r="BP287">
        <v>0</v>
      </c>
      <c r="BQ287">
        <v>8</v>
      </c>
      <c r="BR287">
        <v>0</v>
      </c>
      <c r="BS287">
        <v>1</v>
      </c>
      <c r="BT287">
        <v>1</v>
      </c>
      <c r="BU287">
        <v>1</v>
      </c>
      <c r="BV287">
        <v>1</v>
      </c>
      <c r="BW287">
        <v>1</v>
      </c>
      <c r="BX287">
        <v>1</v>
      </c>
      <c r="BY287" t="s">
        <v>3</v>
      </c>
      <c r="BZ287">
        <v>0</v>
      </c>
      <c r="CA287">
        <v>0</v>
      </c>
      <c r="CB287" t="s">
        <v>3</v>
      </c>
      <c r="CE287">
        <v>0</v>
      </c>
      <c r="CF287">
        <v>0</v>
      </c>
      <c r="CG287">
        <v>0</v>
      </c>
      <c r="CM287">
        <v>0</v>
      </c>
      <c r="CN287" t="s">
        <v>3</v>
      </c>
      <c r="CO287">
        <v>0</v>
      </c>
      <c r="CP287">
        <f t="shared" si="303"/>
        <v>0</v>
      </c>
      <c r="CQ287">
        <f t="shared" si="304"/>
        <v>1455</v>
      </c>
      <c r="CR287">
        <f t="shared" si="305"/>
        <v>0</v>
      </c>
      <c r="CS287">
        <f t="shared" si="306"/>
        <v>0</v>
      </c>
      <c r="CT287">
        <f t="shared" si="307"/>
        <v>0</v>
      </c>
      <c r="CU287">
        <f t="shared" si="308"/>
        <v>0</v>
      </c>
      <c r="CV287">
        <f t="shared" si="309"/>
        <v>0</v>
      </c>
      <c r="CW287">
        <f t="shared" si="310"/>
        <v>0</v>
      </c>
      <c r="CX287">
        <f t="shared" si="311"/>
        <v>0</v>
      </c>
      <c r="CY287">
        <f>(((S287+R287)*AT287)/100)</f>
        <v>0</v>
      </c>
      <c r="CZ287">
        <f>(((S287+R287)*AU287)/100)</f>
        <v>0</v>
      </c>
      <c r="DC287" t="s">
        <v>3</v>
      </c>
      <c r="DD287" t="s">
        <v>3</v>
      </c>
      <c r="DE287" t="s">
        <v>3</v>
      </c>
      <c r="DF287" t="s">
        <v>3</v>
      </c>
      <c r="DG287" t="s">
        <v>3</v>
      </c>
      <c r="DH287" t="s">
        <v>3</v>
      </c>
      <c r="DI287" t="s">
        <v>3</v>
      </c>
      <c r="DJ287" t="s">
        <v>3</v>
      </c>
      <c r="DK287" t="s">
        <v>3</v>
      </c>
      <c r="DL287" t="s">
        <v>3</v>
      </c>
      <c r="DM287" t="s">
        <v>3</v>
      </c>
      <c r="DN287">
        <v>0</v>
      </c>
      <c r="DO287">
        <v>0</v>
      </c>
      <c r="DP287">
        <v>1</v>
      </c>
      <c r="DQ287">
        <v>1</v>
      </c>
      <c r="DU287">
        <v>1013</v>
      </c>
      <c r="DV287" t="s">
        <v>21</v>
      </c>
      <c r="DW287" t="s">
        <v>21</v>
      </c>
      <c r="DX287">
        <v>1</v>
      </c>
      <c r="DZ287" t="s">
        <v>3</v>
      </c>
      <c r="EA287" t="s">
        <v>3</v>
      </c>
      <c r="EB287" t="s">
        <v>3</v>
      </c>
      <c r="EC287" t="s">
        <v>3</v>
      </c>
      <c r="EE287">
        <v>46828023</v>
      </c>
      <c r="EF287">
        <v>8</v>
      </c>
      <c r="EG287" t="s">
        <v>505</v>
      </c>
      <c r="EH287">
        <v>0</v>
      </c>
      <c r="EI287" t="s">
        <v>3</v>
      </c>
      <c r="EJ287">
        <v>1</v>
      </c>
      <c r="EK287">
        <v>900029</v>
      </c>
      <c r="EL287" t="s">
        <v>511</v>
      </c>
      <c r="EM287" t="s">
        <v>512</v>
      </c>
      <c r="EO287" t="s">
        <v>3</v>
      </c>
      <c r="EQ287">
        <v>131072</v>
      </c>
      <c r="ER287">
        <v>1455</v>
      </c>
      <c r="ES287">
        <v>1455</v>
      </c>
      <c r="ET287">
        <v>0</v>
      </c>
      <c r="EU287">
        <v>0</v>
      </c>
      <c r="EV287">
        <v>0</v>
      </c>
      <c r="EW287">
        <v>0</v>
      </c>
      <c r="EX287">
        <v>0</v>
      </c>
      <c r="EY287">
        <v>0</v>
      </c>
      <c r="FQ287">
        <v>0</v>
      </c>
      <c r="FR287">
        <v>0</v>
      </c>
      <c r="FS287">
        <v>0</v>
      </c>
      <c r="FX287">
        <v>0</v>
      </c>
      <c r="FY287">
        <v>0</v>
      </c>
      <c r="GA287" t="s">
        <v>3</v>
      </c>
      <c r="GD287">
        <v>1</v>
      </c>
      <c r="GF287">
        <v>-448130392</v>
      </c>
      <c r="GG287">
        <v>2</v>
      </c>
      <c r="GH287">
        <v>0</v>
      </c>
      <c r="GI287">
        <v>-2</v>
      </c>
      <c r="GJ287">
        <v>0</v>
      </c>
      <c r="GK287">
        <v>0</v>
      </c>
      <c r="GL287">
        <f t="shared" si="312"/>
        <v>0</v>
      </c>
      <c r="GM287">
        <f t="shared" si="313"/>
        <v>0</v>
      </c>
      <c r="GN287">
        <f t="shared" si="314"/>
        <v>0</v>
      </c>
      <c r="GO287">
        <f t="shared" si="315"/>
        <v>0</v>
      </c>
      <c r="GP287">
        <f t="shared" si="316"/>
        <v>0</v>
      </c>
      <c r="GR287">
        <v>0</v>
      </c>
      <c r="GS287">
        <v>0</v>
      </c>
      <c r="GT287">
        <v>0</v>
      </c>
      <c r="GU287" t="s">
        <v>3</v>
      </c>
      <c r="GV287">
        <f t="shared" si="317"/>
        <v>0</v>
      </c>
      <c r="GW287">
        <v>1</v>
      </c>
      <c r="GX287">
        <f t="shared" si="318"/>
        <v>0</v>
      </c>
      <c r="HA287">
        <v>0</v>
      </c>
      <c r="HB287">
        <v>0</v>
      </c>
      <c r="HC287">
        <f t="shared" si="319"/>
        <v>0</v>
      </c>
      <c r="HE287" t="s">
        <v>3</v>
      </c>
      <c r="HF287" t="s">
        <v>3</v>
      </c>
      <c r="HM287" t="s">
        <v>3</v>
      </c>
      <c r="HN287" t="s">
        <v>3</v>
      </c>
      <c r="HO287" t="s">
        <v>3</v>
      </c>
      <c r="HP287" t="s">
        <v>3</v>
      </c>
      <c r="HQ287" t="s">
        <v>3</v>
      </c>
      <c r="HS287">
        <v>0</v>
      </c>
      <c r="IK287">
        <v>0</v>
      </c>
    </row>
    <row r="288" spans="1:245" x14ac:dyDescent="0.2">
      <c r="A288">
        <v>17</v>
      </c>
      <c r="B288">
        <v>1</v>
      </c>
      <c r="E288" t="s">
        <v>598</v>
      </c>
      <c r="F288" t="s">
        <v>594</v>
      </c>
      <c r="G288" t="s">
        <v>599</v>
      </c>
      <c r="H288" t="s">
        <v>21</v>
      </c>
      <c r="I288">
        <v>0</v>
      </c>
      <c r="J288">
        <v>0</v>
      </c>
      <c r="K288">
        <v>0</v>
      </c>
      <c r="O288">
        <f t="shared" si="283"/>
        <v>0</v>
      </c>
      <c r="P288">
        <f t="shared" si="284"/>
        <v>0</v>
      </c>
      <c r="Q288">
        <f t="shared" si="285"/>
        <v>0</v>
      </c>
      <c r="R288">
        <f t="shared" si="286"/>
        <v>0</v>
      </c>
      <c r="S288">
        <f t="shared" si="287"/>
        <v>0</v>
      </c>
      <c r="T288">
        <f t="shared" si="288"/>
        <v>0</v>
      </c>
      <c r="U288">
        <f t="shared" si="289"/>
        <v>0</v>
      </c>
      <c r="V288">
        <f t="shared" si="290"/>
        <v>0</v>
      </c>
      <c r="W288">
        <f t="shared" si="291"/>
        <v>0</v>
      </c>
      <c r="X288">
        <f t="shared" si="292"/>
        <v>0</v>
      </c>
      <c r="Y288">
        <f t="shared" si="293"/>
        <v>0</v>
      </c>
      <c r="AA288">
        <v>48337201</v>
      </c>
      <c r="AB288">
        <f t="shared" si="294"/>
        <v>3799</v>
      </c>
      <c r="AC288">
        <f t="shared" si="295"/>
        <v>3799</v>
      </c>
      <c r="AD288">
        <f t="shared" si="296"/>
        <v>0</v>
      </c>
      <c r="AE288">
        <f t="shared" si="297"/>
        <v>0</v>
      </c>
      <c r="AF288">
        <f t="shared" si="298"/>
        <v>0</v>
      </c>
      <c r="AG288">
        <f t="shared" si="299"/>
        <v>0</v>
      </c>
      <c r="AH288">
        <f t="shared" si="300"/>
        <v>0</v>
      </c>
      <c r="AI288">
        <f t="shared" si="301"/>
        <v>0</v>
      </c>
      <c r="AJ288">
        <f t="shared" si="302"/>
        <v>0</v>
      </c>
      <c r="AK288">
        <v>3799</v>
      </c>
      <c r="AL288">
        <v>3799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1</v>
      </c>
      <c r="AW288">
        <v>1</v>
      </c>
      <c r="AZ288">
        <v>1</v>
      </c>
      <c r="BA288">
        <v>1</v>
      </c>
      <c r="BB288">
        <v>1</v>
      </c>
      <c r="BC288">
        <v>1</v>
      </c>
      <c r="BD288" t="s">
        <v>3</v>
      </c>
      <c r="BE288" t="s">
        <v>3</v>
      </c>
      <c r="BF288" t="s">
        <v>3</v>
      </c>
      <c r="BG288" t="s">
        <v>3</v>
      </c>
      <c r="BH288">
        <v>3</v>
      </c>
      <c r="BI288">
        <v>1</v>
      </c>
      <c r="BJ288" t="s">
        <v>3</v>
      </c>
      <c r="BM288">
        <v>900029</v>
      </c>
      <c r="BN288">
        <v>0</v>
      </c>
      <c r="BO288" t="s">
        <v>3</v>
      </c>
      <c r="BP288">
        <v>0</v>
      </c>
      <c r="BQ288">
        <v>8</v>
      </c>
      <c r="BR288">
        <v>0</v>
      </c>
      <c r="BS288">
        <v>1</v>
      </c>
      <c r="BT288">
        <v>1</v>
      </c>
      <c r="BU288">
        <v>1</v>
      </c>
      <c r="BV288">
        <v>1</v>
      </c>
      <c r="BW288">
        <v>1</v>
      </c>
      <c r="BX288">
        <v>1</v>
      </c>
      <c r="BY288" t="s">
        <v>3</v>
      </c>
      <c r="BZ288">
        <v>0</v>
      </c>
      <c r="CA288">
        <v>0</v>
      </c>
      <c r="CB288" t="s">
        <v>3</v>
      </c>
      <c r="CE288">
        <v>0</v>
      </c>
      <c r="CF288">
        <v>0</v>
      </c>
      <c r="CG288">
        <v>0</v>
      </c>
      <c r="CM288">
        <v>0</v>
      </c>
      <c r="CN288" t="s">
        <v>3</v>
      </c>
      <c r="CO288">
        <v>0</v>
      </c>
      <c r="CP288">
        <f t="shared" si="303"/>
        <v>0</v>
      </c>
      <c r="CQ288">
        <f t="shared" si="304"/>
        <v>3799</v>
      </c>
      <c r="CR288">
        <f t="shared" si="305"/>
        <v>0</v>
      </c>
      <c r="CS288">
        <f t="shared" si="306"/>
        <v>0</v>
      </c>
      <c r="CT288">
        <f t="shared" si="307"/>
        <v>0</v>
      </c>
      <c r="CU288">
        <f t="shared" si="308"/>
        <v>0</v>
      </c>
      <c r="CV288">
        <f t="shared" si="309"/>
        <v>0</v>
      </c>
      <c r="CW288">
        <f t="shared" si="310"/>
        <v>0</v>
      </c>
      <c r="CX288">
        <f t="shared" si="311"/>
        <v>0</v>
      </c>
      <c r="CY288">
        <f>(((S288+R288)*AT288)/100)</f>
        <v>0</v>
      </c>
      <c r="CZ288">
        <f>(((S288+R288)*AU288)/100)</f>
        <v>0</v>
      </c>
      <c r="DC288" t="s">
        <v>3</v>
      </c>
      <c r="DD288" t="s">
        <v>3</v>
      </c>
      <c r="DE288" t="s">
        <v>3</v>
      </c>
      <c r="DF288" t="s">
        <v>3</v>
      </c>
      <c r="DG288" t="s">
        <v>3</v>
      </c>
      <c r="DH288" t="s">
        <v>3</v>
      </c>
      <c r="DI288" t="s">
        <v>3</v>
      </c>
      <c r="DJ288" t="s">
        <v>3</v>
      </c>
      <c r="DK288" t="s">
        <v>3</v>
      </c>
      <c r="DL288" t="s">
        <v>3</v>
      </c>
      <c r="DM288" t="s">
        <v>3</v>
      </c>
      <c r="DN288">
        <v>0</v>
      </c>
      <c r="DO288">
        <v>0</v>
      </c>
      <c r="DP288">
        <v>1</v>
      </c>
      <c r="DQ288">
        <v>1</v>
      </c>
      <c r="DU288">
        <v>1013</v>
      </c>
      <c r="DV288" t="s">
        <v>21</v>
      </c>
      <c r="DW288" t="s">
        <v>21</v>
      </c>
      <c r="DX288">
        <v>1</v>
      </c>
      <c r="DZ288" t="s">
        <v>3</v>
      </c>
      <c r="EA288" t="s">
        <v>3</v>
      </c>
      <c r="EB288" t="s">
        <v>3</v>
      </c>
      <c r="EC288" t="s">
        <v>3</v>
      </c>
      <c r="EE288">
        <v>46828023</v>
      </c>
      <c r="EF288">
        <v>8</v>
      </c>
      <c r="EG288" t="s">
        <v>505</v>
      </c>
      <c r="EH288">
        <v>0</v>
      </c>
      <c r="EI288" t="s">
        <v>3</v>
      </c>
      <c r="EJ288">
        <v>1</v>
      </c>
      <c r="EK288">
        <v>900029</v>
      </c>
      <c r="EL288" t="s">
        <v>511</v>
      </c>
      <c r="EM288" t="s">
        <v>512</v>
      </c>
      <c r="EO288" t="s">
        <v>3</v>
      </c>
      <c r="EQ288">
        <v>131072</v>
      </c>
      <c r="ER288">
        <v>3799</v>
      </c>
      <c r="ES288">
        <v>3799</v>
      </c>
      <c r="ET288">
        <v>0</v>
      </c>
      <c r="EU288">
        <v>0</v>
      </c>
      <c r="EV288">
        <v>0</v>
      </c>
      <c r="EW288">
        <v>0</v>
      </c>
      <c r="EX288">
        <v>0</v>
      </c>
      <c r="EY288">
        <v>0</v>
      </c>
      <c r="FQ288">
        <v>0</v>
      </c>
      <c r="FR288">
        <v>0</v>
      </c>
      <c r="FS288">
        <v>0</v>
      </c>
      <c r="FX288">
        <v>0</v>
      </c>
      <c r="FY288">
        <v>0</v>
      </c>
      <c r="GA288" t="s">
        <v>3</v>
      </c>
      <c r="GD288">
        <v>1</v>
      </c>
      <c r="GF288">
        <v>802419232</v>
      </c>
      <c r="GG288">
        <v>2</v>
      </c>
      <c r="GH288">
        <v>0</v>
      </c>
      <c r="GI288">
        <v>-2</v>
      </c>
      <c r="GJ288">
        <v>0</v>
      </c>
      <c r="GK288">
        <v>0</v>
      </c>
      <c r="GL288">
        <f t="shared" si="312"/>
        <v>0</v>
      </c>
      <c r="GM288">
        <f t="shared" si="313"/>
        <v>0</v>
      </c>
      <c r="GN288">
        <f t="shared" si="314"/>
        <v>0</v>
      </c>
      <c r="GO288">
        <f t="shared" si="315"/>
        <v>0</v>
      </c>
      <c r="GP288">
        <f t="shared" si="316"/>
        <v>0</v>
      </c>
      <c r="GR288">
        <v>0</v>
      </c>
      <c r="GS288">
        <v>0</v>
      </c>
      <c r="GT288">
        <v>0</v>
      </c>
      <c r="GU288" t="s">
        <v>3</v>
      </c>
      <c r="GV288">
        <f t="shared" si="317"/>
        <v>0</v>
      </c>
      <c r="GW288">
        <v>1</v>
      </c>
      <c r="GX288">
        <f t="shared" si="318"/>
        <v>0</v>
      </c>
      <c r="HA288">
        <v>0</v>
      </c>
      <c r="HB288">
        <v>0</v>
      </c>
      <c r="HC288">
        <f t="shared" si="319"/>
        <v>0</v>
      </c>
      <c r="HE288" t="s">
        <v>3</v>
      </c>
      <c r="HF288" t="s">
        <v>3</v>
      </c>
      <c r="HM288" t="s">
        <v>3</v>
      </c>
      <c r="HN288" t="s">
        <v>3</v>
      </c>
      <c r="HO288" t="s">
        <v>3</v>
      </c>
      <c r="HP288" t="s">
        <v>3</v>
      </c>
      <c r="HQ288" t="s">
        <v>3</v>
      </c>
      <c r="HS288">
        <v>0</v>
      </c>
      <c r="IK288">
        <v>0</v>
      </c>
    </row>
    <row r="289" spans="1:245" x14ac:dyDescent="0.2">
      <c r="A289">
        <v>17</v>
      </c>
      <c r="B289">
        <v>1</v>
      </c>
      <c r="E289" t="s">
        <v>600</v>
      </c>
      <c r="F289" t="s">
        <v>601</v>
      </c>
      <c r="G289" t="s">
        <v>602</v>
      </c>
      <c r="H289" t="s">
        <v>21</v>
      </c>
      <c r="I289">
        <v>3</v>
      </c>
      <c r="J289">
        <v>0</v>
      </c>
      <c r="K289">
        <v>3</v>
      </c>
      <c r="O289">
        <f t="shared" si="283"/>
        <v>6313.5</v>
      </c>
      <c r="P289">
        <f t="shared" si="284"/>
        <v>6313.5</v>
      </c>
      <c r="Q289">
        <f t="shared" si="285"/>
        <v>0</v>
      </c>
      <c r="R289">
        <f t="shared" si="286"/>
        <v>0</v>
      </c>
      <c r="S289">
        <f t="shared" si="287"/>
        <v>0</v>
      </c>
      <c r="T289">
        <f t="shared" si="288"/>
        <v>0</v>
      </c>
      <c r="U289">
        <f t="shared" si="289"/>
        <v>0</v>
      </c>
      <c r="V289">
        <f t="shared" si="290"/>
        <v>0</v>
      </c>
      <c r="W289">
        <f t="shared" si="291"/>
        <v>0</v>
      </c>
      <c r="X289">
        <f t="shared" si="292"/>
        <v>0</v>
      </c>
      <c r="Y289">
        <f t="shared" si="293"/>
        <v>0</v>
      </c>
      <c r="AA289">
        <v>48337201</v>
      </c>
      <c r="AB289">
        <f t="shared" si="294"/>
        <v>2104.5</v>
      </c>
      <c r="AC289">
        <f t="shared" si="295"/>
        <v>2104.5</v>
      </c>
      <c r="AD289">
        <f t="shared" si="296"/>
        <v>0</v>
      </c>
      <c r="AE289">
        <f t="shared" si="297"/>
        <v>0</v>
      </c>
      <c r="AF289">
        <f t="shared" si="298"/>
        <v>0</v>
      </c>
      <c r="AG289">
        <f t="shared" si="299"/>
        <v>0</v>
      </c>
      <c r="AH289">
        <f t="shared" si="300"/>
        <v>0</v>
      </c>
      <c r="AI289">
        <f t="shared" si="301"/>
        <v>0</v>
      </c>
      <c r="AJ289">
        <f t="shared" si="302"/>
        <v>0</v>
      </c>
      <c r="AK289">
        <v>2104.5</v>
      </c>
      <c r="AL289">
        <v>2104.5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1</v>
      </c>
      <c r="AW289">
        <v>1</v>
      </c>
      <c r="AZ289">
        <v>1</v>
      </c>
      <c r="BA289">
        <v>1</v>
      </c>
      <c r="BB289">
        <v>1</v>
      </c>
      <c r="BC289">
        <v>1</v>
      </c>
      <c r="BD289" t="s">
        <v>3</v>
      </c>
      <c r="BE289" t="s">
        <v>3</v>
      </c>
      <c r="BF289" t="s">
        <v>3</v>
      </c>
      <c r="BG289" t="s">
        <v>3</v>
      </c>
      <c r="BH289">
        <v>3</v>
      </c>
      <c r="BI289">
        <v>1</v>
      </c>
      <c r="BJ289" t="s">
        <v>3</v>
      </c>
      <c r="BM289">
        <v>900029</v>
      </c>
      <c r="BN289">
        <v>0</v>
      </c>
      <c r="BO289" t="s">
        <v>3</v>
      </c>
      <c r="BP289">
        <v>0</v>
      </c>
      <c r="BQ289">
        <v>8</v>
      </c>
      <c r="BR289">
        <v>0</v>
      </c>
      <c r="BS289">
        <v>1</v>
      </c>
      <c r="BT289">
        <v>1</v>
      </c>
      <c r="BU289">
        <v>1</v>
      </c>
      <c r="BV289">
        <v>1</v>
      </c>
      <c r="BW289">
        <v>1</v>
      </c>
      <c r="BX289">
        <v>1</v>
      </c>
      <c r="BY289" t="s">
        <v>3</v>
      </c>
      <c r="BZ289">
        <v>0</v>
      </c>
      <c r="CA289">
        <v>0</v>
      </c>
      <c r="CB289" t="s">
        <v>3</v>
      </c>
      <c r="CE289">
        <v>0</v>
      </c>
      <c r="CF289">
        <v>0</v>
      </c>
      <c r="CG289">
        <v>0</v>
      </c>
      <c r="CM289">
        <v>0</v>
      </c>
      <c r="CN289" t="s">
        <v>3</v>
      </c>
      <c r="CO289">
        <v>0</v>
      </c>
      <c r="CP289">
        <f t="shared" si="303"/>
        <v>6313.5</v>
      </c>
      <c r="CQ289">
        <f t="shared" si="304"/>
        <v>2104.5</v>
      </c>
      <c r="CR289">
        <f t="shared" si="305"/>
        <v>0</v>
      </c>
      <c r="CS289">
        <f t="shared" si="306"/>
        <v>0</v>
      </c>
      <c r="CT289">
        <f t="shared" si="307"/>
        <v>0</v>
      </c>
      <c r="CU289">
        <f t="shared" si="308"/>
        <v>0</v>
      </c>
      <c r="CV289">
        <f t="shared" si="309"/>
        <v>0</v>
      </c>
      <c r="CW289">
        <f t="shared" si="310"/>
        <v>0</v>
      </c>
      <c r="CX289">
        <f t="shared" si="311"/>
        <v>0</v>
      </c>
      <c r="CY289">
        <f>(((S289+R289)*AT289)/100)</f>
        <v>0</v>
      </c>
      <c r="CZ289">
        <f>(((S289+R289)*AU289)/100)</f>
        <v>0</v>
      </c>
      <c r="DC289" t="s">
        <v>3</v>
      </c>
      <c r="DD289" t="s">
        <v>3</v>
      </c>
      <c r="DE289" t="s">
        <v>3</v>
      </c>
      <c r="DF289" t="s">
        <v>3</v>
      </c>
      <c r="DG289" t="s">
        <v>3</v>
      </c>
      <c r="DH289" t="s">
        <v>3</v>
      </c>
      <c r="DI289" t="s">
        <v>3</v>
      </c>
      <c r="DJ289" t="s">
        <v>3</v>
      </c>
      <c r="DK289" t="s">
        <v>3</v>
      </c>
      <c r="DL289" t="s">
        <v>3</v>
      </c>
      <c r="DM289" t="s">
        <v>3</v>
      </c>
      <c r="DN289">
        <v>0</v>
      </c>
      <c r="DO289">
        <v>0</v>
      </c>
      <c r="DP289">
        <v>1</v>
      </c>
      <c r="DQ289">
        <v>1</v>
      </c>
      <c r="DU289">
        <v>1013</v>
      </c>
      <c r="DV289" t="s">
        <v>21</v>
      </c>
      <c r="DW289" t="s">
        <v>21</v>
      </c>
      <c r="DX289">
        <v>1</v>
      </c>
      <c r="DZ289" t="s">
        <v>3</v>
      </c>
      <c r="EA289" t="s">
        <v>3</v>
      </c>
      <c r="EB289" t="s">
        <v>3</v>
      </c>
      <c r="EC289" t="s">
        <v>3</v>
      </c>
      <c r="EE289">
        <v>46828023</v>
      </c>
      <c r="EF289">
        <v>8</v>
      </c>
      <c r="EG289" t="s">
        <v>505</v>
      </c>
      <c r="EH289">
        <v>0</v>
      </c>
      <c r="EI289" t="s">
        <v>3</v>
      </c>
      <c r="EJ289">
        <v>1</v>
      </c>
      <c r="EK289">
        <v>900029</v>
      </c>
      <c r="EL289" t="s">
        <v>511</v>
      </c>
      <c r="EM289" t="s">
        <v>512</v>
      </c>
      <c r="EO289" t="s">
        <v>3</v>
      </c>
      <c r="EQ289">
        <v>1179648</v>
      </c>
      <c r="ER289">
        <v>2104.5</v>
      </c>
      <c r="ES289">
        <v>2104.5</v>
      </c>
      <c r="ET289">
        <v>0</v>
      </c>
      <c r="EU289">
        <v>0</v>
      </c>
      <c r="EV289">
        <v>0</v>
      </c>
      <c r="EW289">
        <v>0</v>
      </c>
      <c r="EX289">
        <v>0</v>
      </c>
      <c r="EY289">
        <v>0</v>
      </c>
      <c r="FQ289">
        <v>0</v>
      </c>
      <c r="FR289">
        <v>0</v>
      </c>
      <c r="FS289">
        <v>0</v>
      </c>
      <c r="FX289">
        <v>0</v>
      </c>
      <c r="FY289">
        <v>0</v>
      </c>
      <c r="GA289" t="s">
        <v>3</v>
      </c>
      <c r="GD289">
        <v>1</v>
      </c>
      <c r="GF289">
        <v>-1252185570</v>
      </c>
      <c r="GG289">
        <v>2</v>
      </c>
      <c r="GH289">
        <v>0</v>
      </c>
      <c r="GI289">
        <v>-2</v>
      </c>
      <c r="GJ289">
        <v>0</v>
      </c>
      <c r="GK289">
        <v>0</v>
      </c>
      <c r="GL289">
        <f t="shared" si="312"/>
        <v>0</v>
      </c>
      <c r="GM289">
        <f t="shared" si="313"/>
        <v>6313.5</v>
      </c>
      <c r="GN289">
        <f t="shared" si="314"/>
        <v>6313.5</v>
      </c>
      <c r="GO289">
        <f t="shared" si="315"/>
        <v>0</v>
      </c>
      <c r="GP289">
        <f t="shared" si="316"/>
        <v>0</v>
      </c>
      <c r="GR289">
        <v>0</v>
      </c>
      <c r="GS289">
        <v>0</v>
      </c>
      <c r="GT289">
        <v>0</v>
      </c>
      <c r="GU289" t="s">
        <v>3</v>
      </c>
      <c r="GV289">
        <f t="shared" si="317"/>
        <v>0</v>
      </c>
      <c r="GW289">
        <v>1</v>
      </c>
      <c r="GX289">
        <f t="shared" si="318"/>
        <v>0</v>
      </c>
      <c r="HA289">
        <v>0</v>
      </c>
      <c r="HB289">
        <v>0</v>
      </c>
      <c r="HC289">
        <f t="shared" si="319"/>
        <v>0</v>
      </c>
      <c r="HE289" t="s">
        <v>3</v>
      </c>
      <c r="HF289" t="s">
        <v>3</v>
      </c>
      <c r="HM289" t="s">
        <v>3</v>
      </c>
      <c r="HN289" t="s">
        <v>3</v>
      </c>
      <c r="HO289" t="s">
        <v>3</v>
      </c>
      <c r="HP289" t="s">
        <v>3</v>
      </c>
      <c r="HQ289" t="s">
        <v>3</v>
      </c>
      <c r="HS289">
        <v>0</v>
      </c>
      <c r="IK289">
        <v>0</v>
      </c>
    </row>
    <row r="290" spans="1:245" x14ac:dyDescent="0.2">
      <c r="A290">
        <v>17</v>
      </c>
      <c r="B290">
        <v>1</v>
      </c>
      <c r="E290" t="s">
        <v>603</v>
      </c>
      <c r="F290" t="s">
        <v>601</v>
      </c>
      <c r="G290" t="s">
        <v>604</v>
      </c>
      <c r="H290" t="s">
        <v>21</v>
      </c>
      <c r="I290">
        <v>20</v>
      </c>
      <c r="J290">
        <v>0</v>
      </c>
      <c r="K290">
        <v>20</v>
      </c>
      <c r="O290">
        <f t="shared" si="283"/>
        <v>40260</v>
      </c>
      <c r="P290">
        <f t="shared" si="284"/>
        <v>40260</v>
      </c>
      <c r="Q290">
        <f t="shared" si="285"/>
        <v>0</v>
      </c>
      <c r="R290">
        <f t="shared" si="286"/>
        <v>0</v>
      </c>
      <c r="S290">
        <f t="shared" si="287"/>
        <v>0</v>
      </c>
      <c r="T290">
        <f t="shared" si="288"/>
        <v>0</v>
      </c>
      <c r="U290">
        <f t="shared" si="289"/>
        <v>0</v>
      </c>
      <c r="V290">
        <f t="shared" si="290"/>
        <v>0</v>
      </c>
      <c r="W290">
        <f t="shared" si="291"/>
        <v>0</v>
      </c>
      <c r="X290">
        <f t="shared" si="292"/>
        <v>0</v>
      </c>
      <c r="Y290">
        <f t="shared" si="293"/>
        <v>0</v>
      </c>
      <c r="AA290">
        <v>48337201</v>
      </c>
      <c r="AB290">
        <f t="shared" si="294"/>
        <v>2013</v>
      </c>
      <c r="AC290">
        <f t="shared" si="295"/>
        <v>2013</v>
      </c>
      <c r="AD290">
        <f t="shared" si="296"/>
        <v>0</v>
      </c>
      <c r="AE290">
        <f t="shared" si="297"/>
        <v>0</v>
      </c>
      <c r="AF290">
        <f t="shared" si="298"/>
        <v>0</v>
      </c>
      <c r="AG290">
        <f t="shared" si="299"/>
        <v>0</v>
      </c>
      <c r="AH290">
        <f t="shared" si="300"/>
        <v>0</v>
      </c>
      <c r="AI290">
        <f t="shared" si="301"/>
        <v>0</v>
      </c>
      <c r="AJ290">
        <f t="shared" si="302"/>
        <v>0</v>
      </c>
      <c r="AK290">
        <v>2013</v>
      </c>
      <c r="AL290">
        <v>2013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1</v>
      </c>
      <c r="AW290">
        <v>1</v>
      </c>
      <c r="AZ290">
        <v>1</v>
      </c>
      <c r="BA290">
        <v>1</v>
      </c>
      <c r="BB290">
        <v>1</v>
      </c>
      <c r="BC290">
        <v>1</v>
      </c>
      <c r="BD290" t="s">
        <v>3</v>
      </c>
      <c r="BE290" t="s">
        <v>3</v>
      </c>
      <c r="BF290" t="s">
        <v>3</v>
      </c>
      <c r="BG290" t="s">
        <v>3</v>
      </c>
      <c r="BH290">
        <v>3</v>
      </c>
      <c r="BI290">
        <v>1</v>
      </c>
      <c r="BJ290" t="s">
        <v>3</v>
      </c>
      <c r="BM290">
        <v>900029</v>
      </c>
      <c r="BN290">
        <v>0</v>
      </c>
      <c r="BO290" t="s">
        <v>3</v>
      </c>
      <c r="BP290">
        <v>0</v>
      </c>
      <c r="BQ290">
        <v>8</v>
      </c>
      <c r="BR290">
        <v>0</v>
      </c>
      <c r="BS290">
        <v>1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3</v>
      </c>
      <c r="BZ290">
        <v>0</v>
      </c>
      <c r="CA290">
        <v>0</v>
      </c>
      <c r="CB290" t="s">
        <v>3</v>
      </c>
      <c r="CE290">
        <v>0</v>
      </c>
      <c r="CF290">
        <v>0</v>
      </c>
      <c r="CG290">
        <v>0</v>
      </c>
      <c r="CM290">
        <v>0</v>
      </c>
      <c r="CN290" t="s">
        <v>3</v>
      </c>
      <c r="CO290">
        <v>0</v>
      </c>
      <c r="CP290">
        <f t="shared" si="303"/>
        <v>40260</v>
      </c>
      <c r="CQ290">
        <f t="shared" si="304"/>
        <v>2013</v>
      </c>
      <c r="CR290">
        <f t="shared" si="305"/>
        <v>0</v>
      </c>
      <c r="CS290">
        <f t="shared" si="306"/>
        <v>0</v>
      </c>
      <c r="CT290">
        <f t="shared" si="307"/>
        <v>0</v>
      </c>
      <c r="CU290">
        <f t="shared" si="308"/>
        <v>0</v>
      </c>
      <c r="CV290">
        <f t="shared" si="309"/>
        <v>0</v>
      </c>
      <c r="CW290">
        <f t="shared" si="310"/>
        <v>0</v>
      </c>
      <c r="CX290">
        <f t="shared" si="311"/>
        <v>0</v>
      </c>
      <c r="CY290">
        <f>(((S290+R290)*AT290)/100)</f>
        <v>0</v>
      </c>
      <c r="CZ290">
        <f>(((S290+R290)*AU290)/100)</f>
        <v>0</v>
      </c>
      <c r="DC290" t="s">
        <v>3</v>
      </c>
      <c r="DD290" t="s">
        <v>3</v>
      </c>
      <c r="DE290" t="s">
        <v>3</v>
      </c>
      <c r="DF290" t="s">
        <v>3</v>
      </c>
      <c r="DG290" t="s">
        <v>3</v>
      </c>
      <c r="DH290" t="s">
        <v>3</v>
      </c>
      <c r="DI290" t="s">
        <v>3</v>
      </c>
      <c r="DJ290" t="s">
        <v>3</v>
      </c>
      <c r="DK290" t="s">
        <v>3</v>
      </c>
      <c r="DL290" t="s">
        <v>3</v>
      </c>
      <c r="DM290" t="s">
        <v>3</v>
      </c>
      <c r="DN290">
        <v>0</v>
      </c>
      <c r="DO290">
        <v>0</v>
      </c>
      <c r="DP290">
        <v>1</v>
      </c>
      <c r="DQ290">
        <v>1</v>
      </c>
      <c r="DU290">
        <v>1013</v>
      </c>
      <c r="DV290" t="s">
        <v>21</v>
      </c>
      <c r="DW290" t="s">
        <v>21</v>
      </c>
      <c r="DX290">
        <v>1</v>
      </c>
      <c r="DZ290" t="s">
        <v>3</v>
      </c>
      <c r="EA290" t="s">
        <v>3</v>
      </c>
      <c r="EB290" t="s">
        <v>3</v>
      </c>
      <c r="EC290" t="s">
        <v>3</v>
      </c>
      <c r="EE290">
        <v>46828023</v>
      </c>
      <c r="EF290">
        <v>8</v>
      </c>
      <c r="EG290" t="s">
        <v>505</v>
      </c>
      <c r="EH290">
        <v>0</v>
      </c>
      <c r="EI290" t="s">
        <v>3</v>
      </c>
      <c r="EJ290">
        <v>1</v>
      </c>
      <c r="EK290">
        <v>900029</v>
      </c>
      <c r="EL290" t="s">
        <v>511</v>
      </c>
      <c r="EM290" t="s">
        <v>512</v>
      </c>
      <c r="EO290" t="s">
        <v>3</v>
      </c>
      <c r="EQ290">
        <v>131072</v>
      </c>
      <c r="ER290">
        <v>2013</v>
      </c>
      <c r="ES290">
        <v>2013</v>
      </c>
      <c r="ET290">
        <v>0</v>
      </c>
      <c r="EU290">
        <v>0</v>
      </c>
      <c r="EV290">
        <v>0</v>
      </c>
      <c r="EW290">
        <v>0</v>
      </c>
      <c r="EX290">
        <v>0</v>
      </c>
      <c r="EY290">
        <v>0</v>
      </c>
      <c r="FQ290">
        <v>0</v>
      </c>
      <c r="FR290">
        <v>0</v>
      </c>
      <c r="FS290">
        <v>0</v>
      </c>
      <c r="FX290">
        <v>0</v>
      </c>
      <c r="FY290">
        <v>0</v>
      </c>
      <c r="GA290" t="s">
        <v>3</v>
      </c>
      <c r="GD290">
        <v>1</v>
      </c>
      <c r="GF290">
        <v>1617951202</v>
      </c>
      <c r="GG290">
        <v>2</v>
      </c>
      <c r="GH290">
        <v>0</v>
      </c>
      <c r="GI290">
        <v>-2</v>
      </c>
      <c r="GJ290">
        <v>0</v>
      </c>
      <c r="GK290">
        <v>0</v>
      </c>
      <c r="GL290">
        <f t="shared" si="312"/>
        <v>0</v>
      </c>
      <c r="GM290">
        <f t="shared" si="313"/>
        <v>40260</v>
      </c>
      <c r="GN290">
        <f t="shared" si="314"/>
        <v>40260</v>
      </c>
      <c r="GO290">
        <f t="shared" si="315"/>
        <v>0</v>
      </c>
      <c r="GP290">
        <f t="shared" si="316"/>
        <v>0</v>
      </c>
      <c r="GR290">
        <v>0</v>
      </c>
      <c r="GS290">
        <v>0</v>
      </c>
      <c r="GT290">
        <v>0</v>
      </c>
      <c r="GU290" t="s">
        <v>3</v>
      </c>
      <c r="GV290">
        <f t="shared" si="317"/>
        <v>0</v>
      </c>
      <c r="GW290">
        <v>1</v>
      </c>
      <c r="GX290">
        <f t="shared" si="318"/>
        <v>0</v>
      </c>
      <c r="HA290">
        <v>0</v>
      </c>
      <c r="HB290">
        <v>0</v>
      </c>
      <c r="HC290">
        <f t="shared" si="319"/>
        <v>0</v>
      </c>
      <c r="HE290" t="s">
        <v>3</v>
      </c>
      <c r="HF290" t="s">
        <v>3</v>
      </c>
      <c r="HM290" t="s">
        <v>3</v>
      </c>
      <c r="HN290" t="s">
        <v>3</v>
      </c>
      <c r="HO290" t="s">
        <v>3</v>
      </c>
      <c r="HP290" t="s">
        <v>3</v>
      </c>
      <c r="HQ290" t="s">
        <v>3</v>
      </c>
      <c r="HS290">
        <v>0</v>
      </c>
      <c r="IK290">
        <v>0</v>
      </c>
    </row>
    <row r="291" spans="1:245" x14ac:dyDescent="0.2">
      <c r="A291">
        <v>17</v>
      </c>
      <c r="B291">
        <v>1</v>
      </c>
      <c r="E291" t="s">
        <v>605</v>
      </c>
      <c r="F291" t="s">
        <v>606</v>
      </c>
      <c r="G291" t="s">
        <v>87</v>
      </c>
      <c r="H291" t="s">
        <v>83</v>
      </c>
      <c r="I291">
        <f>ROUND(5*2.2,7)</f>
        <v>11</v>
      </c>
      <c r="J291">
        <v>0</v>
      </c>
      <c r="K291">
        <f>ROUND(5*2.2,7)</f>
        <v>11</v>
      </c>
      <c r="O291">
        <f t="shared" si="283"/>
        <v>676.28</v>
      </c>
      <c r="P291">
        <f t="shared" si="284"/>
        <v>676.28</v>
      </c>
      <c r="Q291">
        <f t="shared" si="285"/>
        <v>0</v>
      </c>
      <c r="R291">
        <f t="shared" si="286"/>
        <v>0</v>
      </c>
      <c r="S291">
        <f t="shared" si="287"/>
        <v>0</v>
      </c>
      <c r="T291">
        <f t="shared" si="288"/>
        <v>0</v>
      </c>
      <c r="U291">
        <f t="shared" si="289"/>
        <v>0</v>
      </c>
      <c r="V291">
        <f t="shared" si="290"/>
        <v>0</v>
      </c>
      <c r="W291">
        <f t="shared" si="291"/>
        <v>0</v>
      </c>
      <c r="X291">
        <f t="shared" si="292"/>
        <v>0</v>
      </c>
      <c r="Y291">
        <f t="shared" si="293"/>
        <v>0</v>
      </c>
      <c r="AA291">
        <v>48337201</v>
      </c>
      <c r="AB291">
        <f t="shared" si="294"/>
        <v>44.55</v>
      </c>
      <c r="AC291">
        <f t="shared" si="295"/>
        <v>44.55</v>
      </c>
      <c r="AD291">
        <f t="shared" si="296"/>
        <v>0</v>
      </c>
      <c r="AE291">
        <f t="shared" si="297"/>
        <v>0</v>
      </c>
      <c r="AF291">
        <f t="shared" si="298"/>
        <v>0</v>
      </c>
      <c r="AG291">
        <f t="shared" si="299"/>
        <v>0</v>
      </c>
      <c r="AH291">
        <f t="shared" si="300"/>
        <v>0</v>
      </c>
      <c r="AI291">
        <f t="shared" si="301"/>
        <v>0</v>
      </c>
      <c r="AJ291">
        <f t="shared" si="302"/>
        <v>0</v>
      </c>
      <c r="AK291">
        <v>44.55</v>
      </c>
      <c r="AL291">
        <v>44.55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1</v>
      </c>
      <c r="AW291">
        <v>1</v>
      </c>
      <c r="AZ291">
        <v>1</v>
      </c>
      <c r="BA291">
        <v>1</v>
      </c>
      <c r="BB291">
        <v>1</v>
      </c>
      <c r="BC291">
        <v>1.38</v>
      </c>
      <c r="BD291" t="s">
        <v>3</v>
      </c>
      <c r="BE291" t="s">
        <v>3</v>
      </c>
      <c r="BF291" t="s">
        <v>3</v>
      </c>
      <c r="BG291" t="s">
        <v>3</v>
      </c>
      <c r="BH291">
        <v>3</v>
      </c>
      <c r="BI291">
        <v>1</v>
      </c>
      <c r="BJ291" t="s">
        <v>607</v>
      </c>
      <c r="BM291">
        <v>500001</v>
      </c>
      <c r="BN291">
        <v>33926398</v>
      </c>
      <c r="BO291" t="s">
        <v>606</v>
      </c>
      <c r="BP291">
        <v>1</v>
      </c>
      <c r="BQ291">
        <v>8</v>
      </c>
      <c r="BR291">
        <v>0</v>
      </c>
      <c r="BS291">
        <v>1</v>
      </c>
      <c r="BT291">
        <v>1</v>
      </c>
      <c r="BU291">
        <v>1</v>
      </c>
      <c r="BV291">
        <v>1</v>
      </c>
      <c r="BW291">
        <v>1</v>
      </c>
      <c r="BX291">
        <v>1</v>
      </c>
      <c r="BY291" t="s">
        <v>3</v>
      </c>
      <c r="BZ291">
        <v>0</v>
      </c>
      <c r="CA291">
        <v>0</v>
      </c>
      <c r="CB291" t="s">
        <v>3</v>
      </c>
      <c r="CE291">
        <v>0</v>
      </c>
      <c r="CF291">
        <v>0</v>
      </c>
      <c r="CG291">
        <v>0</v>
      </c>
      <c r="CM291">
        <v>0</v>
      </c>
      <c r="CN291" t="s">
        <v>3</v>
      </c>
      <c r="CO291">
        <v>0</v>
      </c>
      <c r="CP291">
        <f t="shared" si="303"/>
        <v>676.28</v>
      </c>
      <c r="CQ291">
        <f t="shared" si="304"/>
        <v>61.48</v>
      </c>
      <c r="CR291">
        <f t="shared" si="305"/>
        <v>0</v>
      </c>
      <c r="CS291">
        <f t="shared" si="306"/>
        <v>0</v>
      </c>
      <c r="CT291">
        <f t="shared" si="307"/>
        <v>0</v>
      </c>
      <c r="CU291">
        <f t="shared" si="308"/>
        <v>0</v>
      </c>
      <c r="CV291">
        <f t="shared" si="309"/>
        <v>0</v>
      </c>
      <c r="CW291">
        <f t="shared" si="310"/>
        <v>0</v>
      </c>
      <c r="CX291">
        <f t="shared" si="311"/>
        <v>0</v>
      </c>
      <c r="CY291">
        <f>0</f>
        <v>0</v>
      </c>
      <c r="CZ291">
        <f>0</f>
        <v>0</v>
      </c>
      <c r="DC291" t="s">
        <v>3</v>
      </c>
      <c r="DD291" t="s">
        <v>3</v>
      </c>
      <c r="DE291" t="s">
        <v>3</v>
      </c>
      <c r="DF291" t="s">
        <v>3</v>
      </c>
      <c r="DG291" t="s">
        <v>3</v>
      </c>
      <c r="DH291" t="s">
        <v>3</v>
      </c>
      <c r="DI291" t="s">
        <v>3</v>
      </c>
      <c r="DJ291" t="s">
        <v>3</v>
      </c>
      <c r="DK291" t="s">
        <v>3</v>
      </c>
      <c r="DL291" t="s">
        <v>3</v>
      </c>
      <c r="DM291" t="s">
        <v>3</v>
      </c>
      <c r="DN291">
        <v>0</v>
      </c>
      <c r="DO291">
        <v>0</v>
      </c>
      <c r="DP291">
        <v>1</v>
      </c>
      <c r="DQ291">
        <v>1</v>
      </c>
      <c r="DU291">
        <v>1009</v>
      </c>
      <c r="DV291" t="s">
        <v>83</v>
      </c>
      <c r="DW291" t="s">
        <v>83</v>
      </c>
      <c r="DX291">
        <v>1</v>
      </c>
      <c r="DZ291" t="s">
        <v>3</v>
      </c>
      <c r="EA291" t="s">
        <v>3</v>
      </c>
      <c r="EB291" t="s">
        <v>3</v>
      </c>
      <c r="EC291" t="s">
        <v>3</v>
      </c>
      <c r="EE291">
        <v>46827466</v>
      </c>
      <c r="EF291">
        <v>8</v>
      </c>
      <c r="EG291" t="s">
        <v>505</v>
      </c>
      <c r="EH291">
        <v>0</v>
      </c>
      <c r="EI291" t="s">
        <v>3</v>
      </c>
      <c r="EJ291">
        <v>1</v>
      </c>
      <c r="EK291">
        <v>500001</v>
      </c>
      <c r="EL291" t="s">
        <v>506</v>
      </c>
      <c r="EM291" t="s">
        <v>507</v>
      </c>
      <c r="EO291" t="s">
        <v>3</v>
      </c>
      <c r="EQ291">
        <v>1179648</v>
      </c>
      <c r="ER291">
        <v>44.55</v>
      </c>
      <c r="ES291">
        <v>44.55</v>
      </c>
      <c r="ET291">
        <v>0</v>
      </c>
      <c r="EU291">
        <v>0</v>
      </c>
      <c r="EV291">
        <v>0</v>
      </c>
      <c r="EW291">
        <v>0</v>
      </c>
      <c r="EX291">
        <v>0</v>
      </c>
      <c r="EY291">
        <v>0</v>
      </c>
      <c r="FQ291">
        <v>0</v>
      </c>
      <c r="FR291">
        <v>0</v>
      </c>
      <c r="FS291">
        <v>0</v>
      </c>
      <c r="FX291">
        <v>0</v>
      </c>
      <c r="FY291">
        <v>0</v>
      </c>
      <c r="GA291" t="s">
        <v>3</v>
      </c>
      <c r="GD291">
        <v>1</v>
      </c>
      <c r="GF291">
        <v>866236419</v>
      </c>
      <c r="GG291">
        <v>2</v>
      </c>
      <c r="GH291">
        <v>1</v>
      </c>
      <c r="GI291">
        <v>2</v>
      </c>
      <c r="GJ291">
        <v>0</v>
      </c>
      <c r="GK291">
        <v>0</v>
      </c>
      <c r="GL291">
        <f t="shared" si="312"/>
        <v>0</v>
      </c>
      <c r="GM291">
        <f t="shared" si="313"/>
        <v>676.28</v>
      </c>
      <c r="GN291">
        <f t="shared" si="314"/>
        <v>676.28</v>
      </c>
      <c r="GO291">
        <f t="shared" si="315"/>
        <v>0</v>
      </c>
      <c r="GP291">
        <f t="shared" si="316"/>
        <v>0</v>
      </c>
      <c r="GR291">
        <v>0</v>
      </c>
      <c r="GS291">
        <v>3</v>
      </c>
      <c r="GT291">
        <v>0</v>
      </c>
      <c r="GU291" t="s">
        <v>3</v>
      </c>
      <c r="GV291">
        <f t="shared" si="317"/>
        <v>0</v>
      </c>
      <c r="GW291">
        <v>1</v>
      </c>
      <c r="GX291">
        <f t="shared" si="318"/>
        <v>0</v>
      </c>
      <c r="HA291">
        <v>0</v>
      </c>
      <c r="HB291">
        <v>0</v>
      </c>
      <c r="HC291">
        <f t="shared" si="319"/>
        <v>0</v>
      </c>
      <c r="HE291" t="s">
        <v>3</v>
      </c>
      <c r="HF291" t="s">
        <v>3</v>
      </c>
      <c r="HM291" t="s">
        <v>3</v>
      </c>
      <c r="HN291" t="s">
        <v>3</v>
      </c>
      <c r="HO291" t="s">
        <v>3</v>
      </c>
      <c r="HP291" t="s">
        <v>3</v>
      </c>
      <c r="HQ291" t="s">
        <v>3</v>
      </c>
      <c r="HS291">
        <v>0</v>
      </c>
      <c r="IK291">
        <v>0</v>
      </c>
    </row>
    <row r="292" spans="1:245" x14ac:dyDescent="0.2">
      <c r="A292">
        <v>17</v>
      </c>
      <c r="B292">
        <v>1</v>
      </c>
      <c r="E292" t="s">
        <v>608</v>
      </c>
      <c r="F292" t="s">
        <v>609</v>
      </c>
      <c r="G292" t="s">
        <v>610</v>
      </c>
      <c r="H292" t="s">
        <v>21</v>
      </c>
      <c r="I292">
        <f>ROUND(1*0,7)</f>
        <v>0</v>
      </c>
      <c r="J292">
        <v>0</v>
      </c>
      <c r="K292">
        <f>ROUND(1*0,7)</f>
        <v>0</v>
      </c>
      <c r="O292">
        <f t="shared" si="283"/>
        <v>0</v>
      </c>
      <c r="P292">
        <f t="shared" si="284"/>
        <v>0</v>
      </c>
      <c r="Q292">
        <f t="shared" si="285"/>
        <v>0</v>
      </c>
      <c r="R292">
        <f t="shared" si="286"/>
        <v>0</v>
      </c>
      <c r="S292">
        <f t="shared" si="287"/>
        <v>0</v>
      </c>
      <c r="T292">
        <f t="shared" si="288"/>
        <v>0</v>
      </c>
      <c r="U292">
        <f t="shared" si="289"/>
        <v>0</v>
      </c>
      <c r="V292">
        <f t="shared" si="290"/>
        <v>0</v>
      </c>
      <c r="W292">
        <f t="shared" si="291"/>
        <v>0</v>
      </c>
      <c r="X292">
        <f t="shared" si="292"/>
        <v>0</v>
      </c>
      <c r="Y292">
        <f t="shared" si="293"/>
        <v>0</v>
      </c>
      <c r="AA292">
        <v>48337201</v>
      </c>
      <c r="AB292">
        <f t="shared" si="294"/>
        <v>351.5</v>
      </c>
      <c r="AC292">
        <f t="shared" si="295"/>
        <v>351.5</v>
      </c>
      <c r="AD292">
        <f t="shared" si="296"/>
        <v>0</v>
      </c>
      <c r="AE292">
        <f t="shared" si="297"/>
        <v>0</v>
      </c>
      <c r="AF292">
        <f t="shared" si="298"/>
        <v>0</v>
      </c>
      <c r="AG292">
        <f t="shared" si="299"/>
        <v>0</v>
      </c>
      <c r="AH292">
        <f t="shared" si="300"/>
        <v>0</v>
      </c>
      <c r="AI292">
        <f t="shared" si="301"/>
        <v>0</v>
      </c>
      <c r="AJ292">
        <f t="shared" si="302"/>
        <v>0</v>
      </c>
      <c r="AK292">
        <v>351.5</v>
      </c>
      <c r="AL292">
        <v>351.5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1</v>
      </c>
      <c r="AW292">
        <v>1</v>
      </c>
      <c r="AZ292">
        <v>1</v>
      </c>
      <c r="BA292">
        <v>1</v>
      </c>
      <c r="BB292">
        <v>1</v>
      </c>
      <c r="BC292">
        <v>1</v>
      </c>
      <c r="BD292" t="s">
        <v>3</v>
      </c>
      <c r="BE292" t="s">
        <v>3</v>
      </c>
      <c r="BF292" t="s">
        <v>3</v>
      </c>
      <c r="BG292" t="s">
        <v>3</v>
      </c>
      <c r="BH292">
        <v>3</v>
      </c>
      <c r="BI292">
        <v>1</v>
      </c>
      <c r="BJ292" t="s">
        <v>3</v>
      </c>
      <c r="BM292">
        <v>900029</v>
      </c>
      <c r="BN292">
        <v>0</v>
      </c>
      <c r="BO292" t="s">
        <v>3</v>
      </c>
      <c r="BP292">
        <v>0</v>
      </c>
      <c r="BQ292">
        <v>8</v>
      </c>
      <c r="BR292">
        <v>0</v>
      </c>
      <c r="BS292">
        <v>1</v>
      </c>
      <c r="BT292">
        <v>1</v>
      </c>
      <c r="BU292">
        <v>1</v>
      </c>
      <c r="BV292">
        <v>1</v>
      </c>
      <c r="BW292">
        <v>1</v>
      </c>
      <c r="BX292">
        <v>1</v>
      </c>
      <c r="BY292" t="s">
        <v>3</v>
      </c>
      <c r="BZ292">
        <v>0</v>
      </c>
      <c r="CA292">
        <v>0</v>
      </c>
      <c r="CB292" t="s">
        <v>3</v>
      </c>
      <c r="CE292">
        <v>0</v>
      </c>
      <c r="CF292">
        <v>0</v>
      </c>
      <c r="CG292">
        <v>0</v>
      </c>
      <c r="CM292">
        <v>0</v>
      </c>
      <c r="CN292" t="s">
        <v>3</v>
      </c>
      <c r="CO292">
        <v>0</v>
      </c>
      <c r="CP292">
        <f t="shared" si="303"/>
        <v>0</v>
      </c>
      <c r="CQ292">
        <f t="shared" si="304"/>
        <v>351.5</v>
      </c>
      <c r="CR292">
        <f t="shared" si="305"/>
        <v>0</v>
      </c>
      <c r="CS292">
        <f t="shared" si="306"/>
        <v>0</v>
      </c>
      <c r="CT292">
        <f t="shared" si="307"/>
        <v>0</v>
      </c>
      <c r="CU292">
        <f t="shared" si="308"/>
        <v>0</v>
      </c>
      <c r="CV292">
        <f t="shared" si="309"/>
        <v>0</v>
      </c>
      <c r="CW292">
        <f t="shared" si="310"/>
        <v>0</v>
      </c>
      <c r="CX292">
        <f t="shared" si="311"/>
        <v>0</v>
      </c>
      <c r="CY292">
        <f t="shared" ref="CY292:CY298" si="320">(((S292+R292)*AT292)/100)</f>
        <v>0</v>
      </c>
      <c r="CZ292">
        <f t="shared" ref="CZ292:CZ298" si="321">(((S292+R292)*AU292)/100)</f>
        <v>0</v>
      </c>
      <c r="DC292" t="s">
        <v>3</v>
      </c>
      <c r="DD292" t="s">
        <v>3</v>
      </c>
      <c r="DE292" t="s">
        <v>3</v>
      </c>
      <c r="DF292" t="s">
        <v>3</v>
      </c>
      <c r="DG292" t="s">
        <v>3</v>
      </c>
      <c r="DH292" t="s">
        <v>3</v>
      </c>
      <c r="DI292" t="s">
        <v>3</v>
      </c>
      <c r="DJ292" t="s">
        <v>3</v>
      </c>
      <c r="DK292" t="s">
        <v>3</v>
      </c>
      <c r="DL292" t="s">
        <v>3</v>
      </c>
      <c r="DM292" t="s">
        <v>3</v>
      </c>
      <c r="DN292">
        <v>0</v>
      </c>
      <c r="DO292">
        <v>0</v>
      </c>
      <c r="DP292">
        <v>1</v>
      </c>
      <c r="DQ292">
        <v>1</v>
      </c>
      <c r="DU292">
        <v>1013</v>
      </c>
      <c r="DV292" t="s">
        <v>21</v>
      </c>
      <c r="DW292" t="s">
        <v>21</v>
      </c>
      <c r="DX292">
        <v>1</v>
      </c>
      <c r="DZ292" t="s">
        <v>3</v>
      </c>
      <c r="EA292" t="s">
        <v>3</v>
      </c>
      <c r="EB292" t="s">
        <v>3</v>
      </c>
      <c r="EC292" t="s">
        <v>3</v>
      </c>
      <c r="EE292">
        <v>46828023</v>
      </c>
      <c r="EF292">
        <v>8</v>
      </c>
      <c r="EG292" t="s">
        <v>505</v>
      </c>
      <c r="EH292">
        <v>0</v>
      </c>
      <c r="EI292" t="s">
        <v>3</v>
      </c>
      <c r="EJ292">
        <v>1</v>
      </c>
      <c r="EK292">
        <v>900029</v>
      </c>
      <c r="EL292" t="s">
        <v>511</v>
      </c>
      <c r="EM292" t="s">
        <v>512</v>
      </c>
      <c r="EO292" t="s">
        <v>3</v>
      </c>
      <c r="EQ292">
        <v>131072</v>
      </c>
      <c r="ER292">
        <v>351.5</v>
      </c>
      <c r="ES292">
        <v>351.5</v>
      </c>
      <c r="ET292">
        <v>0</v>
      </c>
      <c r="EU292">
        <v>0</v>
      </c>
      <c r="EV292">
        <v>0</v>
      </c>
      <c r="EW292">
        <v>0</v>
      </c>
      <c r="EX292">
        <v>0</v>
      </c>
      <c r="EY292">
        <v>0</v>
      </c>
      <c r="FQ292">
        <v>0</v>
      </c>
      <c r="FR292">
        <v>0</v>
      </c>
      <c r="FS292">
        <v>0</v>
      </c>
      <c r="FX292">
        <v>0</v>
      </c>
      <c r="FY292">
        <v>0</v>
      </c>
      <c r="GA292" t="s">
        <v>3</v>
      </c>
      <c r="GD292">
        <v>1</v>
      </c>
      <c r="GF292">
        <v>2076248875</v>
      </c>
      <c r="GG292">
        <v>2</v>
      </c>
      <c r="GH292">
        <v>0</v>
      </c>
      <c r="GI292">
        <v>-2</v>
      </c>
      <c r="GJ292">
        <v>0</v>
      </c>
      <c r="GK292">
        <v>0</v>
      </c>
      <c r="GL292">
        <f t="shared" si="312"/>
        <v>0</v>
      </c>
      <c r="GM292">
        <f t="shared" si="313"/>
        <v>0</v>
      </c>
      <c r="GN292">
        <f t="shared" si="314"/>
        <v>0</v>
      </c>
      <c r="GO292">
        <f t="shared" si="315"/>
        <v>0</v>
      </c>
      <c r="GP292">
        <f t="shared" si="316"/>
        <v>0</v>
      </c>
      <c r="GR292">
        <v>0</v>
      </c>
      <c r="GS292">
        <v>0</v>
      </c>
      <c r="GT292">
        <v>0</v>
      </c>
      <c r="GU292" t="s">
        <v>3</v>
      </c>
      <c r="GV292">
        <f t="shared" si="317"/>
        <v>0</v>
      </c>
      <c r="GW292">
        <v>1</v>
      </c>
      <c r="GX292">
        <f t="shared" si="318"/>
        <v>0</v>
      </c>
      <c r="HA292">
        <v>0</v>
      </c>
      <c r="HB292">
        <v>0</v>
      </c>
      <c r="HC292">
        <f t="shared" si="319"/>
        <v>0</v>
      </c>
      <c r="HE292" t="s">
        <v>3</v>
      </c>
      <c r="HF292" t="s">
        <v>3</v>
      </c>
      <c r="HM292" t="s">
        <v>3</v>
      </c>
      <c r="HN292" t="s">
        <v>3</v>
      </c>
      <c r="HO292" t="s">
        <v>3</v>
      </c>
      <c r="HP292" t="s">
        <v>3</v>
      </c>
      <c r="HQ292" t="s">
        <v>3</v>
      </c>
      <c r="HS292">
        <v>0</v>
      </c>
      <c r="IK292">
        <v>0</v>
      </c>
    </row>
    <row r="293" spans="1:245" x14ac:dyDescent="0.2">
      <c r="A293">
        <v>17</v>
      </c>
      <c r="B293">
        <v>1</v>
      </c>
      <c r="E293" t="s">
        <v>611</v>
      </c>
      <c r="F293" t="s">
        <v>612</v>
      </c>
      <c r="G293" t="s">
        <v>613</v>
      </c>
      <c r="H293" t="s">
        <v>21</v>
      </c>
      <c r="I293">
        <v>2</v>
      </c>
      <c r="J293">
        <v>0</v>
      </c>
      <c r="K293">
        <v>2</v>
      </c>
      <c r="O293">
        <f t="shared" si="283"/>
        <v>929</v>
      </c>
      <c r="P293">
        <f t="shared" si="284"/>
        <v>929</v>
      </c>
      <c r="Q293">
        <f t="shared" si="285"/>
        <v>0</v>
      </c>
      <c r="R293">
        <f t="shared" si="286"/>
        <v>0</v>
      </c>
      <c r="S293">
        <f t="shared" si="287"/>
        <v>0</v>
      </c>
      <c r="T293">
        <f t="shared" si="288"/>
        <v>0</v>
      </c>
      <c r="U293">
        <f t="shared" si="289"/>
        <v>0</v>
      </c>
      <c r="V293">
        <f t="shared" si="290"/>
        <v>0</v>
      </c>
      <c r="W293">
        <f t="shared" si="291"/>
        <v>0</v>
      </c>
      <c r="X293">
        <f t="shared" si="292"/>
        <v>0</v>
      </c>
      <c r="Y293">
        <f t="shared" si="293"/>
        <v>0</v>
      </c>
      <c r="AA293">
        <v>48337201</v>
      </c>
      <c r="AB293">
        <f t="shared" si="294"/>
        <v>464.5</v>
      </c>
      <c r="AC293">
        <f t="shared" si="295"/>
        <v>464.5</v>
      </c>
      <c r="AD293">
        <f t="shared" si="296"/>
        <v>0</v>
      </c>
      <c r="AE293">
        <f t="shared" si="297"/>
        <v>0</v>
      </c>
      <c r="AF293">
        <f t="shared" si="298"/>
        <v>0</v>
      </c>
      <c r="AG293">
        <f t="shared" si="299"/>
        <v>0</v>
      </c>
      <c r="AH293">
        <f t="shared" si="300"/>
        <v>0</v>
      </c>
      <c r="AI293">
        <f t="shared" si="301"/>
        <v>0</v>
      </c>
      <c r="AJ293">
        <f t="shared" si="302"/>
        <v>0</v>
      </c>
      <c r="AK293">
        <v>464.5</v>
      </c>
      <c r="AL293">
        <v>464.5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1</v>
      </c>
      <c r="AW293">
        <v>1</v>
      </c>
      <c r="AZ293">
        <v>1</v>
      </c>
      <c r="BA293">
        <v>1</v>
      </c>
      <c r="BB293">
        <v>1</v>
      </c>
      <c r="BC293">
        <v>1</v>
      </c>
      <c r="BD293" t="s">
        <v>3</v>
      </c>
      <c r="BE293" t="s">
        <v>3</v>
      </c>
      <c r="BF293" t="s">
        <v>3</v>
      </c>
      <c r="BG293" t="s">
        <v>3</v>
      </c>
      <c r="BH293">
        <v>3</v>
      </c>
      <c r="BI293">
        <v>1</v>
      </c>
      <c r="BJ293" t="s">
        <v>3</v>
      </c>
      <c r="BM293">
        <v>900029</v>
      </c>
      <c r="BN293">
        <v>0</v>
      </c>
      <c r="BO293" t="s">
        <v>3</v>
      </c>
      <c r="BP293">
        <v>0</v>
      </c>
      <c r="BQ293">
        <v>8</v>
      </c>
      <c r="BR293">
        <v>0</v>
      </c>
      <c r="BS293">
        <v>1</v>
      </c>
      <c r="BT293">
        <v>1</v>
      </c>
      <c r="BU293">
        <v>1</v>
      </c>
      <c r="BV293">
        <v>1</v>
      </c>
      <c r="BW293">
        <v>1</v>
      </c>
      <c r="BX293">
        <v>1</v>
      </c>
      <c r="BY293" t="s">
        <v>3</v>
      </c>
      <c r="BZ293">
        <v>0</v>
      </c>
      <c r="CA293">
        <v>0</v>
      </c>
      <c r="CB293" t="s">
        <v>3</v>
      </c>
      <c r="CE293">
        <v>0</v>
      </c>
      <c r="CF293">
        <v>0</v>
      </c>
      <c r="CG293">
        <v>0</v>
      </c>
      <c r="CM293">
        <v>0</v>
      </c>
      <c r="CN293" t="s">
        <v>3</v>
      </c>
      <c r="CO293">
        <v>0</v>
      </c>
      <c r="CP293">
        <f t="shared" si="303"/>
        <v>929</v>
      </c>
      <c r="CQ293">
        <f t="shared" si="304"/>
        <v>464.5</v>
      </c>
      <c r="CR293">
        <f t="shared" si="305"/>
        <v>0</v>
      </c>
      <c r="CS293">
        <f t="shared" si="306"/>
        <v>0</v>
      </c>
      <c r="CT293">
        <f t="shared" si="307"/>
        <v>0</v>
      </c>
      <c r="CU293">
        <f t="shared" si="308"/>
        <v>0</v>
      </c>
      <c r="CV293">
        <f t="shared" si="309"/>
        <v>0</v>
      </c>
      <c r="CW293">
        <f t="shared" si="310"/>
        <v>0</v>
      </c>
      <c r="CX293">
        <f t="shared" si="311"/>
        <v>0</v>
      </c>
      <c r="CY293">
        <f t="shared" si="320"/>
        <v>0</v>
      </c>
      <c r="CZ293">
        <f t="shared" si="321"/>
        <v>0</v>
      </c>
      <c r="DC293" t="s">
        <v>3</v>
      </c>
      <c r="DD293" t="s">
        <v>3</v>
      </c>
      <c r="DE293" t="s">
        <v>3</v>
      </c>
      <c r="DF293" t="s">
        <v>3</v>
      </c>
      <c r="DG293" t="s">
        <v>3</v>
      </c>
      <c r="DH293" t="s">
        <v>3</v>
      </c>
      <c r="DI293" t="s">
        <v>3</v>
      </c>
      <c r="DJ293" t="s">
        <v>3</v>
      </c>
      <c r="DK293" t="s">
        <v>3</v>
      </c>
      <c r="DL293" t="s">
        <v>3</v>
      </c>
      <c r="DM293" t="s">
        <v>3</v>
      </c>
      <c r="DN293">
        <v>0</v>
      </c>
      <c r="DO293">
        <v>0</v>
      </c>
      <c r="DP293">
        <v>1</v>
      </c>
      <c r="DQ293">
        <v>1</v>
      </c>
      <c r="DU293">
        <v>1013</v>
      </c>
      <c r="DV293" t="s">
        <v>21</v>
      </c>
      <c r="DW293" t="s">
        <v>21</v>
      </c>
      <c r="DX293">
        <v>1</v>
      </c>
      <c r="DZ293" t="s">
        <v>3</v>
      </c>
      <c r="EA293" t="s">
        <v>3</v>
      </c>
      <c r="EB293" t="s">
        <v>3</v>
      </c>
      <c r="EC293" t="s">
        <v>3</v>
      </c>
      <c r="EE293">
        <v>46828023</v>
      </c>
      <c r="EF293">
        <v>8</v>
      </c>
      <c r="EG293" t="s">
        <v>505</v>
      </c>
      <c r="EH293">
        <v>0</v>
      </c>
      <c r="EI293" t="s">
        <v>3</v>
      </c>
      <c r="EJ293">
        <v>1</v>
      </c>
      <c r="EK293">
        <v>900029</v>
      </c>
      <c r="EL293" t="s">
        <v>511</v>
      </c>
      <c r="EM293" t="s">
        <v>512</v>
      </c>
      <c r="EO293" t="s">
        <v>3</v>
      </c>
      <c r="EQ293">
        <v>1179648</v>
      </c>
      <c r="ER293">
        <v>464.5</v>
      </c>
      <c r="ES293">
        <v>464.5</v>
      </c>
      <c r="ET293">
        <v>0</v>
      </c>
      <c r="EU293">
        <v>0</v>
      </c>
      <c r="EV293">
        <v>0</v>
      </c>
      <c r="EW293">
        <v>0</v>
      </c>
      <c r="EX293">
        <v>0</v>
      </c>
      <c r="EY293">
        <v>0</v>
      </c>
      <c r="FQ293">
        <v>0</v>
      </c>
      <c r="FR293">
        <v>0</v>
      </c>
      <c r="FS293">
        <v>0</v>
      </c>
      <c r="FX293">
        <v>0</v>
      </c>
      <c r="FY293">
        <v>0</v>
      </c>
      <c r="GA293" t="s">
        <v>3</v>
      </c>
      <c r="GD293">
        <v>1</v>
      </c>
      <c r="GF293">
        <v>-874579875</v>
      </c>
      <c r="GG293">
        <v>2</v>
      </c>
      <c r="GH293">
        <v>0</v>
      </c>
      <c r="GI293">
        <v>-2</v>
      </c>
      <c r="GJ293">
        <v>0</v>
      </c>
      <c r="GK293">
        <v>0</v>
      </c>
      <c r="GL293">
        <f t="shared" si="312"/>
        <v>0</v>
      </c>
      <c r="GM293">
        <f t="shared" si="313"/>
        <v>929</v>
      </c>
      <c r="GN293">
        <f t="shared" si="314"/>
        <v>929</v>
      </c>
      <c r="GO293">
        <f t="shared" si="315"/>
        <v>0</v>
      </c>
      <c r="GP293">
        <f t="shared" si="316"/>
        <v>0</v>
      </c>
      <c r="GR293">
        <v>0</v>
      </c>
      <c r="GS293">
        <v>0</v>
      </c>
      <c r="GT293">
        <v>0</v>
      </c>
      <c r="GU293" t="s">
        <v>3</v>
      </c>
      <c r="GV293">
        <f t="shared" si="317"/>
        <v>0</v>
      </c>
      <c r="GW293">
        <v>1</v>
      </c>
      <c r="GX293">
        <f t="shared" si="318"/>
        <v>0</v>
      </c>
      <c r="HA293">
        <v>0</v>
      </c>
      <c r="HB293">
        <v>0</v>
      </c>
      <c r="HC293">
        <f t="shared" si="319"/>
        <v>0</v>
      </c>
      <c r="HE293" t="s">
        <v>3</v>
      </c>
      <c r="HF293" t="s">
        <v>3</v>
      </c>
      <c r="HM293" t="s">
        <v>3</v>
      </c>
      <c r="HN293" t="s">
        <v>3</v>
      </c>
      <c r="HO293" t="s">
        <v>3</v>
      </c>
      <c r="HP293" t="s">
        <v>3</v>
      </c>
      <c r="HQ293" t="s">
        <v>3</v>
      </c>
      <c r="HS293">
        <v>0</v>
      </c>
      <c r="IK293">
        <v>0</v>
      </c>
    </row>
    <row r="294" spans="1:245" x14ac:dyDescent="0.2">
      <c r="A294">
        <v>17</v>
      </c>
      <c r="B294">
        <v>1</v>
      </c>
      <c r="E294" t="s">
        <v>614</v>
      </c>
      <c r="F294" t="s">
        <v>612</v>
      </c>
      <c r="G294" t="s">
        <v>615</v>
      </c>
      <c r="H294" t="s">
        <v>21</v>
      </c>
      <c r="I294">
        <v>0</v>
      </c>
      <c r="J294">
        <v>0</v>
      </c>
      <c r="K294">
        <v>0</v>
      </c>
      <c r="O294">
        <f t="shared" si="283"/>
        <v>0</v>
      </c>
      <c r="P294">
        <f t="shared" si="284"/>
        <v>0</v>
      </c>
      <c r="Q294">
        <f t="shared" si="285"/>
        <v>0</v>
      </c>
      <c r="R294">
        <f t="shared" si="286"/>
        <v>0</v>
      </c>
      <c r="S294">
        <f t="shared" si="287"/>
        <v>0</v>
      </c>
      <c r="T294">
        <f t="shared" si="288"/>
        <v>0</v>
      </c>
      <c r="U294">
        <f t="shared" si="289"/>
        <v>0</v>
      </c>
      <c r="V294">
        <f t="shared" si="290"/>
        <v>0</v>
      </c>
      <c r="W294">
        <f t="shared" si="291"/>
        <v>0</v>
      </c>
      <c r="X294">
        <f t="shared" si="292"/>
        <v>0</v>
      </c>
      <c r="Y294">
        <f t="shared" si="293"/>
        <v>0</v>
      </c>
      <c r="AA294">
        <v>48337201</v>
      </c>
      <c r="AB294">
        <f t="shared" si="294"/>
        <v>6485</v>
      </c>
      <c r="AC294">
        <f t="shared" si="295"/>
        <v>6485</v>
      </c>
      <c r="AD294">
        <f t="shared" si="296"/>
        <v>0</v>
      </c>
      <c r="AE294">
        <f t="shared" si="297"/>
        <v>0</v>
      </c>
      <c r="AF294">
        <f t="shared" si="298"/>
        <v>0</v>
      </c>
      <c r="AG294">
        <f t="shared" si="299"/>
        <v>0</v>
      </c>
      <c r="AH294">
        <f t="shared" si="300"/>
        <v>0</v>
      </c>
      <c r="AI294">
        <f t="shared" si="301"/>
        <v>0</v>
      </c>
      <c r="AJ294">
        <f t="shared" si="302"/>
        <v>0</v>
      </c>
      <c r="AK294">
        <v>6485</v>
      </c>
      <c r="AL294">
        <v>6485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1</v>
      </c>
      <c r="AW294">
        <v>1</v>
      </c>
      <c r="AZ294">
        <v>1</v>
      </c>
      <c r="BA294">
        <v>1</v>
      </c>
      <c r="BB294">
        <v>1</v>
      </c>
      <c r="BC294">
        <v>1</v>
      </c>
      <c r="BD294" t="s">
        <v>3</v>
      </c>
      <c r="BE294" t="s">
        <v>3</v>
      </c>
      <c r="BF294" t="s">
        <v>3</v>
      </c>
      <c r="BG294" t="s">
        <v>3</v>
      </c>
      <c r="BH294">
        <v>3</v>
      </c>
      <c r="BI294">
        <v>1</v>
      </c>
      <c r="BJ294" t="s">
        <v>3</v>
      </c>
      <c r="BM294">
        <v>900029</v>
      </c>
      <c r="BN294">
        <v>0</v>
      </c>
      <c r="BO294" t="s">
        <v>3</v>
      </c>
      <c r="BP294">
        <v>0</v>
      </c>
      <c r="BQ294">
        <v>8</v>
      </c>
      <c r="BR294">
        <v>0</v>
      </c>
      <c r="BS294">
        <v>1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3</v>
      </c>
      <c r="BZ294">
        <v>0</v>
      </c>
      <c r="CA294">
        <v>0</v>
      </c>
      <c r="CB294" t="s">
        <v>3</v>
      </c>
      <c r="CE294">
        <v>0</v>
      </c>
      <c r="CF294">
        <v>0</v>
      </c>
      <c r="CG294">
        <v>0</v>
      </c>
      <c r="CM294">
        <v>0</v>
      </c>
      <c r="CN294" t="s">
        <v>3</v>
      </c>
      <c r="CO294">
        <v>0</v>
      </c>
      <c r="CP294">
        <f t="shared" si="303"/>
        <v>0</v>
      </c>
      <c r="CQ294">
        <f t="shared" si="304"/>
        <v>6485</v>
      </c>
      <c r="CR294">
        <f t="shared" si="305"/>
        <v>0</v>
      </c>
      <c r="CS294">
        <f t="shared" si="306"/>
        <v>0</v>
      </c>
      <c r="CT294">
        <f t="shared" si="307"/>
        <v>0</v>
      </c>
      <c r="CU294">
        <f t="shared" si="308"/>
        <v>0</v>
      </c>
      <c r="CV294">
        <f t="shared" si="309"/>
        <v>0</v>
      </c>
      <c r="CW294">
        <f t="shared" si="310"/>
        <v>0</v>
      </c>
      <c r="CX294">
        <f t="shared" si="311"/>
        <v>0</v>
      </c>
      <c r="CY294">
        <f t="shared" si="320"/>
        <v>0</v>
      </c>
      <c r="CZ294">
        <f t="shared" si="321"/>
        <v>0</v>
      </c>
      <c r="DC294" t="s">
        <v>3</v>
      </c>
      <c r="DD294" t="s">
        <v>3</v>
      </c>
      <c r="DE294" t="s">
        <v>3</v>
      </c>
      <c r="DF294" t="s">
        <v>3</v>
      </c>
      <c r="DG294" t="s">
        <v>3</v>
      </c>
      <c r="DH294" t="s">
        <v>3</v>
      </c>
      <c r="DI294" t="s">
        <v>3</v>
      </c>
      <c r="DJ294" t="s">
        <v>3</v>
      </c>
      <c r="DK294" t="s">
        <v>3</v>
      </c>
      <c r="DL294" t="s">
        <v>3</v>
      </c>
      <c r="DM294" t="s">
        <v>3</v>
      </c>
      <c r="DN294">
        <v>0</v>
      </c>
      <c r="DO294">
        <v>0</v>
      </c>
      <c r="DP294">
        <v>1</v>
      </c>
      <c r="DQ294">
        <v>1</v>
      </c>
      <c r="DU294">
        <v>1013</v>
      </c>
      <c r="DV294" t="s">
        <v>21</v>
      </c>
      <c r="DW294" t="s">
        <v>21</v>
      </c>
      <c r="DX294">
        <v>1</v>
      </c>
      <c r="DZ294" t="s">
        <v>3</v>
      </c>
      <c r="EA294" t="s">
        <v>3</v>
      </c>
      <c r="EB294" t="s">
        <v>3</v>
      </c>
      <c r="EC294" t="s">
        <v>3</v>
      </c>
      <c r="EE294">
        <v>46828023</v>
      </c>
      <c r="EF294">
        <v>8</v>
      </c>
      <c r="EG294" t="s">
        <v>505</v>
      </c>
      <c r="EH294">
        <v>0</v>
      </c>
      <c r="EI294" t="s">
        <v>3</v>
      </c>
      <c r="EJ294">
        <v>1</v>
      </c>
      <c r="EK294">
        <v>900029</v>
      </c>
      <c r="EL294" t="s">
        <v>511</v>
      </c>
      <c r="EM294" t="s">
        <v>512</v>
      </c>
      <c r="EO294" t="s">
        <v>3</v>
      </c>
      <c r="EQ294">
        <v>1048576</v>
      </c>
      <c r="ER294">
        <v>6485</v>
      </c>
      <c r="ES294">
        <v>6485</v>
      </c>
      <c r="ET294">
        <v>0</v>
      </c>
      <c r="EU294">
        <v>0</v>
      </c>
      <c r="EV294">
        <v>0</v>
      </c>
      <c r="EW294">
        <v>0</v>
      </c>
      <c r="EX294">
        <v>0</v>
      </c>
      <c r="EY294">
        <v>0</v>
      </c>
      <c r="FQ294">
        <v>0</v>
      </c>
      <c r="FR294">
        <v>0</v>
      </c>
      <c r="FS294">
        <v>0</v>
      </c>
      <c r="FX294">
        <v>0</v>
      </c>
      <c r="FY294">
        <v>0</v>
      </c>
      <c r="GA294" t="s">
        <v>3</v>
      </c>
      <c r="GD294">
        <v>1</v>
      </c>
      <c r="GF294">
        <v>-841886824</v>
      </c>
      <c r="GG294">
        <v>2</v>
      </c>
      <c r="GH294">
        <v>0</v>
      </c>
      <c r="GI294">
        <v>-2</v>
      </c>
      <c r="GJ294">
        <v>0</v>
      </c>
      <c r="GK294">
        <v>0</v>
      </c>
      <c r="GL294">
        <f t="shared" si="312"/>
        <v>0</v>
      </c>
      <c r="GM294">
        <f t="shared" si="313"/>
        <v>0</v>
      </c>
      <c r="GN294">
        <f t="shared" si="314"/>
        <v>0</v>
      </c>
      <c r="GO294">
        <f t="shared" si="315"/>
        <v>0</v>
      </c>
      <c r="GP294">
        <f t="shared" si="316"/>
        <v>0</v>
      </c>
      <c r="GR294">
        <v>0</v>
      </c>
      <c r="GS294">
        <v>0</v>
      </c>
      <c r="GT294">
        <v>0</v>
      </c>
      <c r="GU294" t="s">
        <v>3</v>
      </c>
      <c r="GV294">
        <f t="shared" si="317"/>
        <v>0</v>
      </c>
      <c r="GW294">
        <v>1</v>
      </c>
      <c r="GX294">
        <f t="shared" si="318"/>
        <v>0</v>
      </c>
      <c r="HA294">
        <v>0</v>
      </c>
      <c r="HB294">
        <v>0</v>
      </c>
      <c r="HC294">
        <f t="shared" si="319"/>
        <v>0</v>
      </c>
      <c r="HE294" t="s">
        <v>3</v>
      </c>
      <c r="HF294" t="s">
        <v>3</v>
      </c>
      <c r="HM294" t="s">
        <v>3</v>
      </c>
      <c r="HN294" t="s">
        <v>3</v>
      </c>
      <c r="HO294" t="s">
        <v>3</v>
      </c>
      <c r="HP294" t="s">
        <v>3</v>
      </c>
      <c r="HQ294" t="s">
        <v>3</v>
      </c>
      <c r="HS294">
        <v>0</v>
      </c>
      <c r="IK294">
        <v>0</v>
      </c>
    </row>
    <row r="295" spans="1:245" x14ac:dyDescent="0.2">
      <c r="A295">
        <v>17</v>
      </c>
      <c r="B295">
        <v>1</v>
      </c>
      <c r="E295" t="s">
        <v>616</v>
      </c>
      <c r="F295" t="s">
        <v>612</v>
      </c>
      <c r="G295" t="s">
        <v>617</v>
      </c>
      <c r="H295" t="s">
        <v>21</v>
      </c>
      <c r="I295">
        <v>0</v>
      </c>
      <c r="J295">
        <v>0</v>
      </c>
      <c r="K295">
        <v>0</v>
      </c>
      <c r="O295">
        <f t="shared" si="283"/>
        <v>0</v>
      </c>
      <c r="P295">
        <f t="shared" si="284"/>
        <v>0</v>
      </c>
      <c r="Q295">
        <f t="shared" si="285"/>
        <v>0</v>
      </c>
      <c r="R295">
        <f t="shared" si="286"/>
        <v>0</v>
      </c>
      <c r="S295">
        <f t="shared" si="287"/>
        <v>0</v>
      </c>
      <c r="T295">
        <f t="shared" si="288"/>
        <v>0</v>
      </c>
      <c r="U295">
        <f t="shared" si="289"/>
        <v>0</v>
      </c>
      <c r="V295">
        <f t="shared" si="290"/>
        <v>0</v>
      </c>
      <c r="W295">
        <f t="shared" si="291"/>
        <v>0</v>
      </c>
      <c r="X295">
        <f t="shared" si="292"/>
        <v>0</v>
      </c>
      <c r="Y295">
        <f t="shared" si="293"/>
        <v>0</v>
      </c>
      <c r="AA295">
        <v>48337201</v>
      </c>
      <c r="AB295">
        <f t="shared" si="294"/>
        <v>6570</v>
      </c>
      <c r="AC295">
        <f t="shared" si="295"/>
        <v>6570</v>
      </c>
      <c r="AD295">
        <f t="shared" si="296"/>
        <v>0</v>
      </c>
      <c r="AE295">
        <f t="shared" si="297"/>
        <v>0</v>
      </c>
      <c r="AF295">
        <f t="shared" si="298"/>
        <v>0</v>
      </c>
      <c r="AG295">
        <f t="shared" si="299"/>
        <v>0</v>
      </c>
      <c r="AH295">
        <f t="shared" si="300"/>
        <v>0</v>
      </c>
      <c r="AI295">
        <f t="shared" si="301"/>
        <v>0</v>
      </c>
      <c r="AJ295">
        <f t="shared" si="302"/>
        <v>0</v>
      </c>
      <c r="AK295">
        <v>6570</v>
      </c>
      <c r="AL295">
        <v>6570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1</v>
      </c>
      <c r="AW295">
        <v>1</v>
      </c>
      <c r="AZ295">
        <v>1</v>
      </c>
      <c r="BA295">
        <v>1</v>
      </c>
      <c r="BB295">
        <v>1</v>
      </c>
      <c r="BC295">
        <v>1</v>
      </c>
      <c r="BD295" t="s">
        <v>3</v>
      </c>
      <c r="BE295" t="s">
        <v>3</v>
      </c>
      <c r="BF295" t="s">
        <v>3</v>
      </c>
      <c r="BG295" t="s">
        <v>3</v>
      </c>
      <c r="BH295">
        <v>3</v>
      </c>
      <c r="BI295">
        <v>1</v>
      </c>
      <c r="BJ295" t="s">
        <v>3</v>
      </c>
      <c r="BM295">
        <v>900029</v>
      </c>
      <c r="BN295">
        <v>0</v>
      </c>
      <c r="BO295" t="s">
        <v>3</v>
      </c>
      <c r="BP295">
        <v>0</v>
      </c>
      <c r="BQ295">
        <v>8</v>
      </c>
      <c r="BR295">
        <v>0</v>
      </c>
      <c r="BS295">
        <v>1</v>
      </c>
      <c r="BT295">
        <v>1</v>
      </c>
      <c r="BU295">
        <v>1</v>
      </c>
      <c r="BV295">
        <v>1</v>
      </c>
      <c r="BW295">
        <v>1</v>
      </c>
      <c r="BX295">
        <v>1</v>
      </c>
      <c r="BY295" t="s">
        <v>3</v>
      </c>
      <c r="BZ295">
        <v>0</v>
      </c>
      <c r="CA295">
        <v>0</v>
      </c>
      <c r="CB295" t="s">
        <v>3</v>
      </c>
      <c r="CE295">
        <v>0</v>
      </c>
      <c r="CF295">
        <v>0</v>
      </c>
      <c r="CG295">
        <v>0</v>
      </c>
      <c r="CM295">
        <v>0</v>
      </c>
      <c r="CN295" t="s">
        <v>3</v>
      </c>
      <c r="CO295">
        <v>0</v>
      </c>
      <c r="CP295">
        <f t="shared" si="303"/>
        <v>0</v>
      </c>
      <c r="CQ295">
        <f t="shared" si="304"/>
        <v>6570</v>
      </c>
      <c r="CR295">
        <f t="shared" si="305"/>
        <v>0</v>
      </c>
      <c r="CS295">
        <f t="shared" si="306"/>
        <v>0</v>
      </c>
      <c r="CT295">
        <f t="shared" si="307"/>
        <v>0</v>
      </c>
      <c r="CU295">
        <f t="shared" si="308"/>
        <v>0</v>
      </c>
      <c r="CV295">
        <f t="shared" si="309"/>
        <v>0</v>
      </c>
      <c r="CW295">
        <f t="shared" si="310"/>
        <v>0</v>
      </c>
      <c r="CX295">
        <f t="shared" si="311"/>
        <v>0</v>
      </c>
      <c r="CY295">
        <f t="shared" si="320"/>
        <v>0</v>
      </c>
      <c r="CZ295">
        <f t="shared" si="321"/>
        <v>0</v>
      </c>
      <c r="DC295" t="s">
        <v>3</v>
      </c>
      <c r="DD295" t="s">
        <v>3</v>
      </c>
      <c r="DE295" t="s">
        <v>3</v>
      </c>
      <c r="DF295" t="s">
        <v>3</v>
      </c>
      <c r="DG295" t="s">
        <v>3</v>
      </c>
      <c r="DH295" t="s">
        <v>3</v>
      </c>
      <c r="DI295" t="s">
        <v>3</v>
      </c>
      <c r="DJ295" t="s">
        <v>3</v>
      </c>
      <c r="DK295" t="s">
        <v>3</v>
      </c>
      <c r="DL295" t="s">
        <v>3</v>
      </c>
      <c r="DM295" t="s">
        <v>3</v>
      </c>
      <c r="DN295">
        <v>0</v>
      </c>
      <c r="DO295">
        <v>0</v>
      </c>
      <c r="DP295">
        <v>1</v>
      </c>
      <c r="DQ295">
        <v>1</v>
      </c>
      <c r="DU295">
        <v>1013</v>
      </c>
      <c r="DV295" t="s">
        <v>21</v>
      </c>
      <c r="DW295" t="s">
        <v>21</v>
      </c>
      <c r="DX295">
        <v>1</v>
      </c>
      <c r="DZ295" t="s">
        <v>3</v>
      </c>
      <c r="EA295" t="s">
        <v>3</v>
      </c>
      <c r="EB295" t="s">
        <v>3</v>
      </c>
      <c r="EC295" t="s">
        <v>3</v>
      </c>
      <c r="EE295">
        <v>46828023</v>
      </c>
      <c r="EF295">
        <v>8</v>
      </c>
      <c r="EG295" t="s">
        <v>505</v>
      </c>
      <c r="EH295">
        <v>0</v>
      </c>
      <c r="EI295" t="s">
        <v>3</v>
      </c>
      <c r="EJ295">
        <v>1</v>
      </c>
      <c r="EK295">
        <v>900029</v>
      </c>
      <c r="EL295" t="s">
        <v>511</v>
      </c>
      <c r="EM295" t="s">
        <v>512</v>
      </c>
      <c r="EO295" t="s">
        <v>3</v>
      </c>
      <c r="EQ295">
        <v>1179648</v>
      </c>
      <c r="ER295">
        <v>6570</v>
      </c>
      <c r="ES295">
        <v>6570</v>
      </c>
      <c r="ET295">
        <v>0</v>
      </c>
      <c r="EU295">
        <v>0</v>
      </c>
      <c r="EV295">
        <v>0</v>
      </c>
      <c r="EW295">
        <v>0</v>
      </c>
      <c r="EX295">
        <v>0</v>
      </c>
      <c r="EY295">
        <v>0</v>
      </c>
      <c r="FQ295">
        <v>0</v>
      </c>
      <c r="FR295">
        <v>0</v>
      </c>
      <c r="FS295">
        <v>0</v>
      </c>
      <c r="FX295">
        <v>0</v>
      </c>
      <c r="FY295">
        <v>0</v>
      </c>
      <c r="GA295" t="s">
        <v>3</v>
      </c>
      <c r="GD295">
        <v>1</v>
      </c>
      <c r="GF295">
        <v>-1352366814</v>
      </c>
      <c r="GG295">
        <v>2</v>
      </c>
      <c r="GH295">
        <v>0</v>
      </c>
      <c r="GI295">
        <v>-2</v>
      </c>
      <c r="GJ295">
        <v>0</v>
      </c>
      <c r="GK295">
        <v>0</v>
      </c>
      <c r="GL295">
        <f t="shared" si="312"/>
        <v>0</v>
      </c>
      <c r="GM295">
        <f t="shared" si="313"/>
        <v>0</v>
      </c>
      <c r="GN295">
        <f t="shared" si="314"/>
        <v>0</v>
      </c>
      <c r="GO295">
        <f t="shared" si="315"/>
        <v>0</v>
      </c>
      <c r="GP295">
        <f t="shared" si="316"/>
        <v>0</v>
      </c>
      <c r="GR295">
        <v>0</v>
      </c>
      <c r="GS295">
        <v>0</v>
      </c>
      <c r="GT295">
        <v>0</v>
      </c>
      <c r="GU295" t="s">
        <v>3</v>
      </c>
      <c r="GV295">
        <f t="shared" si="317"/>
        <v>0</v>
      </c>
      <c r="GW295">
        <v>1</v>
      </c>
      <c r="GX295">
        <f t="shared" si="318"/>
        <v>0</v>
      </c>
      <c r="HA295">
        <v>0</v>
      </c>
      <c r="HB295">
        <v>0</v>
      </c>
      <c r="HC295">
        <f t="shared" si="319"/>
        <v>0</v>
      </c>
      <c r="HE295" t="s">
        <v>3</v>
      </c>
      <c r="HF295" t="s">
        <v>3</v>
      </c>
      <c r="HM295" t="s">
        <v>3</v>
      </c>
      <c r="HN295" t="s">
        <v>3</v>
      </c>
      <c r="HO295" t="s">
        <v>3</v>
      </c>
      <c r="HP295" t="s">
        <v>3</v>
      </c>
      <c r="HQ295" t="s">
        <v>3</v>
      </c>
      <c r="HS295">
        <v>0</v>
      </c>
      <c r="IK295">
        <v>0</v>
      </c>
    </row>
    <row r="296" spans="1:245" x14ac:dyDescent="0.2">
      <c r="A296">
        <v>17</v>
      </c>
      <c r="B296">
        <v>1</v>
      </c>
      <c r="E296" t="s">
        <v>618</v>
      </c>
      <c r="F296" t="s">
        <v>612</v>
      </c>
      <c r="G296" t="s">
        <v>619</v>
      </c>
      <c r="H296" t="s">
        <v>21</v>
      </c>
      <c r="I296">
        <v>0</v>
      </c>
      <c r="J296">
        <v>0</v>
      </c>
      <c r="K296">
        <v>0</v>
      </c>
      <c r="O296">
        <f t="shared" si="283"/>
        <v>0</v>
      </c>
      <c r="P296">
        <f t="shared" si="284"/>
        <v>0</v>
      </c>
      <c r="Q296">
        <f t="shared" si="285"/>
        <v>0</v>
      </c>
      <c r="R296">
        <f t="shared" si="286"/>
        <v>0</v>
      </c>
      <c r="S296">
        <f t="shared" si="287"/>
        <v>0</v>
      </c>
      <c r="T296">
        <f t="shared" si="288"/>
        <v>0</v>
      </c>
      <c r="U296">
        <f t="shared" si="289"/>
        <v>0</v>
      </c>
      <c r="V296">
        <f t="shared" si="290"/>
        <v>0</v>
      </c>
      <c r="W296">
        <f t="shared" si="291"/>
        <v>0</v>
      </c>
      <c r="X296">
        <f t="shared" si="292"/>
        <v>0</v>
      </c>
      <c r="Y296">
        <f t="shared" si="293"/>
        <v>0</v>
      </c>
      <c r="AA296">
        <v>48337201</v>
      </c>
      <c r="AB296">
        <f t="shared" si="294"/>
        <v>7583</v>
      </c>
      <c r="AC296">
        <f t="shared" si="295"/>
        <v>7583</v>
      </c>
      <c r="AD296">
        <f t="shared" si="296"/>
        <v>0</v>
      </c>
      <c r="AE296">
        <f t="shared" si="297"/>
        <v>0</v>
      </c>
      <c r="AF296">
        <f t="shared" si="298"/>
        <v>0</v>
      </c>
      <c r="AG296">
        <f t="shared" si="299"/>
        <v>0</v>
      </c>
      <c r="AH296">
        <f t="shared" si="300"/>
        <v>0</v>
      </c>
      <c r="AI296">
        <f t="shared" si="301"/>
        <v>0</v>
      </c>
      <c r="AJ296">
        <f t="shared" si="302"/>
        <v>0</v>
      </c>
      <c r="AK296">
        <v>7583</v>
      </c>
      <c r="AL296">
        <v>7583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1</v>
      </c>
      <c r="AW296">
        <v>1</v>
      </c>
      <c r="AZ296">
        <v>1</v>
      </c>
      <c r="BA296">
        <v>1</v>
      </c>
      <c r="BB296">
        <v>1</v>
      </c>
      <c r="BC296">
        <v>1</v>
      </c>
      <c r="BD296" t="s">
        <v>3</v>
      </c>
      <c r="BE296" t="s">
        <v>3</v>
      </c>
      <c r="BF296" t="s">
        <v>3</v>
      </c>
      <c r="BG296" t="s">
        <v>3</v>
      </c>
      <c r="BH296">
        <v>3</v>
      </c>
      <c r="BI296">
        <v>1</v>
      </c>
      <c r="BJ296" t="s">
        <v>3</v>
      </c>
      <c r="BM296">
        <v>900029</v>
      </c>
      <c r="BN296">
        <v>0</v>
      </c>
      <c r="BO296" t="s">
        <v>3</v>
      </c>
      <c r="BP296">
        <v>0</v>
      </c>
      <c r="BQ296">
        <v>8</v>
      </c>
      <c r="BR296">
        <v>0</v>
      </c>
      <c r="BS296">
        <v>1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3</v>
      </c>
      <c r="BZ296">
        <v>0</v>
      </c>
      <c r="CA296">
        <v>0</v>
      </c>
      <c r="CB296" t="s">
        <v>3</v>
      </c>
      <c r="CE296">
        <v>0</v>
      </c>
      <c r="CF296">
        <v>0</v>
      </c>
      <c r="CG296">
        <v>0</v>
      </c>
      <c r="CM296">
        <v>0</v>
      </c>
      <c r="CN296" t="s">
        <v>3</v>
      </c>
      <c r="CO296">
        <v>0</v>
      </c>
      <c r="CP296">
        <f t="shared" si="303"/>
        <v>0</v>
      </c>
      <c r="CQ296">
        <f t="shared" si="304"/>
        <v>7583</v>
      </c>
      <c r="CR296">
        <f t="shared" si="305"/>
        <v>0</v>
      </c>
      <c r="CS296">
        <f t="shared" si="306"/>
        <v>0</v>
      </c>
      <c r="CT296">
        <f t="shared" si="307"/>
        <v>0</v>
      </c>
      <c r="CU296">
        <f t="shared" si="308"/>
        <v>0</v>
      </c>
      <c r="CV296">
        <f t="shared" si="309"/>
        <v>0</v>
      </c>
      <c r="CW296">
        <f t="shared" si="310"/>
        <v>0</v>
      </c>
      <c r="CX296">
        <f t="shared" si="311"/>
        <v>0</v>
      </c>
      <c r="CY296">
        <f t="shared" si="320"/>
        <v>0</v>
      </c>
      <c r="CZ296">
        <f t="shared" si="321"/>
        <v>0</v>
      </c>
      <c r="DC296" t="s">
        <v>3</v>
      </c>
      <c r="DD296" t="s">
        <v>3</v>
      </c>
      <c r="DE296" t="s">
        <v>3</v>
      </c>
      <c r="DF296" t="s">
        <v>3</v>
      </c>
      <c r="DG296" t="s">
        <v>3</v>
      </c>
      <c r="DH296" t="s">
        <v>3</v>
      </c>
      <c r="DI296" t="s">
        <v>3</v>
      </c>
      <c r="DJ296" t="s">
        <v>3</v>
      </c>
      <c r="DK296" t="s">
        <v>3</v>
      </c>
      <c r="DL296" t="s">
        <v>3</v>
      </c>
      <c r="DM296" t="s">
        <v>3</v>
      </c>
      <c r="DN296">
        <v>0</v>
      </c>
      <c r="DO296">
        <v>0</v>
      </c>
      <c r="DP296">
        <v>1</v>
      </c>
      <c r="DQ296">
        <v>1</v>
      </c>
      <c r="DU296">
        <v>1013</v>
      </c>
      <c r="DV296" t="s">
        <v>21</v>
      </c>
      <c r="DW296" t="s">
        <v>21</v>
      </c>
      <c r="DX296">
        <v>1</v>
      </c>
      <c r="DZ296" t="s">
        <v>3</v>
      </c>
      <c r="EA296" t="s">
        <v>3</v>
      </c>
      <c r="EB296" t="s">
        <v>3</v>
      </c>
      <c r="EC296" t="s">
        <v>3</v>
      </c>
      <c r="EE296">
        <v>46828023</v>
      </c>
      <c r="EF296">
        <v>8</v>
      </c>
      <c r="EG296" t="s">
        <v>505</v>
      </c>
      <c r="EH296">
        <v>0</v>
      </c>
      <c r="EI296" t="s">
        <v>3</v>
      </c>
      <c r="EJ296">
        <v>1</v>
      </c>
      <c r="EK296">
        <v>900029</v>
      </c>
      <c r="EL296" t="s">
        <v>511</v>
      </c>
      <c r="EM296" t="s">
        <v>512</v>
      </c>
      <c r="EO296" t="s">
        <v>3</v>
      </c>
      <c r="EQ296">
        <v>1048576</v>
      </c>
      <c r="ER296">
        <v>7583</v>
      </c>
      <c r="ES296">
        <v>7583</v>
      </c>
      <c r="ET296">
        <v>0</v>
      </c>
      <c r="EU296">
        <v>0</v>
      </c>
      <c r="EV296">
        <v>0</v>
      </c>
      <c r="EW296">
        <v>0</v>
      </c>
      <c r="EX296">
        <v>0</v>
      </c>
      <c r="EY296">
        <v>0</v>
      </c>
      <c r="FQ296">
        <v>0</v>
      </c>
      <c r="FR296">
        <v>0</v>
      </c>
      <c r="FS296">
        <v>0</v>
      </c>
      <c r="FX296">
        <v>0</v>
      </c>
      <c r="FY296">
        <v>0</v>
      </c>
      <c r="GA296" t="s">
        <v>3</v>
      </c>
      <c r="GD296">
        <v>1</v>
      </c>
      <c r="GF296">
        <v>45023936</v>
      </c>
      <c r="GG296">
        <v>2</v>
      </c>
      <c r="GH296">
        <v>0</v>
      </c>
      <c r="GI296">
        <v>-2</v>
      </c>
      <c r="GJ296">
        <v>0</v>
      </c>
      <c r="GK296">
        <v>0</v>
      </c>
      <c r="GL296">
        <f t="shared" si="312"/>
        <v>0</v>
      </c>
      <c r="GM296">
        <f t="shared" si="313"/>
        <v>0</v>
      </c>
      <c r="GN296">
        <f t="shared" si="314"/>
        <v>0</v>
      </c>
      <c r="GO296">
        <f t="shared" si="315"/>
        <v>0</v>
      </c>
      <c r="GP296">
        <f t="shared" si="316"/>
        <v>0</v>
      </c>
      <c r="GR296">
        <v>0</v>
      </c>
      <c r="GS296">
        <v>0</v>
      </c>
      <c r="GT296">
        <v>0</v>
      </c>
      <c r="GU296" t="s">
        <v>3</v>
      </c>
      <c r="GV296">
        <f t="shared" si="317"/>
        <v>0</v>
      </c>
      <c r="GW296">
        <v>1</v>
      </c>
      <c r="GX296">
        <f t="shared" si="318"/>
        <v>0</v>
      </c>
      <c r="HA296">
        <v>0</v>
      </c>
      <c r="HB296">
        <v>0</v>
      </c>
      <c r="HC296">
        <f t="shared" si="319"/>
        <v>0</v>
      </c>
      <c r="HE296" t="s">
        <v>3</v>
      </c>
      <c r="HF296" t="s">
        <v>3</v>
      </c>
      <c r="HM296" t="s">
        <v>3</v>
      </c>
      <c r="HN296" t="s">
        <v>3</v>
      </c>
      <c r="HO296" t="s">
        <v>3</v>
      </c>
      <c r="HP296" t="s">
        <v>3</v>
      </c>
      <c r="HQ296" t="s">
        <v>3</v>
      </c>
      <c r="HS296">
        <v>0</v>
      </c>
      <c r="IK296">
        <v>0</v>
      </c>
    </row>
    <row r="297" spans="1:245" x14ac:dyDescent="0.2">
      <c r="A297">
        <v>17</v>
      </c>
      <c r="B297">
        <v>1</v>
      </c>
      <c r="E297" t="s">
        <v>620</v>
      </c>
      <c r="F297" t="s">
        <v>609</v>
      </c>
      <c r="G297" t="s">
        <v>621</v>
      </c>
      <c r="H297" t="s">
        <v>21</v>
      </c>
      <c r="I297">
        <v>0</v>
      </c>
      <c r="J297">
        <v>0</v>
      </c>
      <c r="K297">
        <v>0</v>
      </c>
      <c r="O297">
        <f t="shared" si="283"/>
        <v>0</v>
      </c>
      <c r="P297">
        <f t="shared" si="284"/>
        <v>0</v>
      </c>
      <c r="Q297">
        <f t="shared" si="285"/>
        <v>0</v>
      </c>
      <c r="R297">
        <f t="shared" si="286"/>
        <v>0</v>
      </c>
      <c r="S297">
        <f t="shared" si="287"/>
        <v>0</v>
      </c>
      <c r="T297">
        <f t="shared" si="288"/>
        <v>0</v>
      </c>
      <c r="U297">
        <f t="shared" si="289"/>
        <v>0</v>
      </c>
      <c r="V297">
        <f t="shared" si="290"/>
        <v>0</v>
      </c>
      <c r="W297">
        <f t="shared" si="291"/>
        <v>0</v>
      </c>
      <c r="X297">
        <f t="shared" si="292"/>
        <v>0</v>
      </c>
      <c r="Y297">
        <f t="shared" si="293"/>
        <v>0</v>
      </c>
      <c r="AA297">
        <v>48337201</v>
      </c>
      <c r="AB297">
        <f t="shared" si="294"/>
        <v>827.6</v>
      </c>
      <c r="AC297">
        <f t="shared" si="295"/>
        <v>827.6</v>
      </c>
      <c r="AD297">
        <f t="shared" si="296"/>
        <v>0</v>
      </c>
      <c r="AE297">
        <f t="shared" si="297"/>
        <v>0</v>
      </c>
      <c r="AF297">
        <f t="shared" si="298"/>
        <v>0</v>
      </c>
      <c r="AG297">
        <f t="shared" si="299"/>
        <v>0</v>
      </c>
      <c r="AH297">
        <f t="shared" si="300"/>
        <v>0</v>
      </c>
      <c r="AI297">
        <f t="shared" si="301"/>
        <v>0</v>
      </c>
      <c r="AJ297">
        <f t="shared" si="302"/>
        <v>0</v>
      </c>
      <c r="AK297">
        <v>827.6</v>
      </c>
      <c r="AL297">
        <v>827.6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1</v>
      </c>
      <c r="AW297">
        <v>1</v>
      </c>
      <c r="AZ297">
        <v>1</v>
      </c>
      <c r="BA297">
        <v>1</v>
      </c>
      <c r="BB297">
        <v>1</v>
      </c>
      <c r="BC297">
        <v>1</v>
      </c>
      <c r="BD297" t="s">
        <v>3</v>
      </c>
      <c r="BE297" t="s">
        <v>3</v>
      </c>
      <c r="BF297" t="s">
        <v>3</v>
      </c>
      <c r="BG297" t="s">
        <v>3</v>
      </c>
      <c r="BH297">
        <v>3</v>
      </c>
      <c r="BI297">
        <v>1</v>
      </c>
      <c r="BJ297" t="s">
        <v>3</v>
      </c>
      <c r="BM297">
        <v>900029</v>
      </c>
      <c r="BN297">
        <v>0</v>
      </c>
      <c r="BO297" t="s">
        <v>3</v>
      </c>
      <c r="BP297">
        <v>0</v>
      </c>
      <c r="BQ297">
        <v>8</v>
      </c>
      <c r="BR297">
        <v>0</v>
      </c>
      <c r="BS297">
        <v>1</v>
      </c>
      <c r="BT297">
        <v>1</v>
      </c>
      <c r="BU297">
        <v>1</v>
      </c>
      <c r="BV297">
        <v>1</v>
      </c>
      <c r="BW297">
        <v>1</v>
      </c>
      <c r="BX297">
        <v>1</v>
      </c>
      <c r="BY297" t="s">
        <v>3</v>
      </c>
      <c r="BZ297">
        <v>0</v>
      </c>
      <c r="CA297">
        <v>0</v>
      </c>
      <c r="CB297" t="s">
        <v>3</v>
      </c>
      <c r="CE297">
        <v>0</v>
      </c>
      <c r="CF297">
        <v>0</v>
      </c>
      <c r="CG297">
        <v>0</v>
      </c>
      <c r="CM297">
        <v>0</v>
      </c>
      <c r="CN297" t="s">
        <v>3</v>
      </c>
      <c r="CO297">
        <v>0</v>
      </c>
      <c r="CP297">
        <f t="shared" si="303"/>
        <v>0</v>
      </c>
      <c r="CQ297">
        <f t="shared" si="304"/>
        <v>827.6</v>
      </c>
      <c r="CR297">
        <f t="shared" si="305"/>
        <v>0</v>
      </c>
      <c r="CS297">
        <f t="shared" si="306"/>
        <v>0</v>
      </c>
      <c r="CT297">
        <f t="shared" si="307"/>
        <v>0</v>
      </c>
      <c r="CU297">
        <f t="shared" si="308"/>
        <v>0</v>
      </c>
      <c r="CV297">
        <f t="shared" si="309"/>
        <v>0</v>
      </c>
      <c r="CW297">
        <f t="shared" si="310"/>
        <v>0</v>
      </c>
      <c r="CX297">
        <f t="shared" si="311"/>
        <v>0</v>
      </c>
      <c r="CY297">
        <f t="shared" si="320"/>
        <v>0</v>
      </c>
      <c r="CZ297">
        <f t="shared" si="321"/>
        <v>0</v>
      </c>
      <c r="DC297" t="s">
        <v>3</v>
      </c>
      <c r="DD297" t="s">
        <v>3</v>
      </c>
      <c r="DE297" t="s">
        <v>3</v>
      </c>
      <c r="DF297" t="s">
        <v>3</v>
      </c>
      <c r="DG297" t="s">
        <v>3</v>
      </c>
      <c r="DH297" t="s">
        <v>3</v>
      </c>
      <c r="DI297" t="s">
        <v>3</v>
      </c>
      <c r="DJ297" t="s">
        <v>3</v>
      </c>
      <c r="DK297" t="s">
        <v>3</v>
      </c>
      <c r="DL297" t="s">
        <v>3</v>
      </c>
      <c r="DM297" t="s">
        <v>3</v>
      </c>
      <c r="DN297">
        <v>0</v>
      </c>
      <c r="DO297">
        <v>0</v>
      </c>
      <c r="DP297">
        <v>1</v>
      </c>
      <c r="DQ297">
        <v>1</v>
      </c>
      <c r="DU297">
        <v>1013</v>
      </c>
      <c r="DV297" t="s">
        <v>21</v>
      </c>
      <c r="DW297" t="s">
        <v>21</v>
      </c>
      <c r="DX297">
        <v>1</v>
      </c>
      <c r="DZ297" t="s">
        <v>3</v>
      </c>
      <c r="EA297" t="s">
        <v>3</v>
      </c>
      <c r="EB297" t="s">
        <v>3</v>
      </c>
      <c r="EC297" t="s">
        <v>3</v>
      </c>
      <c r="EE297">
        <v>46828023</v>
      </c>
      <c r="EF297">
        <v>8</v>
      </c>
      <c r="EG297" t="s">
        <v>505</v>
      </c>
      <c r="EH297">
        <v>0</v>
      </c>
      <c r="EI297" t="s">
        <v>3</v>
      </c>
      <c r="EJ297">
        <v>1</v>
      </c>
      <c r="EK297">
        <v>900029</v>
      </c>
      <c r="EL297" t="s">
        <v>511</v>
      </c>
      <c r="EM297" t="s">
        <v>512</v>
      </c>
      <c r="EO297" t="s">
        <v>3</v>
      </c>
      <c r="EQ297">
        <v>131072</v>
      </c>
      <c r="ER297">
        <v>827.6</v>
      </c>
      <c r="ES297">
        <v>827.6</v>
      </c>
      <c r="ET297">
        <v>0</v>
      </c>
      <c r="EU297">
        <v>0</v>
      </c>
      <c r="EV297">
        <v>0</v>
      </c>
      <c r="EW297">
        <v>0</v>
      </c>
      <c r="EX297">
        <v>0</v>
      </c>
      <c r="EY297">
        <v>0</v>
      </c>
      <c r="FQ297">
        <v>0</v>
      </c>
      <c r="FR297">
        <v>0</v>
      </c>
      <c r="FS297">
        <v>0</v>
      </c>
      <c r="FX297">
        <v>0</v>
      </c>
      <c r="FY297">
        <v>0</v>
      </c>
      <c r="GA297" t="s">
        <v>3</v>
      </c>
      <c r="GD297">
        <v>1</v>
      </c>
      <c r="GF297">
        <v>1144109781</v>
      </c>
      <c r="GG297">
        <v>2</v>
      </c>
      <c r="GH297">
        <v>0</v>
      </c>
      <c r="GI297">
        <v>-2</v>
      </c>
      <c r="GJ297">
        <v>0</v>
      </c>
      <c r="GK297">
        <v>0</v>
      </c>
      <c r="GL297">
        <f t="shared" si="312"/>
        <v>0</v>
      </c>
      <c r="GM297">
        <f t="shared" si="313"/>
        <v>0</v>
      </c>
      <c r="GN297">
        <f t="shared" si="314"/>
        <v>0</v>
      </c>
      <c r="GO297">
        <f t="shared" si="315"/>
        <v>0</v>
      </c>
      <c r="GP297">
        <f t="shared" si="316"/>
        <v>0</v>
      </c>
      <c r="GR297">
        <v>0</v>
      </c>
      <c r="GS297">
        <v>0</v>
      </c>
      <c r="GT297">
        <v>0</v>
      </c>
      <c r="GU297" t="s">
        <v>3</v>
      </c>
      <c r="GV297">
        <f t="shared" si="317"/>
        <v>0</v>
      </c>
      <c r="GW297">
        <v>1</v>
      </c>
      <c r="GX297">
        <f t="shared" si="318"/>
        <v>0</v>
      </c>
      <c r="HA297">
        <v>0</v>
      </c>
      <c r="HB297">
        <v>0</v>
      </c>
      <c r="HC297">
        <f t="shared" si="319"/>
        <v>0</v>
      </c>
      <c r="HE297" t="s">
        <v>3</v>
      </c>
      <c r="HF297" t="s">
        <v>3</v>
      </c>
      <c r="HM297" t="s">
        <v>3</v>
      </c>
      <c r="HN297" t="s">
        <v>3</v>
      </c>
      <c r="HO297" t="s">
        <v>3</v>
      </c>
      <c r="HP297" t="s">
        <v>3</v>
      </c>
      <c r="HQ297" t="s">
        <v>3</v>
      </c>
      <c r="HS297">
        <v>0</v>
      </c>
      <c r="IK297">
        <v>0</v>
      </c>
    </row>
    <row r="298" spans="1:245" x14ac:dyDescent="0.2">
      <c r="A298">
        <v>17</v>
      </c>
      <c r="B298">
        <v>1</v>
      </c>
      <c r="E298" t="s">
        <v>622</v>
      </c>
      <c r="F298" t="s">
        <v>612</v>
      </c>
      <c r="G298" t="s">
        <v>623</v>
      </c>
      <c r="H298" t="s">
        <v>21</v>
      </c>
      <c r="I298">
        <v>2</v>
      </c>
      <c r="J298">
        <v>0</v>
      </c>
      <c r="K298">
        <v>2</v>
      </c>
      <c r="O298">
        <f t="shared" si="283"/>
        <v>2440</v>
      </c>
      <c r="P298">
        <f t="shared" si="284"/>
        <v>2440</v>
      </c>
      <c r="Q298">
        <f t="shared" si="285"/>
        <v>0</v>
      </c>
      <c r="R298">
        <f t="shared" si="286"/>
        <v>0</v>
      </c>
      <c r="S298">
        <f t="shared" si="287"/>
        <v>0</v>
      </c>
      <c r="T298">
        <f t="shared" si="288"/>
        <v>0</v>
      </c>
      <c r="U298">
        <f t="shared" si="289"/>
        <v>0</v>
      </c>
      <c r="V298">
        <f t="shared" si="290"/>
        <v>0</v>
      </c>
      <c r="W298">
        <f t="shared" si="291"/>
        <v>0</v>
      </c>
      <c r="X298">
        <f t="shared" si="292"/>
        <v>0</v>
      </c>
      <c r="Y298">
        <f t="shared" si="293"/>
        <v>0</v>
      </c>
      <c r="AA298">
        <v>48337201</v>
      </c>
      <c r="AB298">
        <f t="shared" si="294"/>
        <v>1220</v>
      </c>
      <c r="AC298">
        <f t="shared" si="295"/>
        <v>1220</v>
      </c>
      <c r="AD298">
        <f t="shared" si="296"/>
        <v>0</v>
      </c>
      <c r="AE298">
        <f t="shared" si="297"/>
        <v>0</v>
      </c>
      <c r="AF298">
        <f t="shared" si="298"/>
        <v>0</v>
      </c>
      <c r="AG298">
        <f t="shared" si="299"/>
        <v>0</v>
      </c>
      <c r="AH298">
        <f t="shared" si="300"/>
        <v>0</v>
      </c>
      <c r="AI298">
        <f t="shared" si="301"/>
        <v>0</v>
      </c>
      <c r="AJ298">
        <f t="shared" si="302"/>
        <v>0</v>
      </c>
      <c r="AK298">
        <v>1220</v>
      </c>
      <c r="AL298">
        <v>1220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1</v>
      </c>
      <c r="AW298">
        <v>1</v>
      </c>
      <c r="AZ298">
        <v>1</v>
      </c>
      <c r="BA298">
        <v>1</v>
      </c>
      <c r="BB298">
        <v>1</v>
      </c>
      <c r="BC298">
        <v>1</v>
      </c>
      <c r="BD298" t="s">
        <v>3</v>
      </c>
      <c r="BE298" t="s">
        <v>3</v>
      </c>
      <c r="BF298" t="s">
        <v>3</v>
      </c>
      <c r="BG298" t="s">
        <v>3</v>
      </c>
      <c r="BH298">
        <v>3</v>
      </c>
      <c r="BI298">
        <v>1</v>
      </c>
      <c r="BJ298" t="s">
        <v>3</v>
      </c>
      <c r="BM298">
        <v>900029</v>
      </c>
      <c r="BN298">
        <v>0</v>
      </c>
      <c r="BO298" t="s">
        <v>3</v>
      </c>
      <c r="BP298">
        <v>0</v>
      </c>
      <c r="BQ298">
        <v>8</v>
      </c>
      <c r="BR298">
        <v>0</v>
      </c>
      <c r="BS298">
        <v>1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3</v>
      </c>
      <c r="BZ298">
        <v>0</v>
      </c>
      <c r="CA298">
        <v>0</v>
      </c>
      <c r="CB298" t="s">
        <v>3</v>
      </c>
      <c r="CE298">
        <v>0</v>
      </c>
      <c r="CF298">
        <v>0</v>
      </c>
      <c r="CG298">
        <v>0</v>
      </c>
      <c r="CM298">
        <v>0</v>
      </c>
      <c r="CN298" t="s">
        <v>3</v>
      </c>
      <c r="CO298">
        <v>0</v>
      </c>
      <c r="CP298">
        <f t="shared" si="303"/>
        <v>2440</v>
      </c>
      <c r="CQ298">
        <f t="shared" si="304"/>
        <v>1220</v>
      </c>
      <c r="CR298">
        <f t="shared" si="305"/>
        <v>0</v>
      </c>
      <c r="CS298">
        <f t="shared" si="306"/>
        <v>0</v>
      </c>
      <c r="CT298">
        <f t="shared" si="307"/>
        <v>0</v>
      </c>
      <c r="CU298">
        <f t="shared" si="308"/>
        <v>0</v>
      </c>
      <c r="CV298">
        <f t="shared" si="309"/>
        <v>0</v>
      </c>
      <c r="CW298">
        <f t="shared" si="310"/>
        <v>0</v>
      </c>
      <c r="CX298">
        <f t="shared" si="311"/>
        <v>0</v>
      </c>
      <c r="CY298">
        <f t="shared" si="320"/>
        <v>0</v>
      </c>
      <c r="CZ298">
        <f t="shared" si="321"/>
        <v>0</v>
      </c>
      <c r="DC298" t="s">
        <v>3</v>
      </c>
      <c r="DD298" t="s">
        <v>3</v>
      </c>
      <c r="DE298" t="s">
        <v>3</v>
      </c>
      <c r="DF298" t="s">
        <v>3</v>
      </c>
      <c r="DG298" t="s">
        <v>3</v>
      </c>
      <c r="DH298" t="s">
        <v>3</v>
      </c>
      <c r="DI298" t="s">
        <v>3</v>
      </c>
      <c r="DJ298" t="s">
        <v>3</v>
      </c>
      <c r="DK298" t="s">
        <v>3</v>
      </c>
      <c r="DL298" t="s">
        <v>3</v>
      </c>
      <c r="DM298" t="s">
        <v>3</v>
      </c>
      <c r="DN298">
        <v>0</v>
      </c>
      <c r="DO298">
        <v>0</v>
      </c>
      <c r="DP298">
        <v>1</v>
      </c>
      <c r="DQ298">
        <v>1</v>
      </c>
      <c r="DU298">
        <v>1013</v>
      </c>
      <c r="DV298" t="s">
        <v>21</v>
      </c>
      <c r="DW298" t="s">
        <v>21</v>
      </c>
      <c r="DX298">
        <v>1</v>
      </c>
      <c r="DZ298" t="s">
        <v>3</v>
      </c>
      <c r="EA298" t="s">
        <v>3</v>
      </c>
      <c r="EB298" t="s">
        <v>3</v>
      </c>
      <c r="EC298" t="s">
        <v>3</v>
      </c>
      <c r="EE298">
        <v>46828023</v>
      </c>
      <c r="EF298">
        <v>8</v>
      </c>
      <c r="EG298" t="s">
        <v>505</v>
      </c>
      <c r="EH298">
        <v>0</v>
      </c>
      <c r="EI298" t="s">
        <v>3</v>
      </c>
      <c r="EJ298">
        <v>1</v>
      </c>
      <c r="EK298">
        <v>900029</v>
      </c>
      <c r="EL298" t="s">
        <v>511</v>
      </c>
      <c r="EM298" t="s">
        <v>512</v>
      </c>
      <c r="EO298" t="s">
        <v>3</v>
      </c>
      <c r="EQ298">
        <v>131072</v>
      </c>
      <c r="ER298">
        <v>1220</v>
      </c>
      <c r="ES298">
        <v>1220</v>
      </c>
      <c r="ET298">
        <v>0</v>
      </c>
      <c r="EU298">
        <v>0</v>
      </c>
      <c r="EV298">
        <v>0</v>
      </c>
      <c r="EW298">
        <v>0</v>
      </c>
      <c r="EX298">
        <v>0</v>
      </c>
      <c r="EY298">
        <v>0</v>
      </c>
      <c r="FQ298">
        <v>0</v>
      </c>
      <c r="FR298">
        <v>0</v>
      </c>
      <c r="FS298">
        <v>0</v>
      </c>
      <c r="FX298">
        <v>0</v>
      </c>
      <c r="FY298">
        <v>0</v>
      </c>
      <c r="GA298" t="s">
        <v>3</v>
      </c>
      <c r="GD298">
        <v>1</v>
      </c>
      <c r="GF298">
        <v>1579098077</v>
      </c>
      <c r="GG298">
        <v>2</v>
      </c>
      <c r="GH298">
        <v>0</v>
      </c>
      <c r="GI298">
        <v>-2</v>
      </c>
      <c r="GJ298">
        <v>0</v>
      </c>
      <c r="GK298">
        <v>0</v>
      </c>
      <c r="GL298">
        <f t="shared" si="312"/>
        <v>0</v>
      </c>
      <c r="GM298">
        <f t="shared" si="313"/>
        <v>2440</v>
      </c>
      <c r="GN298">
        <f t="shared" si="314"/>
        <v>2440</v>
      </c>
      <c r="GO298">
        <f t="shared" si="315"/>
        <v>0</v>
      </c>
      <c r="GP298">
        <f t="shared" si="316"/>
        <v>0</v>
      </c>
      <c r="GR298">
        <v>0</v>
      </c>
      <c r="GS298">
        <v>0</v>
      </c>
      <c r="GT298">
        <v>0</v>
      </c>
      <c r="GU298" t="s">
        <v>3</v>
      </c>
      <c r="GV298">
        <f t="shared" si="317"/>
        <v>0</v>
      </c>
      <c r="GW298">
        <v>1</v>
      </c>
      <c r="GX298">
        <f t="shared" si="318"/>
        <v>0</v>
      </c>
      <c r="HA298">
        <v>0</v>
      </c>
      <c r="HB298">
        <v>0</v>
      </c>
      <c r="HC298">
        <f t="shared" si="319"/>
        <v>0</v>
      </c>
      <c r="HE298" t="s">
        <v>3</v>
      </c>
      <c r="HF298" t="s">
        <v>3</v>
      </c>
      <c r="HM298" t="s">
        <v>3</v>
      </c>
      <c r="HN298" t="s">
        <v>3</v>
      </c>
      <c r="HO298" t="s">
        <v>3</v>
      </c>
      <c r="HP298" t="s">
        <v>3</v>
      </c>
      <c r="HQ298" t="s">
        <v>3</v>
      </c>
      <c r="HS298">
        <v>0</v>
      </c>
      <c r="IK298">
        <v>0</v>
      </c>
    </row>
    <row r="299" spans="1:245" x14ac:dyDescent="0.2">
      <c r="A299">
        <v>17</v>
      </c>
      <c r="B299">
        <v>1</v>
      </c>
      <c r="E299" t="s">
        <v>624</v>
      </c>
      <c r="F299" t="s">
        <v>625</v>
      </c>
      <c r="G299" t="s">
        <v>626</v>
      </c>
      <c r="H299" t="s">
        <v>21</v>
      </c>
      <c r="I299">
        <f>ROUND(2/50,7)</f>
        <v>0.04</v>
      </c>
      <c r="J299">
        <v>0</v>
      </c>
      <c r="K299">
        <f>ROUND(2/50,7)</f>
        <v>0.04</v>
      </c>
      <c r="O299">
        <f t="shared" si="283"/>
        <v>162.33000000000001</v>
      </c>
      <c r="P299">
        <f t="shared" si="284"/>
        <v>162.33000000000001</v>
      </c>
      <c r="Q299">
        <f t="shared" si="285"/>
        <v>0</v>
      </c>
      <c r="R299">
        <f t="shared" si="286"/>
        <v>0</v>
      </c>
      <c r="S299">
        <f t="shared" si="287"/>
        <v>0</v>
      </c>
      <c r="T299">
        <f t="shared" si="288"/>
        <v>0</v>
      </c>
      <c r="U299">
        <f t="shared" si="289"/>
        <v>0</v>
      </c>
      <c r="V299">
        <f t="shared" si="290"/>
        <v>0</v>
      </c>
      <c r="W299">
        <f t="shared" si="291"/>
        <v>0</v>
      </c>
      <c r="X299">
        <f t="shared" si="292"/>
        <v>0</v>
      </c>
      <c r="Y299">
        <f t="shared" si="293"/>
        <v>0</v>
      </c>
      <c r="AA299">
        <v>48337201</v>
      </c>
      <c r="AB299">
        <f t="shared" si="294"/>
        <v>2940.8</v>
      </c>
      <c r="AC299">
        <f t="shared" si="295"/>
        <v>2940.8</v>
      </c>
      <c r="AD299">
        <f t="shared" si="296"/>
        <v>0</v>
      </c>
      <c r="AE299">
        <f t="shared" si="297"/>
        <v>0</v>
      </c>
      <c r="AF299">
        <f t="shared" si="298"/>
        <v>0</v>
      </c>
      <c r="AG299">
        <f t="shared" si="299"/>
        <v>0</v>
      </c>
      <c r="AH299">
        <f t="shared" si="300"/>
        <v>0</v>
      </c>
      <c r="AI299">
        <f t="shared" si="301"/>
        <v>0</v>
      </c>
      <c r="AJ299">
        <f t="shared" si="302"/>
        <v>0</v>
      </c>
      <c r="AK299">
        <v>2940.8</v>
      </c>
      <c r="AL299">
        <v>2940.8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1</v>
      </c>
      <c r="AW299">
        <v>1</v>
      </c>
      <c r="AZ299">
        <v>1</v>
      </c>
      <c r="BA299">
        <v>1</v>
      </c>
      <c r="BB299">
        <v>1</v>
      </c>
      <c r="BC299">
        <v>1.38</v>
      </c>
      <c r="BD299" t="s">
        <v>3</v>
      </c>
      <c r="BE299" t="s">
        <v>3</v>
      </c>
      <c r="BF299" t="s">
        <v>3</v>
      </c>
      <c r="BG299" t="s">
        <v>3</v>
      </c>
      <c r="BH299">
        <v>3</v>
      </c>
      <c r="BI299">
        <v>1</v>
      </c>
      <c r="BJ299" t="s">
        <v>627</v>
      </c>
      <c r="BM299">
        <v>500001</v>
      </c>
      <c r="BN299">
        <v>33926398</v>
      </c>
      <c r="BO299" t="s">
        <v>625</v>
      </c>
      <c r="BP299">
        <v>1</v>
      </c>
      <c r="BQ299">
        <v>8</v>
      </c>
      <c r="BR299">
        <v>0</v>
      </c>
      <c r="BS299">
        <v>1</v>
      </c>
      <c r="BT299">
        <v>1</v>
      </c>
      <c r="BU299">
        <v>1</v>
      </c>
      <c r="BV299">
        <v>1</v>
      </c>
      <c r="BW299">
        <v>1</v>
      </c>
      <c r="BX299">
        <v>1</v>
      </c>
      <c r="BY299" t="s">
        <v>3</v>
      </c>
      <c r="BZ299">
        <v>0</v>
      </c>
      <c r="CA299">
        <v>0</v>
      </c>
      <c r="CB299" t="s">
        <v>3</v>
      </c>
      <c r="CE299">
        <v>0</v>
      </c>
      <c r="CF299">
        <v>0</v>
      </c>
      <c r="CG299">
        <v>0</v>
      </c>
      <c r="CM299">
        <v>0</v>
      </c>
      <c r="CN299" t="s">
        <v>3</v>
      </c>
      <c r="CO299">
        <v>0</v>
      </c>
      <c r="CP299">
        <f t="shared" si="303"/>
        <v>162.33000000000001</v>
      </c>
      <c r="CQ299">
        <f t="shared" si="304"/>
        <v>4058.3</v>
      </c>
      <c r="CR299">
        <f t="shared" si="305"/>
        <v>0</v>
      </c>
      <c r="CS299">
        <f t="shared" si="306"/>
        <v>0</v>
      </c>
      <c r="CT299">
        <f t="shared" si="307"/>
        <v>0</v>
      </c>
      <c r="CU299">
        <f t="shared" si="308"/>
        <v>0</v>
      </c>
      <c r="CV299">
        <f t="shared" si="309"/>
        <v>0</v>
      </c>
      <c r="CW299">
        <f t="shared" si="310"/>
        <v>0</v>
      </c>
      <c r="CX299">
        <f t="shared" si="311"/>
        <v>0</v>
      </c>
      <c r="CY299">
        <f>0</f>
        <v>0</v>
      </c>
      <c r="CZ299">
        <f>0</f>
        <v>0</v>
      </c>
      <c r="DC299" t="s">
        <v>3</v>
      </c>
      <c r="DD299" t="s">
        <v>3</v>
      </c>
      <c r="DE299" t="s">
        <v>3</v>
      </c>
      <c r="DF299" t="s">
        <v>3</v>
      </c>
      <c r="DG299" t="s">
        <v>3</v>
      </c>
      <c r="DH299" t="s">
        <v>3</v>
      </c>
      <c r="DI299" t="s">
        <v>3</v>
      </c>
      <c r="DJ299" t="s">
        <v>3</v>
      </c>
      <c r="DK299" t="s">
        <v>3</v>
      </c>
      <c r="DL299" t="s">
        <v>3</v>
      </c>
      <c r="DM299" t="s">
        <v>3</v>
      </c>
      <c r="DN299">
        <v>0</v>
      </c>
      <c r="DO299">
        <v>0</v>
      </c>
      <c r="DP299">
        <v>1</v>
      </c>
      <c r="DQ299">
        <v>1</v>
      </c>
      <c r="DU299">
        <v>1013</v>
      </c>
      <c r="DV299" t="s">
        <v>21</v>
      </c>
      <c r="DW299" t="s">
        <v>21</v>
      </c>
      <c r="DX299">
        <v>1</v>
      </c>
      <c r="DZ299" t="s">
        <v>3</v>
      </c>
      <c r="EA299" t="s">
        <v>3</v>
      </c>
      <c r="EB299" t="s">
        <v>3</v>
      </c>
      <c r="EC299" t="s">
        <v>3</v>
      </c>
      <c r="EE299">
        <v>46827466</v>
      </c>
      <c r="EF299">
        <v>8</v>
      </c>
      <c r="EG299" t="s">
        <v>505</v>
      </c>
      <c r="EH299">
        <v>0</v>
      </c>
      <c r="EI299" t="s">
        <v>3</v>
      </c>
      <c r="EJ299">
        <v>1</v>
      </c>
      <c r="EK299">
        <v>500001</v>
      </c>
      <c r="EL299" t="s">
        <v>506</v>
      </c>
      <c r="EM299" t="s">
        <v>507</v>
      </c>
      <c r="EO299" t="s">
        <v>3</v>
      </c>
      <c r="EQ299">
        <v>0</v>
      </c>
      <c r="ER299">
        <v>2940.8</v>
      </c>
      <c r="ES299">
        <v>2940.8</v>
      </c>
      <c r="ET299">
        <v>0</v>
      </c>
      <c r="EU299">
        <v>0</v>
      </c>
      <c r="EV299">
        <v>0</v>
      </c>
      <c r="EW299">
        <v>0</v>
      </c>
      <c r="EX299">
        <v>0</v>
      </c>
      <c r="EY299">
        <v>0</v>
      </c>
      <c r="FQ299">
        <v>0</v>
      </c>
      <c r="FR299">
        <v>0</v>
      </c>
      <c r="FS299">
        <v>0</v>
      </c>
      <c r="FX299">
        <v>0</v>
      </c>
      <c r="FY299">
        <v>0</v>
      </c>
      <c r="GA299" t="s">
        <v>3</v>
      </c>
      <c r="GD299">
        <v>1</v>
      </c>
      <c r="GF299">
        <v>1084008870</v>
      </c>
      <c r="GG299">
        <v>2</v>
      </c>
      <c r="GH299">
        <v>1</v>
      </c>
      <c r="GI299">
        <v>2</v>
      </c>
      <c r="GJ299">
        <v>0</v>
      </c>
      <c r="GK299">
        <v>0</v>
      </c>
      <c r="GL299">
        <f t="shared" si="312"/>
        <v>0</v>
      </c>
      <c r="GM299">
        <f t="shared" si="313"/>
        <v>162.33000000000001</v>
      </c>
      <c r="GN299">
        <f t="shared" si="314"/>
        <v>162.33000000000001</v>
      </c>
      <c r="GO299">
        <f t="shared" si="315"/>
        <v>0</v>
      </c>
      <c r="GP299">
        <f t="shared" si="316"/>
        <v>0</v>
      </c>
      <c r="GR299">
        <v>0</v>
      </c>
      <c r="GS299">
        <v>3</v>
      </c>
      <c r="GT299">
        <v>0</v>
      </c>
      <c r="GU299" t="s">
        <v>3</v>
      </c>
      <c r="GV299">
        <f t="shared" si="317"/>
        <v>0</v>
      </c>
      <c r="GW299">
        <v>1</v>
      </c>
      <c r="GX299">
        <f t="shared" si="318"/>
        <v>0</v>
      </c>
      <c r="HA299">
        <v>0</v>
      </c>
      <c r="HB299">
        <v>0</v>
      </c>
      <c r="HC299">
        <f t="shared" si="319"/>
        <v>0</v>
      </c>
      <c r="HE299" t="s">
        <v>3</v>
      </c>
      <c r="HF299" t="s">
        <v>3</v>
      </c>
      <c r="HM299" t="s">
        <v>3</v>
      </c>
      <c r="HN299" t="s">
        <v>3</v>
      </c>
      <c r="HO299" t="s">
        <v>3</v>
      </c>
      <c r="HP299" t="s">
        <v>3</v>
      </c>
      <c r="HQ299" t="s">
        <v>3</v>
      </c>
      <c r="HS299">
        <v>0</v>
      </c>
      <c r="IK299">
        <v>0</v>
      </c>
    </row>
    <row r="300" spans="1:245" x14ac:dyDescent="0.2">
      <c r="A300">
        <v>17</v>
      </c>
      <c r="B300">
        <v>1</v>
      </c>
      <c r="E300" t="s">
        <v>628</v>
      </c>
      <c r="F300" t="s">
        <v>629</v>
      </c>
      <c r="G300" t="s">
        <v>630</v>
      </c>
      <c r="H300" t="s">
        <v>469</v>
      </c>
      <c r="I300">
        <v>0</v>
      </c>
      <c r="J300">
        <v>0</v>
      </c>
      <c r="K300">
        <v>0</v>
      </c>
      <c r="O300">
        <f t="shared" si="283"/>
        <v>0</v>
      </c>
      <c r="P300">
        <f t="shared" si="284"/>
        <v>0</v>
      </c>
      <c r="Q300">
        <f t="shared" si="285"/>
        <v>0</v>
      </c>
      <c r="R300">
        <f t="shared" si="286"/>
        <v>0</v>
      </c>
      <c r="S300">
        <f t="shared" si="287"/>
        <v>0</v>
      </c>
      <c r="T300">
        <f t="shared" si="288"/>
        <v>0</v>
      </c>
      <c r="U300">
        <f t="shared" si="289"/>
        <v>0</v>
      </c>
      <c r="V300">
        <f t="shared" si="290"/>
        <v>0</v>
      </c>
      <c r="W300">
        <f t="shared" si="291"/>
        <v>0</v>
      </c>
      <c r="X300">
        <f t="shared" si="292"/>
        <v>0</v>
      </c>
      <c r="Y300">
        <f t="shared" si="293"/>
        <v>0</v>
      </c>
      <c r="AA300">
        <v>48337201</v>
      </c>
      <c r="AB300">
        <f t="shared" si="294"/>
        <v>1352.25</v>
      </c>
      <c r="AC300">
        <f t="shared" si="295"/>
        <v>1352.25</v>
      </c>
      <c r="AD300">
        <f t="shared" si="296"/>
        <v>0</v>
      </c>
      <c r="AE300">
        <f t="shared" si="297"/>
        <v>0</v>
      </c>
      <c r="AF300">
        <f t="shared" si="298"/>
        <v>0</v>
      </c>
      <c r="AG300">
        <f t="shared" si="299"/>
        <v>0</v>
      </c>
      <c r="AH300">
        <f t="shared" si="300"/>
        <v>0</v>
      </c>
      <c r="AI300">
        <f t="shared" si="301"/>
        <v>0</v>
      </c>
      <c r="AJ300">
        <f t="shared" si="302"/>
        <v>0</v>
      </c>
      <c r="AK300">
        <v>1352.25</v>
      </c>
      <c r="AL300">
        <v>1352.25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1</v>
      </c>
      <c r="AW300">
        <v>1</v>
      </c>
      <c r="AZ300">
        <v>1</v>
      </c>
      <c r="BA300">
        <v>1</v>
      </c>
      <c r="BB300">
        <v>1</v>
      </c>
      <c r="BC300">
        <v>1.51</v>
      </c>
      <c r="BD300" t="s">
        <v>3</v>
      </c>
      <c r="BE300" t="s">
        <v>3</v>
      </c>
      <c r="BF300" t="s">
        <v>3</v>
      </c>
      <c r="BG300" t="s">
        <v>3</v>
      </c>
      <c r="BH300">
        <v>3</v>
      </c>
      <c r="BI300">
        <v>1</v>
      </c>
      <c r="BJ300" t="s">
        <v>631</v>
      </c>
      <c r="BM300">
        <v>500001</v>
      </c>
      <c r="BN300">
        <v>33926398</v>
      </c>
      <c r="BO300" t="s">
        <v>629</v>
      </c>
      <c r="BP300">
        <v>1</v>
      </c>
      <c r="BQ300">
        <v>8</v>
      </c>
      <c r="BR300">
        <v>0</v>
      </c>
      <c r="BS300">
        <v>1</v>
      </c>
      <c r="BT300">
        <v>1</v>
      </c>
      <c r="BU300">
        <v>1</v>
      </c>
      <c r="BV300">
        <v>1</v>
      </c>
      <c r="BW300">
        <v>1</v>
      </c>
      <c r="BX300">
        <v>1</v>
      </c>
      <c r="BY300" t="s">
        <v>3</v>
      </c>
      <c r="BZ300">
        <v>0</v>
      </c>
      <c r="CA300">
        <v>0</v>
      </c>
      <c r="CB300" t="s">
        <v>3</v>
      </c>
      <c r="CE300">
        <v>0</v>
      </c>
      <c r="CF300">
        <v>0</v>
      </c>
      <c r="CG300">
        <v>0</v>
      </c>
      <c r="CM300">
        <v>0</v>
      </c>
      <c r="CN300" t="s">
        <v>3</v>
      </c>
      <c r="CO300">
        <v>0</v>
      </c>
      <c r="CP300">
        <f t="shared" si="303"/>
        <v>0</v>
      </c>
      <c r="CQ300">
        <f t="shared" si="304"/>
        <v>2041.9</v>
      </c>
      <c r="CR300">
        <f t="shared" si="305"/>
        <v>0</v>
      </c>
      <c r="CS300">
        <f t="shared" si="306"/>
        <v>0</v>
      </c>
      <c r="CT300">
        <f t="shared" si="307"/>
        <v>0</v>
      </c>
      <c r="CU300">
        <f t="shared" si="308"/>
        <v>0</v>
      </c>
      <c r="CV300">
        <f t="shared" si="309"/>
        <v>0</v>
      </c>
      <c r="CW300">
        <f t="shared" si="310"/>
        <v>0</v>
      </c>
      <c r="CX300">
        <f t="shared" si="311"/>
        <v>0</v>
      </c>
      <c r="CY300">
        <f>0</f>
        <v>0</v>
      </c>
      <c r="CZ300">
        <f>0</f>
        <v>0</v>
      </c>
      <c r="DC300" t="s">
        <v>3</v>
      </c>
      <c r="DD300" t="s">
        <v>3</v>
      </c>
      <c r="DE300" t="s">
        <v>3</v>
      </c>
      <c r="DF300" t="s">
        <v>3</v>
      </c>
      <c r="DG300" t="s">
        <v>3</v>
      </c>
      <c r="DH300" t="s">
        <v>3</v>
      </c>
      <c r="DI300" t="s">
        <v>3</v>
      </c>
      <c r="DJ300" t="s">
        <v>3</v>
      </c>
      <c r="DK300" t="s">
        <v>3</v>
      </c>
      <c r="DL300" t="s">
        <v>3</v>
      </c>
      <c r="DM300" t="s">
        <v>3</v>
      </c>
      <c r="DN300">
        <v>0</v>
      </c>
      <c r="DO300">
        <v>0</v>
      </c>
      <c r="DP300">
        <v>1</v>
      </c>
      <c r="DQ300">
        <v>1</v>
      </c>
      <c r="DU300">
        <v>1003</v>
      </c>
      <c r="DV300" t="s">
        <v>469</v>
      </c>
      <c r="DW300" t="s">
        <v>469</v>
      </c>
      <c r="DX300">
        <v>100</v>
      </c>
      <c r="DZ300" t="s">
        <v>3</v>
      </c>
      <c r="EA300" t="s">
        <v>3</v>
      </c>
      <c r="EB300" t="s">
        <v>3</v>
      </c>
      <c r="EC300" t="s">
        <v>3</v>
      </c>
      <c r="EE300">
        <v>46827466</v>
      </c>
      <c r="EF300">
        <v>8</v>
      </c>
      <c r="EG300" t="s">
        <v>505</v>
      </c>
      <c r="EH300">
        <v>0</v>
      </c>
      <c r="EI300" t="s">
        <v>3</v>
      </c>
      <c r="EJ300">
        <v>1</v>
      </c>
      <c r="EK300">
        <v>500001</v>
      </c>
      <c r="EL300" t="s">
        <v>506</v>
      </c>
      <c r="EM300" t="s">
        <v>507</v>
      </c>
      <c r="EO300" t="s">
        <v>3</v>
      </c>
      <c r="EQ300">
        <v>131072</v>
      </c>
      <c r="ER300">
        <v>1352.25</v>
      </c>
      <c r="ES300">
        <v>1352.25</v>
      </c>
      <c r="ET300">
        <v>0</v>
      </c>
      <c r="EU300">
        <v>0</v>
      </c>
      <c r="EV300">
        <v>0</v>
      </c>
      <c r="EW300">
        <v>0</v>
      </c>
      <c r="EX300">
        <v>0</v>
      </c>
      <c r="EY300">
        <v>0</v>
      </c>
      <c r="FQ300">
        <v>0</v>
      </c>
      <c r="FR300">
        <v>0</v>
      </c>
      <c r="FS300">
        <v>0</v>
      </c>
      <c r="FX300">
        <v>0</v>
      </c>
      <c r="FY300">
        <v>0</v>
      </c>
      <c r="GA300" t="s">
        <v>3</v>
      </c>
      <c r="GD300">
        <v>1</v>
      </c>
      <c r="GF300">
        <v>-1892526395</v>
      </c>
      <c r="GG300">
        <v>2</v>
      </c>
      <c r="GH300">
        <v>1</v>
      </c>
      <c r="GI300">
        <v>2</v>
      </c>
      <c r="GJ300">
        <v>0</v>
      </c>
      <c r="GK300">
        <v>0</v>
      </c>
      <c r="GL300">
        <f t="shared" si="312"/>
        <v>0</v>
      </c>
      <c r="GM300">
        <f t="shared" si="313"/>
        <v>0</v>
      </c>
      <c r="GN300">
        <f t="shared" si="314"/>
        <v>0</v>
      </c>
      <c r="GO300">
        <f t="shared" si="315"/>
        <v>0</v>
      </c>
      <c r="GP300">
        <f t="shared" si="316"/>
        <v>0</v>
      </c>
      <c r="GR300">
        <v>0</v>
      </c>
      <c r="GS300">
        <v>3</v>
      </c>
      <c r="GT300">
        <v>0</v>
      </c>
      <c r="GU300" t="s">
        <v>3</v>
      </c>
      <c r="GV300">
        <f t="shared" si="317"/>
        <v>0</v>
      </c>
      <c r="GW300">
        <v>1</v>
      </c>
      <c r="GX300">
        <f t="shared" si="318"/>
        <v>0</v>
      </c>
      <c r="HA300">
        <v>0</v>
      </c>
      <c r="HB300">
        <v>0</v>
      </c>
      <c r="HC300">
        <f t="shared" si="319"/>
        <v>0</v>
      </c>
      <c r="HE300" t="s">
        <v>3</v>
      </c>
      <c r="HF300" t="s">
        <v>3</v>
      </c>
      <c r="HM300" t="s">
        <v>3</v>
      </c>
      <c r="HN300" t="s">
        <v>3</v>
      </c>
      <c r="HO300" t="s">
        <v>3</v>
      </c>
      <c r="HP300" t="s">
        <v>3</v>
      </c>
      <c r="HQ300" t="s">
        <v>3</v>
      </c>
      <c r="HS300">
        <v>0</v>
      </c>
      <c r="IK300">
        <v>0</v>
      </c>
    </row>
    <row r="301" spans="1:245" x14ac:dyDescent="0.2">
      <c r="A301">
        <v>17</v>
      </c>
      <c r="B301">
        <v>1</v>
      </c>
      <c r="E301" t="s">
        <v>632</v>
      </c>
      <c r="F301" t="s">
        <v>633</v>
      </c>
      <c r="G301" t="s">
        <v>634</v>
      </c>
      <c r="H301" t="s">
        <v>44</v>
      </c>
      <c r="I301">
        <f>ROUND(2/100,7)</f>
        <v>0.02</v>
      </c>
      <c r="J301">
        <v>0</v>
      </c>
      <c r="K301">
        <f>ROUND(2/100,7)</f>
        <v>0.02</v>
      </c>
      <c r="O301">
        <f t="shared" si="283"/>
        <v>55.11</v>
      </c>
      <c r="P301">
        <f t="shared" si="284"/>
        <v>55.11</v>
      </c>
      <c r="Q301">
        <f t="shared" si="285"/>
        <v>0</v>
      </c>
      <c r="R301">
        <f t="shared" si="286"/>
        <v>0</v>
      </c>
      <c r="S301">
        <f t="shared" si="287"/>
        <v>0</v>
      </c>
      <c r="T301">
        <f t="shared" si="288"/>
        <v>0</v>
      </c>
      <c r="U301">
        <f t="shared" si="289"/>
        <v>0</v>
      </c>
      <c r="V301">
        <f t="shared" si="290"/>
        <v>0</v>
      </c>
      <c r="W301">
        <f t="shared" si="291"/>
        <v>0</v>
      </c>
      <c r="X301">
        <f t="shared" si="292"/>
        <v>0</v>
      </c>
      <c r="Y301">
        <f t="shared" si="293"/>
        <v>0</v>
      </c>
      <c r="AA301">
        <v>48337201</v>
      </c>
      <c r="AB301">
        <f t="shared" si="294"/>
        <v>2755.42</v>
      </c>
      <c r="AC301">
        <f t="shared" si="295"/>
        <v>2755.42</v>
      </c>
      <c r="AD301">
        <f t="shared" si="296"/>
        <v>0</v>
      </c>
      <c r="AE301">
        <f t="shared" si="297"/>
        <v>0</v>
      </c>
      <c r="AF301">
        <f t="shared" si="298"/>
        <v>0</v>
      </c>
      <c r="AG301">
        <f t="shared" si="299"/>
        <v>0</v>
      </c>
      <c r="AH301">
        <f t="shared" si="300"/>
        <v>0</v>
      </c>
      <c r="AI301">
        <f t="shared" si="301"/>
        <v>0</v>
      </c>
      <c r="AJ301">
        <f t="shared" si="302"/>
        <v>0</v>
      </c>
      <c r="AK301">
        <v>2755.42</v>
      </c>
      <c r="AL301">
        <v>2755.42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1</v>
      </c>
      <c r="AW301">
        <v>1</v>
      </c>
      <c r="AZ301">
        <v>1</v>
      </c>
      <c r="BA301">
        <v>1</v>
      </c>
      <c r="BB301">
        <v>1</v>
      </c>
      <c r="BC301">
        <v>1</v>
      </c>
      <c r="BD301" t="s">
        <v>3</v>
      </c>
      <c r="BE301" t="s">
        <v>3</v>
      </c>
      <c r="BF301" t="s">
        <v>3</v>
      </c>
      <c r="BG301" t="s">
        <v>3</v>
      </c>
      <c r="BH301">
        <v>3</v>
      </c>
      <c r="BI301">
        <v>1</v>
      </c>
      <c r="BJ301" t="s">
        <v>635</v>
      </c>
      <c r="BM301">
        <v>500001</v>
      </c>
      <c r="BN301">
        <v>33926398</v>
      </c>
      <c r="BO301" t="s">
        <v>3</v>
      </c>
      <c r="BP301">
        <v>0</v>
      </c>
      <c r="BQ301">
        <v>8</v>
      </c>
      <c r="BR301">
        <v>0</v>
      </c>
      <c r="BS301">
        <v>1</v>
      </c>
      <c r="BT301">
        <v>1</v>
      </c>
      <c r="BU301">
        <v>1</v>
      </c>
      <c r="BV301">
        <v>1</v>
      </c>
      <c r="BW301">
        <v>1</v>
      </c>
      <c r="BX301">
        <v>1</v>
      </c>
      <c r="BY301" t="s">
        <v>3</v>
      </c>
      <c r="BZ301">
        <v>0</v>
      </c>
      <c r="CA301">
        <v>0</v>
      </c>
      <c r="CB301" t="s">
        <v>3</v>
      </c>
      <c r="CE301">
        <v>0</v>
      </c>
      <c r="CF301">
        <v>0</v>
      </c>
      <c r="CG301">
        <v>0</v>
      </c>
      <c r="CM301">
        <v>0</v>
      </c>
      <c r="CN301" t="s">
        <v>3</v>
      </c>
      <c r="CO301">
        <v>0</v>
      </c>
      <c r="CP301">
        <f t="shared" si="303"/>
        <v>55.11</v>
      </c>
      <c r="CQ301">
        <f t="shared" si="304"/>
        <v>2755.42</v>
      </c>
      <c r="CR301">
        <f t="shared" si="305"/>
        <v>0</v>
      </c>
      <c r="CS301">
        <f t="shared" si="306"/>
        <v>0</v>
      </c>
      <c r="CT301">
        <f t="shared" si="307"/>
        <v>0</v>
      </c>
      <c r="CU301">
        <f t="shared" si="308"/>
        <v>0</v>
      </c>
      <c r="CV301">
        <f t="shared" si="309"/>
        <v>0</v>
      </c>
      <c r="CW301">
        <f t="shared" si="310"/>
        <v>0</v>
      </c>
      <c r="CX301">
        <f t="shared" si="311"/>
        <v>0</v>
      </c>
      <c r="CY301">
        <f>0</f>
        <v>0</v>
      </c>
      <c r="CZ301">
        <f>0</f>
        <v>0</v>
      </c>
      <c r="DC301" t="s">
        <v>3</v>
      </c>
      <c r="DD301" t="s">
        <v>3</v>
      </c>
      <c r="DE301" t="s">
        <v>3</v>
      </c>
      <c r="DF301" t="s">
        <v>3</v>
      </c>
      <c r="DG301" t="s">
        <v>3</v>
      </c>
      <c r="DH301" t="s">
        <v>3</v>
      </c>
      <c r="DI301" t="s">
        <v>3</v>
      </c>
      <c r="DJ301" t="s">
        <v>3</v>
      </c>
      <c r="DK301" t="s">
        <v>3</v>
      </c>
      <c r="DL301" t="s">
        <v>3</v>
      </c>
      <c r="DM301" t="s">
        <v>3</v>
      </c>
      <c r="DN301">
        <v>0</v>
      </c>
      <c r="DO301">
        <v>0</v>
      </c>
      <c r="DP301">
        <v>1</v>
      </c>
      <c r="DQ301">
        <v>1</v>
      </c>
      <c r="DU301">
        <v>1013</v>
      </c>
      <c r="DV301" t="s">
        <v>44</v>
      </c>
      <c r="DW301" t="s">
        <v>44</v>
      </c>
      <c r="DX301">
        <v>1</v>
      </c>
      <c r="DZ301" t="s">
        <v>3</v>
      </c>
      <c r="EA301" t="s">
        <v>3</v>
      </c>
      <c r="EB301" t="s">
        <v>3</v>
      </c>
      <c r="EC301" t="s">
        <v>3</v>
      </c>
      <c r="EE301">
        <v>46827466</v>
      </c>
      <c r="EF301">
        <v>8</v>
      </c>
      <c r="EG301" t="s">
        <v>505</v>
      </c>
      <c r="EH301">
        <v>0</v>
      </c>
      <c r="EI301" t="s">
        <v>3</v>
      </c>
      <c r="EJ301">
        <v>1</v>
      </c>
      <c r="EK301">
        <v>500001</v>
      </c>
      <c r="EL301" t="s">
        <v>506</v>
      </c>
      <c r="EM301" t="s">
        <v>507</v>
      </c>
      <c r="EO301" t="s">
        <v>3</v>
      </c>
      <c r="EQ301">
        <v>131072</v>
      </c>
      <c r="ER301">
        <v>2755.42</v>
      </c>
      <c r="ES301">
        <v>2755.42</v>
      </c>
      <c r="ET301">
        <v>0</v>
      </c>
      <c r="EU301">
        <v>0</v>
      </c>
      <c r="EV301">
        <v>0</v>
      </c>
      <c r="EW301">
        <v>0</v>
      </c>
      <c r="EX301">
        <v>0</v>
      </c>
      <c r="EY301">
        <v>0</v>
      </c>
      <c r="FQ301">
        <v>0</v>
      </c>
      <c r="FR301">
        <v>0</v>
      </c>
      <c r="FS301">
        <v>0</v>
      </c>
      <c r="FX301">
        <v>0</v>
      </c>
      <c r="FY301">
        <v>0</v>
      </c>
      <c r="GA301" t="s">
        <v>3</v>
      </c>
      <c r="GD301">
        <v>1</v>
      </c>
      <c r="GE301">
        <v>1926.82</v>
      </c>
      <c r="GF301">
        <v>1638649582</v>
      </c>
      <c r="GG301">
        <v>2</v>
      </c>
      <c r="GH301">
        <v>1</v>
      </c>
      <c r="GI301">
        <v>-2</v>
      </c>
      <c r="GJ301">
        <v>0</v>
      </c>
      <c r="GK301">
        <v>0</v>
      </c>
      <c r="GL301">
        <f t="shared" si="312"/>
        <v>0</v>
      </c>
      <c r="GM301">
        <f t="shared" si="313"/>
        <v>55.11</v>
      </c>
      <c r="GN301">
        <f t="shared" si="314"/>
        <v>55.11</v>
      </c>
      <c r="GO301">
        <f t="shared" si="315"/>
        <v>0</v>
      </c>
      <c r="GP301">
        <f t="shared" si="316"/>
        <v>0</v>
      </c>
      <c r="GR301">
        <v>3</v>
      </c>
      <c r="GS301">
        <v>3</v>
      </c>
      <c r="GT301">
        <v>0</v>
      </c>
      <c r="GU301" t="s">
        <v>3</v>
      </c>
      <c r="GV301">
        <f t="shared" si="317"/>
        <v>0</v>
      </c>
      <c r="GW301">
        <v>1</v>
      </c>
      <c r="GX301">
        <f t="shared" si="318"/>
        <v>0</v>
      </c>
      <c r="HA301">
        <v>0</v>
      </c>
      <c r="HB301">
        <v>0</v>
      </c>
      <c r="HC301">
        <f t="shared" si="319"/>
        <v>0</v>
      </c>
      <c r="HE301" t="s">
        <v>3</v>
      </c>
      <c r="HF301" t="s">
        <v>3</v>
      </c>
      <c r="HM301" t="s">
        <v>3</v>
      </c>
      <c r="HN301" t="s">
        <v>3</v>
      </c>
      <c r="HO301" t="s">
        <v>3</v>
      </c>
      <c r="HP301" t="s">
        <v>3</v>
      </c>
      <c r="HQ301" t="s">
        <v>3</v>
      </c>
      <c r="HS301">
        <v>0</v>
      </c>
      <c r="IK301">
        <v>0</v>
      </c>
    </row>
    <row r="302" spans="1:245" x14ac:dyDescent="0.2">
      <c r="A302">
        <v>17</v>
      </c>
      <c r="B302">
        <v>1</v>
      </c>
      <c r="E302" t="s">
        <v>636</v>
      </c>
      <c r="F302" t="s">
        <v>637</v>
      </c>
      <c r="G302" t="s">
        <v>638</v>
      </c>
      <c r="H302" t="s">
        <v>44</v>
      </c>
      <c r="I302">
        <f>ROUND(1/100,7)</f>
        <v>0.01</v>
      </c>
      <c r="J302">
        <v>0</v>
      </c>
      <c r="K302">
        <f>ROUND(1/100,7)</f>
        <v>0.01</v>
      </c>
      <c r="O302">
        <f t="shared" si="283"/>
        <v>360.29</v>
      </c>
      <c r="P302">
        <f t="shared" si="284"/>
        <v>360.29</v>
      </c>
      <c r="Q302">
        <f t="shared" si="285"/>
        <v>0</v>
      </c>
      <c r="R302">
        <f t="shared" si="286"/>
        <v>0</v>
      </c>
      <c r="S302">
        <f t="shared" si="287"/>
        <v>0</v>
      </c>
      <c r="T302">
        <f t="shared" si="288"/>
        <v>0</v>
      </c>
      <c r="U302">
        <f t="shared" si="289"/>
        <v>0</v>
      </c>
      <c r="V302">
        <f t="shared" si="290"/>
        <v>0</v>
      </c>
      <c r="W302">
        <f t="shared" si="291"/>
        <v>0</v>
      </c>
      <c r="X302">
        <f t="shared" si="292"/>
        <v>0</v>
      </c>
      <c r="Y302">
        <f t="shared" si="293"/>
        <v>0</v>
      </c>
      <c r="AA302">
        <v>48337201</v>
      </c>
      <c r="AB302">
        <f t="shared" si="294"/>
        <v>26491.74</v>
      </c>
      <c r="AC302">
        <f t="shared" si="295"/>
        <v>26491.74</v>
      </c>
      <c r="AD302">
        <f t="shared" si="296"/>
        <v>0</v>
      </c>
      <c r="AE302">
        <f t="shared" si="297"/>
        <v>0</v>
      </c>
      <c r="AF302">
        <f t="shared" si="298"/>
        <v>0</v>
      </c>
      <c r="AG302">
        <f t="shared" si="299"/>
        <v>0</v>
      </c>
      <c r="AH302">
        <f t="shared" si="300"/>
        <v>0</v>
      </c>
      <c r="AI302">
        <f t="shared" si="301"/>
        <v>0</v>
      </c>
      <c r="AJ302">
        <f t="shared" si="302"/>
        <v>0</v>
      </c>
      <c r="AK302">
        <v>26491.74</v>
      </c>
      <c r="AL302">
        <v>26491.74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1</v>
      </c>
      <c r="AW302">
        <v>1</v>
      </c>
      <c r="AZ302">
        <v>1</v>
      </c>
      <c r="BA302">
        <v>1</v>
      </c>
      <c r="BB302">
        <v>1</v>
      </c>
      <c r="BC302">
        <v>1.36</v>
      </c>
      <c r="BD302" t="s">
        <v>3</v>
      </c>
      <c r="BE302" t="s">
        <v>3</v>
      </c>
      <c r="BF302" t="s">
        <v>3</v>
      </c>
      <c r="BG302" t="s">
        <v>3</v>
      </c>
      <c r="BH302">
        <v>3</v>
      </c>
      <c r="BI302">
        <v>2</v>
      </c>
      <c r="BJ302" t="s">
        <v>639</v>
      </c>
      <c r="BM302">
        <v>500002</v>
      </c>
      <c r="BN302">
        <v>33926398</v>
      </c>
      <c r="BO302" t="s">
        <v>637</v>
      </c>
      <c r="BP302">
        <v>1</v>
      </c>
      <c r="BQ302">
        <v>12</v>
      </c>
      <c r="BR302">
        <v>0</v>
      </c>
      <c r="BS302">
        <v>1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3</v>
      </c>
      <c r="BZ302">
        <v>0</v>
      </c>
      <c r="CA302">
        <v>0</v>
      </c>
      <c r="CB302" t="s">
        <v>3</v>
      </c>
      <c r="CE302">
        <v>0</v>
      </c>
      <c r="CF302">
        <v>0</v>
      </c>
      <c r="CG302">
        <v>0</v>
      </c>
      <c r="CM302">
        <v>0</v>
      </c>
      <c r="CN302" t="s">
        <v>3</v>
      </c>
      <c r="CO302">
        <v>0</v>
      </c>
      <c r="CP302">
        <f t="shared" si="303"/>
        <v>360.29</v>
      </c>
      <c r="CQ302">
        <f t="shared" si="304"/>
        <v>36028.769999999997</v>
      </c>
      <c r="CR302">
        <f t="shared" si="305"/>
        <v>0</v>
      </c>
      <c r="CS302">
        <f t="shared" si="306"/>
        <v>0</v>
      </c>
      <c r="CT302">
        <f t="shared" si="307"/>
        <v>0</v>
      </c>
      <c r="CU302">
        <f t="shared" si="308"/>
        <v>0</v>
      </c>
      <c r="CV302">
        <f t="shared" si="309"/>
        <v>0</v>
      </c>
      <c r="CW302">
        <f t="shared" si="310"/>
        <v>0</v>
      </c>
      <c r="CX302">
        <f t="shared" si="311"/>
        <v>0</v>
      </c>
      <c r="CY302">
        <f>0</f>
        <v>0</v>
      </c>
      <c r="CZ302">
        <f>0</f>
        <v>0</v>
      </c>
      <c r="DC302" t="s">
        <v>3</v>
      </c>
      <c r="DD302" t="s">
        <v>3</v>
      </c>
      <c r="DE302" t="s">
        <v>3</v>
      </c>
      <c r="DF302" t="s">
        <v>3</v>
      </c>
      <c r="DG302" t="s">
        <v>3</v>
      </c>
      <c r="DH302" t="s">
        <v>3</v>
      </c>
      <c r="DI302" t="s">
        <v>3</v>
      </c>
      <c r="DJ302" t="s">
        <v>3</v>
      </c>
      <c r="DK302" t="s">
        <v>3</v>
      </c>
      <c r="DL302" t="s">
        <v>3</v>
      </c>
      <c r="DM302" t="s">
        <v>3</v>
      </c>
      <c r="DN302">
        <v>0</v>
      </c>
      <c r="DO302">
        <v>0</v>
      </c>
      <c r="DP302">
        <v>1</v>
      </c>
      <c r="DQ302">
        <v>1</v>
      </c>
      <c r="DU302">
        <v>1013</v>
      </c>
      <c r="DV302" t="s">
        <v>44</v>
      </c>
      <c r="DW302" t="s">
        <v>44</v>
      </c>
      <c r="DX302">
        <v>1</v>
      </c>
      <c r="DZ302" t="s">
        <v>3</v>
      </c>
      <c r="EA302" t="s">
        <v>3</v>
      </c>
      <c r="EB302" t="s">
        <v>3</v>
      </c>
      <c r="EC302" t="s">
        <v>3</v>
      </c>
      <c r="EE302">
        <v>46827467</v>
      </c>
      <c r="EF302">
        <v>12</v>
      </c>
      <c r="EG302" t="s">
        <v>523</v>
      </c>
      <c r="EH302">
        <v>0</v>
      </c>
      <c r="EI302" t="s">
        <v>3</v>
      </c>
      <c r="EJ302">
        <v>2</v>
      </c>
      <c r="EK302">
        <v>500002</v>
      </c>
      <c r="EL302" t="s">
        <v>524</v>
      </c>
      <c r="EM302" t="s">
        <v>525</v>
      </c>
      <c r="EO302" t="s">
        <v>3</v>
      </c>
      <c r="EQ302">
        <v>131072</v>
      </c>
      <c r="ER302">
        <v>26491.74</v>
      </c>
      <c r="ES302">
        <v>26491.74</v>
      </c>
      <c r="ET302">
        <v>0</v>
      </c>
      <c r="EU302">
        <v>0</v>
      </c>
      <c r="EV302">
        <v>0</v>
      </c>
      <c r="EW302">
        <v>0</v>
      </c>
      <c r="EX302">
        <v>0</v>
      </c>
      <c r="EY302">
        <v>0</v>
      </c>
      <c r="FQ302">
        <v>0</v>
      </c>
      <c r="FR302">
        <v>0</v>
      </c>
      <c r="FS302">
        <v>0</v>
      </c>
      <c r="FX302">
        <v>0</v>
      </c>
      <c r="FY302">
        <v>0</v>
      </c>
      <c r="GA302" t="s">
        <v>3</v>
      </c>
      <c r="GD302">
        <v>1</v>
      </c>
      <c r="GF302">
        <v>269484722</v>
      </c>
      <c r="GG302">
        <v>2</v>
      </c>
      <c r="GH302">
        <v>1</v>
      </c>
      <c r="GI302">
        <v>2</v>
      </c>
      <c r="GJ302">
        <v>0</v>
      </c>
      <c r="GK302">
        <v>0</v>
      </c>
      <c r="GL302">
        <f t="shared" si="312"/>
        <v>0</v>
      </c>
      <c r="GM302">
        <f t="shared" si="313"/>
        <v>360.29</v>
      </c>
      <c r="GN302">
        <f t="shared" si="314"/>
        <v>0</v>
      </c>
      <c r="GO302">
        <f t="shared" si="315"/>
        <v>360.29</v>
      </c>
      <c r="GP302">
        <f t="shared" si="316"/>
        <v>0</v>
      </c>
      <c r="GR302">
        <v>0</v>
      </c>
      <c r="GS302">
        <v>3</v>
      </c>
      <c r="GT302">
        <v>0</v>
      </c>
      <c r="GU302" t="s">
        <v>3</v>
      </c>
      <c r="GV302">
        <f t="shared" si="317"/>
        <v>0</v>
      </c>
      <c r="GW302">
        <v>1</v>
      </c>
      <c r="GX302">
        <f t="shared" si="318"/>
        <v>0</v>
      </c>
      <c r="HA302">
        <v>0</v>
      </c>
      <c r="HB302">
        <v>0</v>
      </c>
      <c r="HC302">
        <f t="shared" si="319"/>
        <v>0</v>
      </c>
      <c r="HE302" t="s">
        <v>3</v>
      </c>
      <c r="HF302" t="s">
        <v>3</v>
      </c>
      <c r="HM302" t="s">
        <v>3</v>
      </c>
      <c r="HN302" t="s">
        <v>3</v>
      </c>
      <c r="HO302" t="s">
        <v>3</v>
      </c>
      <c r="HP302" t="s">
        <v>3</v>
      </c>
      <c r="HQ302" t="s">
        <v>3</v>
      </c>
      <c r="HS302">
        <v>0</v>
      </c>
      <c r="IK302">
        <v>0</v>
      </c>
    </row>
    <row r="303" spans="1:245" x14ac:dyDescent="0.2">
      <c r="A303">
        <v>17</v>
      </c>
      <c r="B303">
        <v>1</v>
      </c>
      <c r="E303" t="s">
        <v>640</v>
      </c>
      <c r="F303" t="s">
        <v>641</v>
      </c>
      <c r="G303" t="s">
        <v>642</v>
      </c>
      <c r="H303" t="s">
        <v>40</v>
      </c>
      <c r="I303">
        <f>ROUND(20*2/1000,7)</f>
        <v>0.04</v>
      </c>
      <c r="J303">
        <v>0</v>
      </c>
      <c r="K303">
        <f>ROUND(20*2/1000,7)</f>
        <v>0.04</v>
      </c>
      <c r="O303">
        <f t="shared" si="283"/>
        <v>2232.94</v>
      </c>
      <c r="P303">
        <f t="shared" si="284"/>
        <v>2232.94</v>
      </c>
      <c r="Q303">
        <f t="shared" si="285"/>
        <v>0</v>
      </c>
      <c r="R303">
        <f t="shared" si="286"/>
        <v>0</v>
      </c>
      <c r="S303">
        <f t="shared" si="287"/>
        <v>0</v>
      </c>
      <c r="T303">
        <f t="shared" si="288"/>
        <v>0</v>
      </c>
      <c r="U303">
        <f t="shared" si="289"/>
        <v>0</v>
      </c>
      <c r="V303">
        <f t="shared" si="290"/>
        <v>0</v>
      </c>
      <c r="W303">
        <f t="shared" si="291"/>
        <v>0</v>
      </c>
      <c r="X303">
        <f t="shared" si="292"/>
        <v>0</v>
      </c>
      <c r="Y303">
        <f t="shared" si="293"/>
        <v>0</v>
      </c>
      <c r="AA303">
        <v>48337201</v>
      </c>
      <c r="AB303">
        <f t="shared" si="294"/>
        <v>66456.5</v>
      </c>
      <c r="AC303">
        <f t="shared" si="295"/>
        <v>66456.5</v>
      </c>
      <c r="AD303">
        <f t="shared" si="296"/>
        <v>0</v>
      </c>
      <c r="AE303">
        <f t="shared" si="297"/>
        <v>0</v>
      </c>
      <c r="AF303">
        <f t="shared" si="298"/>
        <v>0</v>
      </c>
      <c r="AG303">
        <f t="shared" si="299"/>
        <v>0</v>
      </c>
      <c r="AH303">
        <f t="shared" si="300"/>
        <v>0</v>
      </c>
      <c r="AI303">
        <f t="shared" si="301"/>
        <v>0</v>
      </c>
      <c r="AJ303">
        <f t="shared" si="302"/>
        <v>0</v>
      </c>
      <c r="AK303">
        <v>66456.5</v>
      </c>
      <c r="AL303">
        <v>66456.5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1</v>
      </c>
      <c r="AW303">
        <v>1</v>
      </c>
      <c r="AZ303">
        <v>1</v>
      </c>
      <c r="BA303">
        <v>1</v>
      </c>
      <c r="BB303">
        <v>1</v>
      </c>
      <c r="BC303">
        <v>0.84</v>
      </c>
      <c r="BD303" t="s">
        <v>3</v>
      </c>
      <c r="BE303" t="s">
        <v>3</v>
      </c>
      <c r="BF303" t="s">
        <v>3</v>
      </c>
      <c r="BG303" t="s">
        <v>3</v>
      </c>
      <c r="BH303">
        <v>3</v>
      </c>
      <c r="BI303">
        <v>1</v>
      </c>
      <c r="BJ303" t="s">
        <v>643</v>
      </c>
      <c r="BM303">
        <v>500001</v>
      </c>
      <c r="BN303">
        <v>33926398</v>
      </c>
      <c r="BO303" t="s">
        <v>641</v>
      </c>
      <c r="BP303">
        <v>1</v>
      </c>
      <c r="BQ303">
        <v>8</v>
      </c>
      <c r="BR303">
        <v>0</v>
      </c>
      <c r="BS303">
        <v>1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3</v>
      </c>
      <c r="BZ303">
        <v>0</v>
      </c>
      <c r="CA303">
        <v>0</v>
      </c>
      <c r="CB303" t="s">
        <v>3</v>
      </c>
      <c r="CE303">
        <v>0</v>
      </c>
      <c r="CF303">
        <v>0</v>
      </c>
      <c r="CG303">
        <v>0</v>
      </c>
      <c r="CM303">
        <v>0</v>
      </c>
      <c r="CN303" t="s">
        <v>3</v>
      </c>
      <c r="CO303">
        <v>0</v>
      </c>
      <c r="CP303">
        <f t="shared" si="303"/>
        <v>2232.94</v>
      </c>
      <c r="CQ303">
        <f t="shared" si="304"/>
        <v>55823.46</v>
      </c>
      <c r="CR303">
        <f t="shared" si="305"/>
        <v>0</v>
      </c>
      <c r="CS303">
        <f t="shared" si="306"/>
        <v>0</v>
      </c>
      <c r="CT303">
        <f t="shared" si="307"/>
        <v>0</v>
      </c>
      <c r="CU303">
        <f t="shared" si="308"/>
        <v>0</v>
      </c>
      <c r="CV303">
        <f t="shared" si="309"/>
        <v>0</v>
      </c>
      <c r="CW303">
        <f t="shared" si="310"/>
        <v>0</v>
      </c>
      <c r="CX303">
        <f t="shared" si="311"/>
        <v>0</v>
      </c>
      <c r="CY303">
        <f>0</f>
        <v>0</v>
      </c>
      <c r="CZ303">
        <f>0</f>
        <v>0</v>
      </c>
      <c r="DC303" t="s">
        <v>3</v>
      </c>
      <c r="DD303" t="s">
        <v>3</v>
      </c>
      <c r="DE303" t="s">
        <v>3</v>
      </c>
      <c r="DF303" t="s">
        <v>3</v>
      </c>
      <c r="DG303" t="s">
        <v>3</v>
      </c>
      <c r="DH303" t="s">
        <v>3</v>
      </c>
      <c r="DI303" t="s">
        <v>3</v>
      </c>
      <c r="DJ303" t="s">
        <v>3</v>
      </c>
      <c r="DK303" t="s">
        <v>3</v>
      </c>
      <c r="DL303" t="s">
        <v>3</v>
      </c>
      <c r="DM303" t="s">
        <v>3</v>
      </c>
      <c r="DN303">
        <v>0</v>
      </c>
      <c r="DO303">
        <v>0</v>
      </c>
      <c r="DP303">
        <v>1</v>
      </c>
      <c r="DQ303">
        <v>1</v>
      </c>
      <c r="DU303">
        <v>1009</v>
      </c>
      <c r="DV303" t="s">
        <v>40</v>
      </c>
      <c r="DW303" t="s">
        <v>40</v>
      </c>
      <c r="DX303">
        <v>1000</v>
      </c>
      <c r="DZ303" t="s">
        <v>3</v>
      </c>
      <c r="EA303" t="s">
        <v>3</v>
      </c>
      <c r="EB303" t="s">
        <v>3</v>
      </c>
      <c r="EC303" t="s">
        <v>3</v>
      </c>
      <c r="EE303">
        <v>46827466</v>
      </c>
      <c r="EF303">
        <v>8</v>
      </c>
      <c r="EG303" t="s">
        <v>505</v>
      </c>
      <c r="EH303">
        <v>0</v>
      </c>
      <c r="EI303" t="s">
        <v>3</v>
      </c>
      <c r="EJ303">
        <v>1</v>
      </c>
      <c r="EK303">
        <v>500001</v>
      </c>
      <c r="EL303" t="s">
        <v>506</v>
      </c>
      <c r="EM303" t="s">
        <v>507</v>
      </c>
      <c r="EO303" t="s">
        <v>3</v>
      </c>
      <c r="EQ303">
        <v>131072</v>
      </c>
      <c r="ER303">
        <v>66456.5</v>
      </c>
      <c r="ES303">
        <v>66456.5</v>
      </c>
      <c r="ET303">
        <v>0</v>
      </c>
      <c r="EU303">
        <v>0</v>
      </c>
      <c r="EV303">
        <v>0</v>
      </c>
      <c r="EW303">
        <v>0</v>
      </c>
      <c r="EX303">
        <v>0</v>
      </c>
      <c r="EY303">
        <v>0</v>
      </c>
      <c r="FQ303">
        <v>0</v>
      </c>
      <c r="FR303">
        <v>0</v>
      </c>
      <c r="FS303">
        <v>0</v>
      </c>
      <c r="FX303">
        <v>0</v>
      </c>
      <c r="FY303">
        <v>0</v>
      </c>
      <c r="GA303" t="s">
        <v>3</v>
      </c>
      <c r="GD303">
        <v>1</v>
      </c>
      <c r="GF303">
        <v>2070863561</v>
      </c>
      <c r="GG303">
        <v>2</v>
      </c>
      <c r="GH303">
        <v>1</v>
      </c>
      <c r="GI303">
        <v>2</v>
      </c>
      <c r="GJ303">
        <v>0</v>
      </c>
      <c r="GK303">
        <v>0</v>
      </c>
      <c r="GL303">
        <f t="shared" si="312"/>
        <v>0</v>
      </c>
      <c r="GM303">
        <f t="shared" si="313"/>
        <v>2232.94</v>
      </c>
      <c r="GN303">
        <f t="shared" si="314"/>
        <v>2232.94</v>
      </c>
      <c r="GO303">
        <f t="shared" si="315"/>
        <v>0</v>
      </c>
      <c r="GP303">
        <f t="shared" si="316"/>
        <v>0</v>
      </c>
      <c r="GR303">
        <v>0</v>
      </c>
      <c r="GS303">
        <v>3</v>
      </c>
      <c r="GT303">
        <v>0</v>
      </c>
      <c r="GU303" t="s">
        <v>3</v>
      </c>
      <c r="GV303">
        <f t="shared" si="317"/>
        <v>0</v>
      </c>
      <c r="GW303">
        <v>1</v>
      </c>
      <c r="GX303">
        <f t="shared" si="318"/>
        <v>0</v>
      </c>
      <c r="HA303">
        <v>0</v>
      </c>
      <c r="HB303">
        <v>0</v>
      </c>
      <c r="HC303">
        <f t="shared" si="319"/>
        <v>0</v>
      </c>
      <c r="HE303" t="s">
        <v>3</v>
      </c>
      <c r="HF303" t="s">
        <v>3</v>
      </c>
      <c r="HM303" t="s">
        <v>3</v>
      </c>
      <c r="HN303" t="s">
        <v>3</v>
      </c>
      <c r="HO303" t="s">
        <v>3</v>
      </c>
      <c r="HP303" t="s">
        <v>3</v>
      </c>
      <c r="HQ303" t="s">
        <v>3</v>
      </c>
      <c r="HS303">
        <v>0</v>
      </c>
      <c r="IK303">
        <v>0</v>
      </c>
    </row>
    <row r="304" spans="1:245" x14ac:dyDescent="0.2">
      <c r="A304">
        <v>17</v>
      </c>
      <c r="B304">
        <v>1</v>
      </c>
      <c r="E304" t="s">
        <v>644</v>
      </c>
      <c r="F304" t="s">
        <v>645</v>
      </c>
      <c r="G304" t="s">
        <v>646</v>
      </c>
      <c r="H304" t="s">
        <v>40</v>
      </c>
      <c r="I304">
        <f>ROUND(ROUND(11*1.57/1000,3),7)</f>
        <v>1.7000000000000001E-2</v>
      </c>
      <c r="J304">
        <v>0</v>
      </c>
      <c r="K304">
        <f>ROUND(ROUND(11*1.57/1000,3),7)</f>
        <v>1.7000000000000001E-2</v>
      </c>
      <c r="O304">
        <f t="shared" si="283"/>
        <v>1029.49</v>
      </c>
      <c r="P304">
        <f t="shared" si="284"/>
        <v>1029.49</v>
      </c>
      <c r="Q304">
        <f t="shared" si="285"/>
        <v>0</v>
      </c>
      <c r="R304">
        <f t="shared" si="286"/>
        <v>0</v>
      </c>
      <c r="S304">
        <f t="shared" si="287"/>
        <v>0</v>
      </c>
      <c r="T304">
        <f t="shared" si="288"/>
        <v>0</v>
      </c>
      <c r="U304">
        <f t="shared" si="289"/>
        <v>0</v>
      </c>
      <c r="V304">
        <f t="shared" si="290"/>
        <v>0</v>
      </c>
      <c r="W304">
        <f t="shared" si="291"/>
        <v>0</v>
      </c>
      <c r="X304">
        <f t="shared" si="292"/>
        <v>0</v>
      </c>
      <c r="Y304">
        <f t="shared" si="293"/>
        <v>0</v>
      </c>
      <c r="AA304">
        <v>48337201</v>
      </c>
      <c r="AB304">
        <f t="shared" si="294"/>
        <v>72093.09</v>
      </c>
      <c r="AC304">
        <f t="shared" si="295"/>
        <v>72093.09</v>
      </c>
      <c r="AD304">
        <f t="shared" si="296"/>
        <v>0</v>
      </c>
      <c r="AE304">
        <f t="shared" si="297"/>
        <v>0</v>
      </c>
      <c r="AF304">
        <f t="shared" si="298"/>
        <v>0</v>
      </c>
      <c r="AG304">
        <f t="shared" si="299"/>
        <v>0</v>
      </c>
      <c r="AH304">
        <f t="shared" si="300"/>
        <v>0</v>
      </c>
      <c r="AI304">
        <f t="shared" si="301"/>
        <v>0</v>
      </c>
      <c r="AJ304">
        <f t="shared" si="302"/>
        <v>0</v>
      </c>
      <c r="AK304">
        <v>72093.09</v>
      </c>
      <c r="AL304">
        <v>72093.09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1</v>
      </c>
      <c r="AW304">
        <v>1</v>
      </c>
      <c r="AZ304">
        <v>1</v>
      </c>
      <c r="BA304">
        <v>1</v>
      </c>
      <c r="BB304">
        <v>1</v>
      </c>
      <c r="BC304">
        <v>0.84</v>
      </c>
      <c r="BD304" t="s">
        <v>3</v>
      </c>
      <c r="BE304" t="s">
        <v>3</v>
      </c>
      <c r="BF304" t="s">
        <v>3</v>
      </c>
      <c r="BG304" t="s">
        <v>3</v>
      </c>
      <c r="BH304">
        <v>3</v>
      </c>
      <c r="BI304">
        <v>1</v>
      </c>
      <c r="BJ304" t="s">
        <v>647</v>
      </c>
      <c r="BM304">
        <v>500001</v>
      </c>
      <c r="BN304">
        <v>33926398</v>
      </c>
      <c r="BO304" t="s">
        <v>645</v>
      </c>
      <c r="BP304">
        <v>1</v>
      </c>
      <c r="BQ304">
        <v>8</v>
      </c>
      <c r="BR304">
        <v>0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3</v>
      </c>
      <c r="BZ304">
        <v>0</v>
      </c>
      <c r="CA304">
        <v>0</v>
      </c>
      <c r="CB304" t="s">
        <v>3</v>
      </c>
      <c r="CE304">
        <v>0</v>
      </c>
      <c r="CF304">
        <v>0</v>
      </c>
      <c r="CG304">
        <v>0</v>
      </c>
      <c r="CM304">
        <v>0</v>
      </c>
      <c r="CN304" t="s">
        <v>3</v>
      </c>
      <c r="CO304">
        <v>0</v>
      </c>
      <c r="CP304">
        <f t="shared" si="303"/>
        <v>1029.49</v>
      </c>
      <c r="CQ304">
        <f t="shared" si="304"/>
        <v>60558.2</v>
      </c>
      <c r="CR304">
        <f t="shared" si="305"/>
        <v>0</v>
      </c>
      <c r="CS304">
        <f t="shared" si="306"/>
        <v>0</v>
      </c>
      <c r="CT304">
        <f t="shared" si="307"/>
        <v>0</v>
      </c>
      <c r="CU304">
        <f t="shared" si="308"/>
        <v>0</v>
      </c>
      <c r="CV304">
        <f t="shared" si="309"/>
        <v>0</v>
      </c>
      <c r="CW304">
        <f t="shared" si="310"/>
        <v>0</v>
      </c>
      <c r="CX304">
        <f t="shared" si="311"/>
        <v>0</v>
      </c>
      <c r="CY304">
        <f>0</f>
        <v>0</v>
      </c>
      <c r="CZ304">
        <f>0</f>
        <v>0</v>
      </c>
      <c r="DC304" t="s">
        <v>3</v>
      </c>
      <c r="DD304" t="s">
        <v>3</v>
      </c>
      <c r="DE304" t="s">
        <v>3</v>
      </c>
      <c r="DF304" t="s">
        <v>3</v>
      </c>
      <c r="DG304" t="s">
        <v>3</v>
      </c>
      <c r="DH304" t="s">
        <v>3</v>
      </c>
      <c r="DI304" t="s">
        <v>3</v>
      </c>
      <c r="DJ304" t="s">
        <v>3</v>
      </c>
      <c r="DK304" t="s">
        <v>3</v>
      </c>
      <c r="DL304" t="s">
        <v>3</v>
      </c>
      <c r="DM304" t="s">
        <v>3</v>
      </c>
      <c r="DN304">
        <v>0</v>
      </c>
      <c r="DO304">
        <v>0</v>
      </c>
      <c r="DP304">
        <v>1</v>
      </c>
      <c r="DQ304">
        <v>1</v>
      </c>
      <c r="DU304">
        <v>1009</v>
      </c>
      <c r="DV304" t="s">
        <v>40</v>
      </c>
      <c r="DW304" t="s">
        <v>40</v>
      </c>
      <c r="DX304">
        <v>1000</v>
      </c>
      <c r="DZ304" t="s">
        <v>3</v>
      </c>
      <c r="EA304" t="s">
        <v>3</v>
      </c>
      <c r="EB304" t="s">
        <v>3</v>
      </c>
      <c r="EC304" t="s">
        <v>3</v>
      </c>
      <c r="EE304">
        <v>46827466</v>
      </c>
      <c r="EF304">
        <v>8</v>
      </c>
      <c r="EG304" t="s">
        <v>505</v>
      </c>
      <c r="EH304">
        <v>0</v>
      </c>
      <c r="EI304" t="s">
        <v>3</v>
      </c>
      <c r="EJ304">
        <v>1</v>
      </c>
      <c r="EK304">
        <v>500001</v>
      </c>
      <c r="EL304" t="s">
        <v>506</v>
      </c>
      <c r="EM304" t="s">
        <v>507</v>
      </c>
      <c r="EO304" t="s">
        <v>3</v>
      </c>
      <c r="EQ304">
        <v>131072</v>
      </c>
      <c r="ER304">
        <v>72093.09</v>
      </c>
      <c r="ES304">
        <v>72093.09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FQ304">
        <v>0</v>
      </c>
      <c r="FR304">
        <v>0</v>
      </c>
      <c r="FS304">
        <v>0</v>
      </c>
      <c r="FX304">
        <v>0</v>
      </c>
      <c r="FY304">
        <v>0</v>
      </c>
      <c r="GA304" t="s">
        <v>3</v>
      </c>
      <c r="GD304">
        <v>1</v>
      </c>
      <c r="GF304">
        <v>-1313310202</v>
      </c>
      <c r="GG304">
        <v>2</v>
      </c>
      <c r="GH304">
        <v>1</v>
      </c>
      <c r="GI304">
        <v>2</v>
      </c>
      <c r="GJ304">
        <v>0</v>
      </c>
      <c r="GK304">
        <v>0</v>
      </c>
      <c r="GL304">
        <f t="shared" si="312"/>
        <v>0</v>
      </c>
      <c r="GM304">
        <f t="shared" si="313"/>
        <v>1029.49</v>
      </c>
      <c r="GN304">
        <f t="shared" si="314"/>
        <v>1029.49</v>
      </c>
      <c r="GO304">
        <f t="shared" si="315"/>
        <v>0</v>
      </c>
      <c r="GP304">
        <f t="shared" si="316"/>
        <v>0</v>
      </c>
      <c r="GR304">
        <v>0</v>
      </c>
      <c r="GS304">
        <v>3</v>
      </c>
      <c r="GT304">
        <v>0</v>
      </c>
      <c r="GU304" t="s">
        <v>3</v>
      </c>
      <c r="GV304">
        <f t="shared" si="317"/>
        <v>0</v>
      </c>
      <c r="GW304">
        <v>1</v>
      </c>
      <c r="GX304">
        <f t="shared" si="318"/>
        <v>0</v>
      </c>
      <c r="HA304">
        <v>0</v>
      </c>
      <c r="HB304">
        <v>0</v>
      </c>
      <c r="HC304">
        <f t="shared" si="319"/>
        <v>0</v>
      </c>
      <c r="HE304" t="s">
        <v>3</v>
      </c>
      <c r="HF304" t="s">
        <v>3</v>
      </c>
      <c r="HM304" t="s">
        <v>3</v>
      </c>
      <c r="HN304" t="s">
        <v>3</v>
      </c>
      <c r="HO304" t="s">
        <v>3</v>
      </c>
      <c r="HP304" t="s">
        <v>3</v>
      </c>
      <c r="HQ304" t="s">
        <v>3</v>
      </c>
      <c r="HS304">
        <v>0</v>
      </c>
      <c r="IK304">
        <v>0</v>
      </c>
    </row>
    <row r="305" spans="1:245" x14ac:dyDescent="0.2">
      <c r="A305">
        <v>17</v>
      </c>
      <c r="B305">
        <v>1</v>
      </c>
      <c r="E305" t="s">
        <v>648</v>
      </c>
      <c r="F305" t="s">
        <v>649</v>
      </c>
      <c r="G305" t="s">
        <v>650</v>
      </c>
      <c r="H305" t="s">
        <v>40</v>
      </c>
      <c r="I305">
        <v>0</v>
      </c>
      <c r="J305">
        <v>0</v>
      </c>
      <c r="K305">
        <v>0</v>
      </c>
      <c r="O305">
        <f t="shared" si="283"/>
        <v>0</v>
      </c>
      <c r="P305">
        <f t="shared" si="284"/>
        <v>0</v>
      </c>
      <c r="Q305">
        <f t="shared" si="285"/>
        <v>0</v>
      </c>
      <c r="R305">
        <f t="shared" si="286"/>
        <v>0</v>
      </c>
      <c r="S305">
        <f t="shared" si="287"/>
        <v>0</v>
      </c>
      <c r="T305">
        <f t="shared" si="288"/>
        <v>0</v>
      </c>
      <c r="U305">
        <f t="shared" si="289"/>
        <v>0</v>
      </c>
      <c r="V305">
        <f t="shared" si="290"/>
        <v>0</v>
      </c>
      <c r="W305">
        <f t="shared" si="291"/>
        <v>0</v>
      </c>
      <c r="X305">
        <f t="shared" si="292"/>
        <v>0</v>
      </c>
      <c r="Y305">
        <f t="shared" si="293"/>
        <v>0</v>
      </c>
      <c r="AA305">
        <v>48337201</v>
      </c>
      <c r="AB305">
        <f t="shared" si="294"/>
        <v>43642.54</v>
      </c>
      <c r="AC305">
        <f t="shared" si="295"/>
        <v>43642.54</v>
      </c>
      <c r="AD305">
        <f t="shared" si="296"/>
        <v>0</v>
      </c>
      <c r="AE305">
        <f t="shared" si="297"/>
        <v>0</v>
      </c>
      <c r="AF305">
        <f t="shared" si="298"/>
        <v>0</v>
      </c>
      <c r="AG305">
        <f t="shared" si="299"/>
        <v>0</v>
      </c>
      <c r="AH305">
        <f t="shared" si="300"/>
        <v>0</v>
      </c>
      <c r="AI305">
        <f t="shared" si="301"/>
        <v>0</v>
      </c>
      <c r="AJ305">
        <f t="shared" si="302"/>
        <v>0</v>
      </c>
      <c r="AK305">
        <v>43642.54</v>
      </c>
      <c r="AL305">
        <v>43642.54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1</v>
      </c>
      <c r="AW305">
        <v>1</v>
      </c>
      <c r="AZ305">
        <v>1</v>
      </c>
      <c r="BA305">
        <v>1</v>
      </c>
      <c r="BB305">
        <v>1</v>
      </c>
      <c r="BC305">
        <v>1</v>
      </c>
      <c r="BD305" t="s">
        <v>3</v>
      </c>
      <c r="BE305" t="s">
        <v>3</v>
      </c>
      <c r="BF305" t="s">
        <v>3</v>
      </c>
      <c r="BG305" t="s">
        <v>3</v>
      </c>
      <c r="BH305">
        <v>3</v>
      </c>
      <c r="BI305">
        <v>1</v>
      </c>
      <c r="BJ305" t="s">
        <v>651</v>
      </c>
      <c r="BM305">
        <v>500001</v>
      </c>
      <c r="BN305">
        <v>33926398</v>
      </c>
      <c r="BO305" t="s">
        <v>3</v>
      </c>
      <c r="BP305">
        <v>0</v>
      </c>
      <c r="BQ305">
        <v>8</v>
      </c>
      <c r="BR305">
        <v>0</v>
      </c>
      <c r="BS305">
        <v>1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3</v>
      </c>
      <c r="BZ305">
        <v>0</v>
      </c>
      <c r="CA305">
        <v>0</v>
      </c>
      <c r="CB305" t="s">
        <v>3</v>
      </c>
      <c r="CE305">
        <v>0</v>
      </c>
      <c r="CF305">
        <v>0</v>
      </c>
      <c r="CG305">
        <v>0</v>
      </c>
      <c r="CM305">
        <v>0</v>
      </c>
      <c r="CN305" t="s">
        <v>3</v>
      </c>
      <c r="CO305">
        <v>0</v>
      </c>
      <c r="CP305">
        <f t="shared" si="303"/>
        <v>0</v>
      </c>
      <c r="CQ305">
        <f t="shared" si="304"/>
        <v>43642.54</v>
      </c>
      <c r="CR305">
        <f t="shared" si="305"/>
        <v>0</v>
      </c>
      <c r="CS305">
        <f t="shared" si="306"/>
        <v>0</v>
      </c>
      <c r="CT305">
        <f t="shared" si="307"/>
        <v>0</v>
      </c>
      <c r="CU305">
        <f t="shared" si="308"/>
        <v>0</v>
      </c>
      <c r="CV305">
        <f t="shared" si="309"/>
        <v>0</v>
      </c>
      <c r="CW305">
        <f t="shared" si="310"/>
        <v>0</v>
      </c>
      <c r="CX305">
        <f t="shared" si="311"/>
        <v>0</v>
      </c>
      <c r="CY305">
        <f>0</f>
        <v>0</v>
      </c>
      <c r="CZ305">
        <f>0</f>
        <v>0</v>
      </c>
      <c r="DC305" t="s">
        <v>3</v>
      </c>
      <c r="DD305" t="s">
        <v>3</v>
      </c>
      <c r="DE305" t="s">
        <v>3</v>
      </c>
      <c r="DF305" t="s">
        <v>3</v>
      </c>
      <c r="DG305" t="s">
        <v>3</v>
      </c>
      <c r="DH305" t="s">
        <v>3</v>
      </c>
      <c r="DI305" t="s">
        <v>3</v>
      </c>
      <c r="DJ305" t="s">
        <v>3</v>
      </c>
      <c r="DK305" t="s">
        <v>3</v>
      </c>
      <c r="DL305" t="s">
        <v>3</v>
      </c>
      <c r="DM305" t="s">
        <v>3</v>
      </c>
      <c r="DN305">
        <v>0</v>
      </c>
      <c r="DO305">
        <v>0</v>
      </c>
      <c r="DP305">
        <v>1</v>
      </c>
      <c r="DQ305">
        <v>1</v>
      </c>
      <c r="DU305">
        <v>1009</v>
      </c>
      <c r="DV305" t="s">
        <v>40</v>
      </c>
      <c r="DW305" t="s">
        <v>40</v>
      </c>
      <c r="DX305">
        <v>1000</v>
      </c>
      <c r="DZ305" t="s">
        <v>3</v>
      </c>
      <c r="EA305" t="s">
        <v>3</v>
      </c>
      <c r="EB305" t="s">
        <v>3</v>
      </c>
      <c r="EC305" t="s">
        <v>3</v>
      </c>
      <c r="EE305">
        <v>46827466</v>
      </c>
      <c r="EF305">
        <v>8</v>
      </c>
      <c r="EG305" t="s">
        <v>505</v>
      </c>
      <c r="EH305">
        <v>0</v>
      </c>
      <c r="EI305" t="s">
        <v>3</v>
      </c>
      <c r="EJ305">
        <v>1</v>
      </c>
      <c r="EK305">
        <v>500001</v>
      </c>
      <c r="EL305" t="s">
        <v>506</v>
      </c>
      <c r="EM305" t="s">
        <v>507</v>
      </c>
      <c r="EO305" t="s">
        <v>3</v>
      </c>
      <c r="EQ305">
        <v>131072</v>
      </c>
      <c r="ER305">
        <v>43642.54</v>
      </c>
      <c r="ES305">
        <v>43642.54</v>
      </c>
      <c r="ET305">
        <v>0</v>
      </c>
      <c r="EU305">
        <v>0</v>
      </c>
      <c r="EV305">
        <v>0</v>
      </c>
      <c r="EW305">
        <v>0</v>
      </c>
      <c r="EX305">
        <v>0</v>
      </c>
      <c r="EY305">
        <v>0</v>
      </c>
      <c r="FQ305">
        <v>0</v>
      </c>
      <c r="FR305">
        <v>0</v>
      </c>
      <c r="FS305">
        <v>0</v>
      </c>
      <c r="FX305">
        <v>0</v>
      </c>
      <c r="FY305">
        <v>0</v>
      </c>
      <c r="GA305" t="s">
        <v>3</v>
      </c>
      <c r="GD305">
        <v>1</v>
      </c>
      <c r="GE305">
        <v>63745</v>
      </c>
      <c r="GF305">
        <v>1226675677</v>
      </c>
      <c r="GG305">
        <v>2</v>
      </c>
      <c r="GH305">
        <v>1</v>
      </c>
      <c r="GI305">
        <v>-2</v>
      </c>
      <c r="GJ305">
        <v>0</v>
      </c>
      <c r="GK305">
        <v>0</v>
      </c>
      <c r="GL305">
        <f t="shared" si="312"/>
        <v>0</v>
      </c>
      <c r="GM305">
        <f t="shared" si="313"/>
        <v>0</v>
      </c>
      <c r="GN305">
        <f t="shared" si="314"/>
        <v>0</v>
      </c>
      <c r="GO305">
        <f t="shared" si="315"/>
        <v>0</v>
      </c>
      <c r="GP305">
        <f t="shared" si="316"/>
        <v>0</v>
      </c>
      <c r="GR305">
        <v>3</v>
      </c>
      <c r="GS305">
        <v>3</v>
      </c>
      <c r="GT305">
        <v>0</v>
      </c>
      <c r="GU305" t="s">
        <v>3</v>
      </c>
      <c r="GV305">
        <f t="shared" si="317"/>
        <v>0</v>
      </c>
      <c r="GW305">
        <v>1</v>
      </c>
      <c r="GX305">
        <f t="shared" si="318"/>
        <v>0</v>
      </c>
      <c r="HA305">
        <v>0</v>
      </c>
      <c r="HB305">
        <v>0</v>
      </c>
      <c r="HC305">
        <f t="shared" si="319"/>
        <v>0</v>
      </c>
      <c r="HE305" t="s">
        <v>3</v>
      </c>
      <c r="HF305" t="s">
        <v>3</v>
      </c>
      <c r="HM305" t="s">
        <v>3</v>
      </c>
      <c r="HN305" t="s">
        <v>3</v>
      </c>
      <c r="HO305" t="s">
        <v>3</v>
      </c>
      <c r="HP305" t="s">
        <v>3</v>
      </c>
      <c r="HQ305" t="s">
        <v>3</v>
      </c>
      <c r="HS305">
        <v>0</v>
      </c>
      <c r="IK305">
        <v>0</v>
      </c>
    </row>
    <row r="306" spans="1:245" x14ac:dyDescent="0.2">
      <c r="A306">
        <v>17</v>
      </c>
      <c r="B306">
        <v>1</v>
      </c>
      <c r="E306" t="s">
        <v>652</v>
      </c>
      <c r="F306" t="s">
        <v>653</v>
      </c>
      <c r="G306" t="s">
        <v>654</v>
      </c>
      <c r="H306" t="s">
        <v>21</v>
      </c>
      <c r="I306">
        <v>0</v>
      </c>
      <c r="J306">
        <v>0</v>
      </c>
      <c r="K306">
        <v>0</v>
      </c>
      <c r="O306">
        <f t="shared" si="283"/>
        <v>0</v>
      </c>
      <c r="P306">
        <f t="shared" si="284"/>
        <v>0</v>
      </c>
      <c r="Q306">
        <f t="shared" si="285"/>
        <v>0</v>
      </c>
      <c r="R306">
        <f t="shared" si="286"/>
        <v>0</v>
      </c>
      <c r="S306">
        <f t="shared" si="287"/>
        <v>0</v>
      </c>
      <c r="T306">
        <f t="shared" si="288"/>
        <v>0</v>
      </c>
      <c r="U306">
        <f t="shared" si="289"/>
        <v>0</v>
      </c>
      <c r="V306">
        <f t="shared" si="290"/>
        <v>0</v>
      </c>
      <c r="W306">
        <f t="shared" si="291"/>
        <v>0</v>
      </c>
      <c r="X306">
        <f t="shared" si="292"/>
        <v>0</v>
      </c>
      <c r="Y306">
        <f t="shared" si="293"/>
        <v>0</v>
      </c>
      <c r="AA306">
        <v>48337201</v>
      </c>
      <c r="AB306">
        <f t="shared" si="294"/>
        <v>0</v>
      </c>
      <c r="AC306">
        <f t="shared" si="295"/>
        <v>0</v>
      </c>
      <c r="AD306">
        <f t="shared" si="296"/>
        <v>0</v>
      </c>
      <c r="AE306">
        <f t="shared" si="297"/>
        <v>0</v>
      </c>
      <c r="AF306">
        <f t="shared" si="298"/>
        <v>0</v>
      </c>
      <c r="AG306">
        <f t="shared" si="299"/>
        <v>0</v>
      </c>
      <c r="AH306">
        <f t="shared" si="300"/>
        <v>0</v>
      </c>
      <c r="AI306">
        <f t="shared" si="301"/>
        <v>0</v>
      </c>
      <c r="AJ306">
        <f t="shared" si="302"/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1</v>
      </c>
      <c r="AW306">
        <v>1</v>
      </c>
      <c r="AZ306">
        <v>1</v>
      </c>
      <c r="BA306">
        <v>1</v>
      </c>
      <c r="BB306">
        <v>1</v>
      </c>
      <c r="BC306">
        <v>1</v>
      </c>
      <c r="BD306" t="s">
        <v>3</v>
      </c>
      <c r="BE306" t="s">
        <v>3</v>
      </c>
      <c r="BF306" t="s">
        <v>3</v>
      </c>
      <c r="BG306" t="s">
        <v>3</v>
      </c>
      <c r="BH306">
        <v>3</v>
      </c>
      <c r="BI306">
        <v>1</v>
      </c>
      <c r="BJ306" t="s">
        <v>3</v>
      </c>
      <c r="BM306">
        <v>1100</v>
      </c>
      <c r="BN306">
        <v>0</v>
      </c>
      <c r="BO306" t="s">
        <v>3</v>
      </c>
      <c r="BP306">
        <v>0</v>
      </c>
      <c r="BQ306">
        <v>8</v>
      </c>
      <c r="BR306">
        <v>0</v>
      </c>
      <c r="BS306">
        <v>1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3</v>
      </c>
      <c r="BZ306">
        <v>0</v>
      </c>
      <c r="CA306">
        <v>0</v>
      </c>
      <c r="CB306" t="s">
        <v>3</v>
      </c>
      <c r="CE306">
        <v>0</v>
      </c>
      <c r="CF306">
        <v>0</v>
      </c>
      <c r="CG306">
        <v>0</v>
      </c>
      <c r="CM306">
        <v>0</v>
      </c>
      <c r="CN306" t="s">
        <v>3</v>
      </c>
      <c r="CO306">
        <v>0</v>
      </c>
      <c r="CP306">
        <f t="shared" si="303"/>
        <v>0</v>
      </c>
      <c r="CQ306">
        <f t="shared" si="304"/>
        <v>0</v>
      </c>
      <c r="CR306">
        <f t="shared" si="305"/>
        <v>0</v>
      </c>
      <c r="CS306">
        <f t="shared" si="306"/>
        <v>0</v>
      </c>
      <c r="CT306">
        <f t="shared" si="307"/>
        <v>0</v>
      </c>
      <c r="CU306">
        <f t="shared" si="308"/>
        <v>0</v>
      </c>
      <c r="CV306">
        <f t="shared" si="309"/>
        <v>0</v>
      </c>
      <c r="CW306">
        <f t="shared" si="310"/>
        <v>0</v>
      </c>
      <c r="CX306">
        <f t="shared" si="311"/>
        <v>0</v>
      </c>
      <c r="CY306">
        <f>(((S306+R306)*AT306)/100)</f>
        <v>0</v>
      </c>
      <c r="CZ306">
        <f>(((S306+R306)*AU306)/100)</f>
        <v>0</v>
      </c>
      <c r="DC306" t="s">
        <v>3</v>
      </c>
      <c r="DD306" t="s">
        <v>3</v>
      </c>
      <c r="DE306" t="s">
        <v>3</v>
      </c>
      <c r="DF306" t="s">
        <v>3</v>
      </c>
      <c r="DG306" t="s">
        <v>3</v>
      </c>
      <c r="DH306" t="s">
        <v>3</v>
      </c>
      <c r="DI306" t="s">
        <v>3</v>
      </c>
      <c r="DJ306" t="s">
        <v>3</v>
      </c>
      <c r="DK306" t="s">
        <v>3</v>
      </c>
      <c r="DL306" t="s">
        <v>3</v>
      </c>
      <c r="DM306" t="s">
        <v>3</v>
      </c>
      <c r="DN306">
        <v>0</v>
      </c>
      <c r="DO306">
        <v>0</v>
      </c>
      <c r="DP306">
        <v>1</v>
      </c>
      <c r="DQ306">
        <v>1</v>
      </c>
      <c r="DU306">
        <v>1013</v>
      </c>
      <c r="DV306" t="s">
        <v>21</v>
      </c>
      <c r="DW306" t="s">
        <v>21</v>
      </c>
      <c r="DX306">
        <v>1</v>
      </c>
      <c r="DZ306" t="s">
        <v>3</v>
      </c>
      <c r="EA306" t="s">
        <v>3</v>
      </c>
      <c r="EB306" t="s">
        <v>3</v>
      </c>
      <c r="EC306" t="s">
        <v>3</v>
      </c>
      <c r="EE306">
        <v>46827712</v>
      </c>
      <c r="EF306">
        <v>8</v>
      </c>
      <c r="EG306" t="s">
        <v>505</v>
      </c>
      <c r="EH306">
        <v>0</v>
      </c>
      <c r="EI306" t="s">
        <v>3</v>
      </c>
      <c r="EJ306">
        <v>1</v>
      </c>
      <c r="EK306">
        <v>1100</v>
      </c>
      <c r="EL306" t="s">
        <v>588</v>
      </c>
      <c r="EM306" t="s">
        <v>512</v>
      </c>
      <c r="EO306" t="s">
        <v>3</v>
      </c>
      <c r="EQ306">
        <v>0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0</v>
      </c>
      <c r="EX306">
        <v>0</v>
      </c>
      <c r="EY306">
        <v>0</v>
      </c>
      <c r="FQ306">
        <v>0</v>
      </c>
      <c r="FR306">
        <v>0</v>
      </c>
      <c r="FS306">
        <v>0</v>
      </c>
      <c r="FX306">
        <v>0</v>
      </c>
      <c r="FY306">
        <v>0</v>
      </c>
      <c r="GA306" t="s">
        <v>3</v>
      </c>
      <c r="GD306">
        <v>1</v>
      </c>
      <c r="GF306">
        <v>1219377478</v>
      </c>
      <c r="GG306">
        <v>2</v>
      </c>
      <c r="GH306">
        <v>0</v>
      </c>
      <c r="GI306">
        <v>-2</v>
      </c>
      <c r="GJ306">
        <v>0</v>
      </c>
      <c r="GK306">
        <v>0</v>
      </c>
      <c r="GL306">
        <f t="shared" si="312"/>
        <v>0</v>
      </c>
      <c r="GM306">
        <f t="shared" si="313"/>
        <v>0</v>
      </c>
      <c r="GN306">
        <f t="shared" si="314"/>
        <v>0</v>
      </c>
      <c r="GO306">
        <f t="shared" si="315"/>
        <v>0</v>
      </c>
      <c r="GP306">
        <f t="shared" si="316"/>
        <v>0</v>
      </c>
      <c r="GR306">
        <v>0</v>
      </c>
      <c r="GS306">
        <v>0</v>
      </c>
      <c r="GT306">
        <v>0</v>
      </c>
      <c r="GU306" t="s">
        <v>3</v>
      </c>
      <c r="GV306">
        <f t="shared" si="317"/>
        <v>0</v>
      </c>
      <c r="GW306">
        <v>1</v>
      </c>
      <c r="GX306">
        <f t="shared" si="318"/>
        <v>0</v>
      </c>
      <c r="HA306">
        <v>0</v>
      </c>
      <c r="HB306">
        <v>0</v>
      </c>
      <c r="HC306">
        <f t="shared" si="319"/>
        <v>0</v>
      </c>
      <c r="HE306" t="s">
        <v>3</v>
      </c>
      <c r="HF306" t="s">
        <v>3</v>
      </c>
      <c r="HM306" t="s">
        <v>3</v>
      </c>
      <c r="HN306" t="s">
        <v>3</v>
      </c>
      <c r="HO306" t="s">
        <v>3</v>
      </c>
      <c r="HP306" t="s">
        <v>3</v>
      </c>
      <c r="HQ306" t="s">
        <v>3</v>
      </c>
      <c r="HS306">
        <v>0</v>
      </c>
      <c r="IK306">
        <v>0</v>
      </c>
    </row>
    <row r="307" spans="1:245" x14ac:dyDescent="0.2">
      <c r="A307">
        <v>17</v>
      </c>
      <c r="B307">
        <v>1</v>
      </c>
      <c r="E307" t="s">
        <v>655</v>
      </c>
      <c r="F307" t="s">
        <v>653</v>
      </c>
      <c r="G307" t="s">
        <v>656</v>
      </c>
      <c r="H307" t="s">
        <v>21</v>
      </c>
      <c r="I307">
        <v>0</v>
      </c>
      <c r="J307">
        <v>0</v>
      </c>
      <c r="K307">
        <v>0</v>
      </c>
      <c r="O307">
        <f t="shared" si="283"/>
        <v>0</v>
      </c>
      <c r="P307">
        <f t="shared" si="284"/>
        <v>0</v>
      </c>
      <c r="Q307">
        <f t="shared" si="285"/>
        <v>0</v>
      </c>
      <c r="R307">
        <f t="shared" si="286"/>
        <v>0</v>
      </c>
      <c r="S307">
        <f t="shared" si="287"/>
        <v>0</v>
      </c>
      <c r="T307">
        <f t="shared" si="288"/>
        <v>0</v>
      </c>
      <c r="U307">
        <f t="shared" si="289"/>
        <v>0</v>
      </c>
      <c r="V307">
        <f t="shared" si="290"/>
        <v>0</v>
      </c>
      <c r="W307">
        <f t="shared" si="291"/>
        <v>0</v>
      </c>
      <c r="X307">
        <f t="shared" si="292"/>
        <v>0</v>
      </c>
      <c r="Y307">
        <f t="shared" si="293"/>
        <v>0</v>
      </c>
      <c r="AA307">
        <v>48337201</v>
      </c>
      <c r="AB307">
        <f t="shared" si="294"/>
        <v>0</v>
      </c>
      <c r="AC307">
        <f t="shared" si="295"/>
        <v>0</v>
      </c>
      <c r="AD307">
        <f t="shared" si="296"/>
        <v>0</v>
      </c>
      <c r="AE307">
        <f t="shared" si="297"/>
        <v>0</v>
      </c>
      <c r="AF307">
        <f t="shared" si="298"/>
        <v>0</v>
      </c>
      <c r="AG307">
        <f t="shared" si="299"/>
        <v>0</v>
      </c>
      <c r="AH307">
        <f t="shared" si="300"/>
        <v>0</v>
      </c>
      <c r="AI307">
        <f t="shared" si="301"/>
        <v>0</v>
      </c>
      <c r="AJ307">
        <f t="shared" si="302"/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1</v>
      </c>
      <c r="AW307">
        <v>1</v>
      </c>
      <c r="AZ307">
        <v>1</v>
      </c>
      <c r="BA307">
        <v>1</v>
      </c>
      <c r="BB307">
        <v>1</v>
      </c>
      <c r="BC307">
        <v>1</v>
      </c>
      <c r="BD307" t="s">
        <v>3</v>
      </c>
      <c r="BE307" t="s">
        <v>3</v>
      </c>
      <c r="BF307" t="s">
        <v>3</v>
      </c>
      <c r="BG307" t="s">
        <v>3</v>
      </c>
      <c r="BH307">
        <v>3</v>
      </c>
      <c r="BI307">
        <v>1</v>
      </c>
      <c r="BJ307" t="s">
        <v>3</v>
      </c>
      <c r="BM307">
        <v>1100</v>
      </c>
      <c r="BN307">
        <v>0</v>
      </c>
      <c r="BO307" t="s">
        <v>3</v>
      </c>
      <c r="BP307">
        <v>0</v>
      </c>
      <c r="BQ307">
        <v>8</v>
      </c>
      <c r="BR307">
        <v>0</v>
      </c>
      <c r="BS307">
        <v>1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3</v>
      </c>
      <c r="BZ307">
        <v>0</v>
      </c>
      <c r="CA307">
        <v>0</v>
      </c>
      <c r="CB307" t="s">
        <v>3</v>
      </c>
      <c r="CE307">
        <v>0</v>
      </c>
      <c r="CF307">
        <v>0</v>
      </c>
      <c r="CG307">
        <v>0</v>
      </c>
      <c r="CM307">
        <v>0</v>
      </c>
      <c r="CN307" t="s">
        <v>3</v>
      </c>
      <c r="CO307">
        <v>0</v>
      </c>
      <c r="CP307">
        <f t="shared" si="303"/>
        <v>0</v>
      </c>
      <c r="CQ307">
        <f t="shared" si="304"/>
        <v>0</v>
      </c>
      <c r="CR307">
        <f t="shared" si="305"/>
        <v>0</v>
      </c>
      <c r="CS307">
        <f t="shared" si="306"/>
        <v>0</v>
      </c>
      <c r="CT307">
        <f t="shared" si="307"/>
        <v>0</v>
      </c>
      <c r="CU307">
        <f t="shared" si="308"/>
        <v>0</v>
      </c>
      <c r="CV307">
        <f t="shared" si="309"/>
        <v>0</v>
      </c>
      <c r="CW307">
        <f t="shared" si="310"/>
        <v>0</v>
      </c>
      <c r="CX307">
        <f t="shared" si="311"/>
        <v>0</v>
      </c>
      <c r="CY307">
        <f>(((S307+R307)*AT307)/100)</f>
        <v>0</v>
      </c>
      <c r="CZ307">
        <f>(((S307+R307)*AU307)/100)</f>
        <v>0</v>
      </c>
      <c r="DC307" t="s">
        <v>3</v>
      </c>
      <c r="DD307" t="s">
        <v>3</v>
      </c>
      <c r="DE307" t="s">
        <v>3</v>
      </c>
      <c r="DF307" t="s">
        <v>3</v>
      </c>
      <c r="DG307" t="s">
        <v>3</v>
      </c>
      <c r="DH307" t="s">
        <v>3</v>
      </c>
      <c r="DI307" t="s">
        <v>3</v>
      </c>
      <c r="DJ307" t="s">
        <v>3</v>
      </c>
      <c r="DK307" t="s">
        <v>3</v>
      </c>
      <c r="DL307" t="s">
        <v>3</v>
      </c>
      <c r="DM307" t="s">
        <v>3</v>
      </c>
      <c r="DN307">
        <v>0</v>
      </c>
      <c r="DO307">
        <v>0</v>
      </c>
      <c r="DP307">
        <v>1</v>
      </c>
      <c r="DQ307">
        <v>1</v>
      </c>
      <c r="DU307">
        <v>1013</v>
      </c>
      <c r="DV307" t="s">
        <v>21</v>
      </c>
      <c r="DW307" t="s">
        <v>21</v>
      </c>
      <c r="DX307">
        <v>1</v>
      </c>
      <c r="DZ307" t="s">
        <v>3</v>
      </c>
      <c r="EA307" t="s">
        <v>3</v>
      </c>
      <c r="EB307" t="s">
        <v>3</v>
      </c>
      <c r="EC307" t="s">
        <v>3</v>
      </c>
      <c r="EE307">
        <v>46827712</v>
      </c>
      <c r="EF307">
        <v>8</v>
      </c>
      <c r="EG307" t="s">
        <v>505</v>
      </c>
      <c r="EH307">
        <v>0</v>
      </c>
      <c r="EI307" t="s">
        <v>3</v>
      </c>
      <c r="EJ307">
        <v>1</v>
      </c>
      <c r="EK307">
        <v>1100</v>
      </c>
      <c r="EL307" t="s">
        <v>588</v>
      </c>
      <c r="EM307" t="s">
        <v>512</v>
      </c>
      <c r="EO307" t="s">
        <v>3</v>
      </c>
      <c r="EQ307">
        <v>0</v>
      </c>
      <c r="ER307">
        <v>0</v>
      </c>
      <c r="ES307">
        <v>0</v>
      </c>
      <c r="ET307">
        <v>0</v>
      </c>
      <c r="EU307">
        <v>0</v>
      </c>
      <c r="EV307">
        <v>0</v>
      </c>
      <c r="EW307">
        <v>0</v>
      </c>
      <c r="EX307">
        <v>0</v>
      </c>
      <c r="EY307">
        <v>0</v>
      </c>
      <c r="FQ307">
        <v>0</v>
      </c>
      <c r="FR307">
        <v>0</v>
      </c>
      <c r="FS307">
        <v>0</v>
      </c>
      <c r="FX307">
        <v>0</v>
      </c>
      <c r="FY307">
        <v>0</v>
      </c>
      <c r="GA307" t="s">
        <v>3</v>
      </c>
      <c r="GD307">
        <v>1</v>
      </c>
      <c r="GF307">
        <v>-1420406302</v>
      </c>
      <c r="GG307">
        <v>2</v>
      </c>
      <c r="GH307">
        <v>0</v>
      </c>
      <c r="GI307">
        <v>-2</v>
      </c>
      <c r="GJ307">
        <v>0</v>
      </c>
      <c r="GK307">
        <v>0</v>
      </c>
      <c r="GL307">
        <f t="shared" si="312"/>
        <v>0</v>
      </c>
      <c r="GM307">
        <f t="shared" si="313"/>
        <v>0</v>
      </c>
      <c r="GN307">
        <f t="shared" si="314"/>
        <v>0</v>
      </c>
      <c r="GO307">
        <f t="shared" si="315"/>
        <v>0</v>
      </c>
      <c r="GP307">
        <f t="shared" si="316"/>
        <v>0</v>
      </c>
      <c r="GR307">
        <v>0</v>
      </c>
      <c r="GS307">
        <v>0</v>
      </c>
      <c r="GT307">
        <v>0</v>
      </c>
      <c r="GU307" t="s">
        <v>3</v>
      </c>
      <c r="GV307">
        <f t="shared" si="317"/>
        <v>0</v>
      </c>
      <c r="GW307">
        <v>1</v>
      </c>
      <c r="GX307">
        <f t="shared" si="318"/>
        <v>0</v>
      </c>
      <c r="HA307">
        <v>0</v>
      </c>
      <c r="HB307">
        <v>0</v>
      </c>
      <c r="HC307">
        <f t="shared" si="319"/>
        <v>0</v>
      </c>
      <c r="HE307" t="s">
        <v>3</v>
      </c>
      <c r="HF307" t="s">
        <v>3</v>
      </c>
      <c r="HM307" t="s">
        <v>3</v>
      </c>
      <c r="HN307" t="s">
        <v>3</v>
      </c>
      <c r="HO307" t="s">
        <v>3</v>
      </c>
      <c r="HP307" t="s">
        <v>3</v>
      </c>
      <c r="HQ307" t="s">
        <v>3</v>
      </c>
      <c r="HS307">
        <v>0</v>
      </c>
      <c r="IK307">
        <v>0</v>
      </c>
    </row>
    <row r="308" spans="1:245" x14ac:dyDescent="0.2">
      <c r="A308">
        <v>17</v>
      </c>
      <c r="B308">
        <v>1</v>
      </c>
      <c r="E308" t="s">
        <v>657</v>
      </c>
      <c r="F308" t="s">
        <v>81</v>
      </c>
      <c r="G308" t="s">
        <v>82</v>
      </c>
      <c r="H308" t="s">
        <v>83</v>
      </c>
      <c r="I308">
        <f>ROUND(4*0.76+4*0.06,7)</f>
        <v>3.28</v>
      </c>
      <c r="J308">
        <v>0</v>
      </c>
      <c r="K308">
        <f>ROUND(4*0.76+4*0.06,7)</f>
        <v>3.28</v>
      </c>
      <c r="O308">
        <f t="shared" si="283"/>
        <v>636.88</v>
      </c>
      <c r="P308">
        <f t="shared" si="284"/>
        <v>636.88</v>
      </c>
      <c r="Q308">
        <f t="shared" si="285"/>
        <v>0</v>
      </c>
      <c r="R308">
        <f t="shared" si="286"/>
        <v>0</v>
      </c>
      <c r="S308">
        <f t="shared" si="287"/>
        <v>0</v>
      </c>
      <c r="T308">
        <f t="shared" si="288"/>
        <v>0</v>
      </c>
      <c r="U308">
        <f t="shared" si="289"/>
        <v>0</v>
      </c>
      <c r="V308">
        <f t="shared" si="290"/>
        <v>0</v>
      </c>
      <c r="W308">
        <f t="shared" si="291"/>
        <v>0</v>
      </c>
      <c r="X308">
        <f t="shared" si="292"/>
        <v>0</v>
      </c>
      <c r="Y308">
        <f t="shared" si="293"/>
        <v>0</v>
      </c>
      <c r="AA308">
        <v>48337201</v>
      </c>
      <c r="AB308">
        <f t="shared" si="294"/>
        <v>174.93</v>
      </c>
      <c r="AC308">
        <f t="shared" si="295"/>
        <v>174.93</v>
      </c>
      <c r="AD308">
        <f t="shared" si="296"/>
        <v>0</v>
      </c>
      <c r="AE308">
        <f t="shared" si="297"/>
        <v>0</v>
      </c>
      <c r="AF308">
        <f t="shared" si="298"/>
        <v>0</v>
      </c>
      <c r="AG308">
        <f t="shared" si="299"/>
        <v>0</v>
      </c>
      <c r="AH308">
        <f t="shared" si="300"/>
        <v>0</v>
      </c>
      <c r="AI308">
        <f t="shared" si="301"/>
        <v>0</v>
      </c>
      <c r="AJ308">
        <f t="shared" si="302"/>
        <v>0</v>
      </c>
      <c r="AK308">
        <v>174.93</v>
      </c>
      <c r="AL308">
        <v>174.93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1</v>
      </c>
      <c r="AW308">
        <v>1</v>
      </c>
      <c r="AZ308">
        <v>1</v>
      </c>
      <c r="BA308">
        <v>1</v>
      </c>
      <c r="BB308">
        <v>1</v>
      </c>
      <c r="BC308">
        <v>1.1100000000000001</v>
      </c>
      <c r="BD308" t="s">
        <v>3</v>
      </c>
      <c r="BE308" t="s">
        <v>3</v>
      </c>
      <c r="BF308" t="s">
        <v>3</v>
      </c>
      <c r="BG308" t="s">
        <v>3</v>
      </c>
      <c r="BH308">
        <v>3</v>
      </c>
      <c r="BI308">
        <v>1</v>
      </c>
      <c r="BJ308" t="s">
        <v>84</v>
      </c>
      <c r="BM308">
        <v>500001</v>
      </c>
      <c r="BN308">
        <v>33926398</v>
      </c>
      <c r="BO308" t="s">
        <v>81</v>
      </c>
      <c r="BP308">
        <v>1</v>
      </c>
      <c r="BQ308">
        <v>8</v>
      </c>
      <c r="BR308">
        <v>0</v>
      </c>
      <c r="BS308">
        <v>1</v>
      </c>
      <c r="BT308">
        <v>1</v>
      </c>
      <c r="BU308">
        <v>1</v>
      </c>
      <c r="BV308">
        <v>1</v>
      </c>
      <c r="BW308">
        <v>1</v>
      </c>
      <c r="BX308">
        <v>1</v>
      </c>
      <c r="BY308" t="s">
        <v>3</v>
      </c>
      <c r="BZ308">
        <v>0</v>
      </c>
      <c r="CA308">
        <v>0</v>
      </c>
      <c r="CB308" t="s">
        <v>3</v>
      </c>
      <c r="CE308">
        <v>0</v>
      </c>
      <c r="CF308">
        <v>0</v>
      </c>
      <c r="CG308">
        <v>0</v>
      </c>
      <c r="CM308">
        <v>0</v>
      </c>
      <c r="CN308" t="s">
        <v>3</v>
      </c>
      <c r="CO308">
        <v>0</v>
      </c>
      <c r="CP308">
        <f t="shared" si="303"/>
        <v>636.88</v>
      </c>
      <c r="CQ308">
        <f t="shared" si="304"/>
        <v>194.17</v>
      </c>
      <c r="CR308">
        <f t="shared" si="305"/>
        <v>0</v>
      </c>
      <c r="CS308">
        <f t="shared" si="306"/>
        <v>0</v>
      </c>
      <c r="CT308">
        <f t="shared" si="307"/>
        <v>0</v>
      </c>
      <c r="CU308">
        <f t="shared" si="308"/>
        <v>0</v>
      </c>
      <c r="CV308">
        <f t="shared" si="309"/>
        <v>0</v>
      </c>
      <c r="CW308">
        <f t="shared" si="310"/>
        <v>0</v>
      </c>
      <c r="CX308">
        <f t="shared" si="311"/>
        <v>0</v>
      </c>
      <c r="CY308">
        <f>0</f>
        <v>0</v>
      </c>
      <c r="CZ308">
        <f>0</f>
        <v>0</v>
      </c>
      <c r="DC308" t="s">
        <v>3</v>
      </c>
      <c r="DD308" t="s">
        <v>3</v>
      </c>
      <c r="DE308" t="s">
        <v>3</v>
      </c>
      <c r="DF308" t="s">
        <v>3</v>
      </c>
      <c r="DG308" t="s">
        <v>3</v>
      </c>
      <c r="DH308" t="s">
        <v>3</v>
      </c>
      <c r="DI308" t="s">
        <v>3</v>
      </c>
      <c r="DJ308" t="s">
        <v>3</v>
      </c>
      <c r="DK308" t="s">
        <v>3</v>
      </c>
      <c r="DL308" t="s">
        <v>3</v>
      </c>
      <c r="DM308" t="s">
        <v>3</v>
      </c>
      <c r="DN308">
        <v>0</v>
      </c>
      <c r="DO308">
        <v>0</v>
      </c>
      <c r="DP308">
        <v>1</v>
      </c>
      <c r="DQ308">
        <v>1</v>
      </c>
      <c r="DU308">
        <v>1009</v>
      </c>
      <c r="DV308" t="s">
        <v>83</v>
      </c>
      <c r="DW308" t="s">
        <v>83</v>
      </c>
      <c r="DX308">
        <v>1</v>
      </c>
      <c r="DZ308" t="s">
        <v>3</v>
      </c>
      <c r="EA308" t="s">
        <v>3</v>
      </c>
      <c r="EB308" t="s">
        <v>3</v>
      </c>
      <c r="EC308" t="s">
        <v>3</v>
      </c>
      <c r="EE308">
        <v>46827466</v>
      </c>
      <c r="EF308">
        <v>8</v>
      </c>
      <c r="EG308" t="s">
        <v>505</v>
      </c>
      <c r="EH308">
        <v>0</v>
      </c>
      <c r="EI308" t="s">
        <v>3</v>
      </c>
      <c r="EJ308">
        <v>1</v>
      </c>
      <c r="EK308">
        <v>500001</v>
      </c>
      <c r="EL308" t="s">
        <v>506</v>
      </c>
      <c r="EM308" t="s">
        <v>507</v>
      </c>
      <c r="EO308" t="s">
        <v>3</v>
      </c>
      <c r="EQ308">
        <v>0</v>
      </c>
      <c r="ER308">
        <v>174.93</v>
      </c>
      <c r="ES308">
        <v>174.93</v>
      </c>
      <c r="ET308">
        <v>0</v>
      </c>
      <c r="EU308">
        <v>0</v>
      </c>
      <c r="EV308">
        <v>0</v>
      </c>
      <c r="EW308">
        <v>0</v>
      </c>
      <c r="EX308">
        <v>0</v>
      </c>
      <c r="EY308">
        <v>0</v>
      </c>
      <c r="FQ308">
        <v>0</v>
      </c>
      <c r="FR308">
        <v>0</v>
      </c>
      <c r="FS308">
        <v>0</v>
      </c>
      <c r="FX308">
        <v>0</v>
      </c>
      <c r="FY308">
        <v>0</v>
      </c>
      <c r="GA308" t="s">
        <v>3</v>
      </c>
      <c r="GD308">
        <v>1</v>
      </c>
      <c r="GF308">
        <v>-353874833</v>
      </c>
      <c r="GG308">
        <v>2</v>
      </c>
      <c r="GH308">
        <v>1</v>
      </c>
      <c r="GI308">
        <v>2</v>
      </c>
      <c r="GJ308">
        <v>0</v>
      </c>
      <c r="GK308">
        <v>0</v>
      </c>
      <c r="GL308">
        <f t="shared" si="312"/>
        <v>0</v>
      </c>
      <c r="GM308">
        <f t="shared" si="313"/>
        <v>636.88</v>
      </c>
      <c r="GN308">
        <f t="shared" si="314"/>
        <v>636.88</v>
      </c>
      <c r="GO308">
        <f t="shared" si="315"/>
        <v>0</v>
      </c>
      <c r="GP308">
        <f t="shared" si="316"/>
        <v>0</v>
      </c>
      <c r="GR308">
        <v>0</v>
      </c>
      <c r="GS308">
        <v>3</v>
      </c>
      <c r="GT308">
        <v>0</v>
      </c>
      <c r="GU308" t="s">
        <v>3</v>
      </c>
      <c r="GV308">
        <f t="shared" si="317"/>
        <v>0</v>
      </c>
      <c r="GW308">
        <v>1</v>
      </c>
      <c r="GX308">
        <f t="shared" si="318"/>
        <v>0</v>
      </c>
      <c r="HA308">
        <v>0</v>
      </c>
      <c r="HB308">
        <v>0</v>
      </c>
      <c r="HC308">
        <f t="shared" si="319"/>
        <v>0</v>
      </c>
      <c r="HE308" t="s">
        <v>3</v>
      </c>
      <c r="HF308" t="s">
        <v>3</v>
      </c>
      <c r="HM308" t="s">
        <v>3</v>
      </c>
      <c r="HN308" t="s">
        <v>3</v>
      </c>
      <c r="HO308" t="s">
        <v>3</v>
      </c>
      <c r="HP308" t="s">
        <v>3</v>
      </c>
      <c r="HQ308" t="s">
        <v>3</v>
      </c>
      <c r="HS308">
        <v>0</v>
      </c>
      <c r="IK308">
        <v>0</v>
      </c>
    </row>
    <row r="310" spans="1:245" x14ac:dyDescent="0.2">
      <c r="A310" s="2">
        <v>51</v>
      </c>
      <c r="B310" s="2">
        <f>B259</f>
        <v>1</v>
      </c>
      <c r="C310" s="2">
        <f>A259</f>
        <v>4</v>
      </c>
      <c r="D310" s="2">
        <f>ROW(A259)</f>
        <v>259</v>
      </c>
      <c r="E310" s="2"/>
      <c r="F310" s="2" t="str">
        <f>IF(F259&lt;&gt;"",F259,"")</f>
        <v>Новый раздел</v>
      </c>
      <c r="G310" s="2" t="str">
        <f>IF(G259&lt;&gt;"",G259,"")</f>
        <v>Материалы</v>
      </c>
      <c r="H310" s="2">
        <v>0</v>
      </c>
      <c r="I310" s="2"/>
      <c r="J310" s="2"/>
      <c r="K310" s="2"/>
      <c r="L310" s="2"/>
      <c r="M310" s="2"/>
      <c r="N310" s="2"/>
      <c r="O310" s="2">
        <f t="shared" ref="O310:T310" si="322">ROUND(AB310,2)</f>
        <v>376820.11</v>
      </c>
      <c r="P310" s="2">
        <f t="shared" si="322"/>
        <v>376820.11</v>
      </c>
      <c r="Q310" s="2">
        <f t="shared" si="322"/>
        <v>0</v>
      </c>
      <c r="R310" s="2">
        <f t="shared" si="322"/>
        <v>0</v>
      </c>
      <c r="S310" s="2">
        <f t="shared" si="322"/>
        <v>0</v>
      </c>
      <c r="T310" s="2">
        <f t="shared" si="322"/>
        <v>0</v>
      </c>
      <c r="U310" s="2">
        <f>AH310</f>
        <v>0</v>
      </c>
      <c r="V310" s="2">
        <f>AI310</f>
        <v>0</v>
      </c>
      <c r="W310" s="2">
        <f>ROUND(AJ310,2)</f>
        <v>0</v>
      </c>
      <c r="X310" s="2">
        <f>ROUND(AK310,2)</f>
        <v>0</v>
      </c>
      <c r="Y310" s="2">
        <f>ROUND(AL310,2)</f>
        <v>0</v>
      </c>
      <c r="Z310" s="2"/>
      <c r="AA310" s="2"/>
      <c r="AB310" s="2">
        <f>ROUND(SUMIF(AA263:AA308,"=48337201",O263:O308),2)</f>
        <v>376820.11</v>
      </c>
      <c r="AC310" s="2">
        <f>ROUND(SUMIF(AA263:AA308,"=48337201",P263:P308),2)</f>
        <v>376820.11</v>
      </c>
      <c r="AD310" s="2">
        <f>ROUND(SUMIF(AA263:AA308,"=48337201",Q263:Q308),2)</f>
        <v>0</v>
      </c>
      <c r="AE310" s="2">
        <f>ROUND(SUMIF(AA263:AA308,"=48337201",R263:R308),2)</f>
        <v>0</v>
      </c>
      <c r="AF310" s="2">
        <f>ROUND(SUMIF(AA263:AA308,"=48337201",S263:S308),2)</f>
        <v>0</v>
      </c>
      <c r="AG310" s="2">
        <f>ROUND(SUMIF(AA263:AA308,"=48337201",T263:T308),2)</f>
        <v>0</v>
      </c>
      <c r="AH310" s="2">
        <f>SUMIF(AA263:AA308,"=48337201",U263:U308)</f>
        <v>0</v>
      </c>
      <c r="AI310" s="2">
        <f>SUMIF(AA263:AA308,"=48337201",V263:V308)</f>
        <v>0</v>
      </c>
      <c r="AJ310" s="2">
        <f>ROUND(SUMIF(AA263:AA308,"=48337201",W263:W308),2)</f>
        <v>0</v>
      </c>
      <c r="AK310" s="2">
        <f>ROUND(SUMIF(AA263:AA308,"=48337201",X263:X308),2)</f>
        <v>0</v>
      </c>
      <c r="AL310" s="2">
        <f>ROUND(SUMIF(AA263:AA308,"=48337201",Y263:Y308),2)</f>
        <v>0</v>
      </c>
      <c r="AM310" s="2"/>
      <c r="AN310" s="2"/>
      <c r="AO310" s="2">
        <f t="shared" ref="AO310:BD310" si="323">ROUND(BX310,2)</f>
        <v>0</v>
      </c>
      <c r="AP310" s="2">
        <f t="shared" si="323"/>
        <v>0</v>
      </c>
      <c r="AQ310" s="2">
        <f t="shared" si="323"/>
        <v>0</v>
      </c>
      <c r="AR310" s="2">
        <f t="shared" si="323"/>
        <v>376820.11</v>
      </c>
      <c r="AS310" s="2">
        <f t="shared" si="323"/>
        <v>337172.12</v>
      </c>
      <c r="AT310" s="2">
        <f t="shared" si="323"/>
        <v>39647.99</v>
      </c>
      <c r="AU310" s="2">
        <f t="shared" si="323"/>
        <v>0</v>
      </c>
      <c r="AV310" s="2">
        <f t="shared" si="323"/>
        <v>376820.11</v>
      </c>
      <c r="AW310" s="2">
        <f t="shared" si="323"/>
        <v>376820.11</v>
      </c>
      <c r="AX310" s="2">
        <f t="shared" si="323"/>
        <v>0</v>
      </c>
      <c r="AY310" s="2">
        <f t="shared" si="323"/>
        <v>376820.11</v>
      </c>
      <c r="AZ310" s="2">
        <f t="shared" si="323"/>
        <v>0</v>
      </c>
      <c r="BA310" s="2">
        <f t="shared" si="323"/>
        <v>0</v>
      </c>
      <c r="BB310" s="2">
        <f t="shared" si="323"/>
        <v>0</v>
      </c>
      <c r="BC310" s="2">
        <f t="shared" si="323"/>
        <v>0</v>
      </c>
      <c r="BD310" s="2">
        <f t="shared" si="323"/>
        <v>0</v>
      </c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>
        <f>ROUND(SUMIF(AA263:AA308,"=48337201",FQ263:FQ308),2)</f>
        <v>0</v>
      </c>
      <c r="BY310" s="2">
        <f>ROUND(SUMIF(AA263:AA308,"=48337201",FR263:FR308),2)</f>
        <v>0</v>
      </c>
      <c r="BZ310" s="2">
        <f>ROUND(SUMIF(AA263:AA308,"=48337201",GL263:GL308),2)</f>
        <v>0</v>
      </c>
      <c r="CA310" s="2">
        <f>ROUND(SUMIF(AA263:AA308,"=48337201",GM263:GM308),2)</f>
        <v>376820.11</v>
      </c>
      <c r="CB310" s="2">
        <f>ROUND(SUMIF(AA263:AA308,"=48337201",GN263:GN308),2)</f>
        <v>337172.12</v>
      </c>
      <c r="CC310" s="2">
        <f>ROUND(SUMIF(AA263:AA308,"=48337201",GO263:GO308),2)</f>
        <v>39647.99</v>
      </c>
      <c r="CD310" s="2">
        <f>ROUND(SUMIF(AA263:AA308,"=48337201",GP263:GP308),2)</f>
        <v>0</v>
      </c>
      <c r="CE310" s="2">
        <f>AC310-BX310</f>
        <v>376820.11</v>
      </c>
      <c r="CF310" s="2">
        <f>AC310-BY310</f>
        <v>376820.11</v>
      </c>
      <c r="CG310" s="2">
        <f>BX310-BZ310</f>
        <v>0</v>
      </c>
      <c r="CH310" s="2">
        <f>AC310-BX310-BY310+BZ310</f>
        <v>376820.11</v>
      </c>
      <c r="CI310" s="2">
        <f>BY310-BZ310</f>
        <v>0</v>
      </c>
      <c r="CJ310" s="2">
        <f>ROUND(SUMIF(AA263:AA308,"=48337201",GX263:GX308),2)</f>
        <v>0</v>
      </c>
      <c r="CK310" s="2">
        <f>ROUND(SUMIF(AA263:AA308,"=48337201",GY263:GY308),2)</f>
        <v>0</v>
      </c>
      <c r="CL310" s="2">
        <f>ROUND(SUMIF(AA263:AA308,"=48337201",GZ263:GZ308),2)</f>
        <v>0</v>
      </c>
      <c r="CM310" s="2">
        <f>ROUND(SUMIF(AA263:AA308,"=48337201",HD263:HD308),2)</f>
        <v>0</v>
      </c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3"/>
      <c r="DH310" s="3"/>
      <c r="DI310" s="3"/>
      <c r="DJ310" s="3"/>
      <c r="DK310" s="3"/>
      <c r="DL310" s="3"/>
      <c r="DM310" s="3"/>
      <c r="DN310" s="3"/>
      <c r="DO310" s="3"/>
      <c r="DP310" s="3"/>
      <c r="DQ310" s="3"/>
      <c r="DR310" s="3"/>
      <c r="DS310" s="3"/>
      <c r="DT310" s="3"/>
      <c r="DU310" s="3"/>
      <c r="DV310" s="3"/>
      <c r="DW310" s="3"/>
      <c r="DX310" s="3"/>
      <c r="DY310" s="3"/>
      <c r="DZ310" s="3"/>
      <c r="EA310" s="3"/>
      <c r="EB310" s="3"/>
      <c r="EC310" s="3"/>
      <c r="ED310" s="3"/>
      <c r="EE310" s="3"/>
      <c r="EF310" s="3"/>
      <c r="EG310" s="3"/>
      <c r="EH310" s="3"/>
      <c r="EI310" s="3"/>
      <c r="EJ310" s="3"/>
      <c r="EK310" s="3"/>
      <c r="EL310" s="3"/>
      <c r="EM310" s="3"/>
      <c r="EN310" s="3"/>
      <c r="EO310" s="3"/>
      <c r="EP310" s="3"/>
      <c r="EQ310" s="3"/>
      <c r="ER310" s="3"/>
      <c r="ES310" s="3"/>
      <c r="ET310" s="3"/>
      <c r="EU310" s="3"/>
      <c r="EV310" s="3"/>
      <c r="EW310" s="3"/>
      <c r="EX310" s="3"/>
      <c r="EY310" s="3"/>
      <c r="EZ310" s="3"/>
      <c r="FA310" s="3"/>
      <c r="FB310" s="3"/>
      <c r="FC310" s="3"/>
      <c r="FD310" s="3"/>
      <c r="FE310" s="3"/>
      <c r="FF310" s="3"/>
      <c r="FG310" s="3"/>
      <c r="FH310" s="3"/>
      <c r="FI310" s="3"/>
      <c r="FJ310" s="3"/>
      <c r="FK310" s="3"/>
      <c r="FL310" s="3"/>
      <c r="FM310" s="3"/>
      <c r="FN310" s="3"/>
      <c r="FO310" s="3"/>
      <c r="FP310" s="3"/>
      <c r="FQ310" s="3"/>
      <c r="FR310" s="3"/>
      <c r="FS310" s="3"/>
      <c r="FT310" s="3"/>
      <c r="FU310" s="3"/>
      <c r="FV310" s="3"/>
      <c r="FW310" s="3"/>
      <c r="FX310" s="3"/>
      <c r="FY310" s="3"/>
      <c r="FZ310" s="3"/>
      <c r="GA310" s="3"/>
      <c r="GB310" s="3"/>
      <c r="GC310" s="3"/>
      <c r="GD310" s="3"/>
      <c r="GE310" s="3"/>
      <c r="GF310" s="3"/>
      <c r="GG310" s="3"/>
      <c r="GH310" s="3"/>
      <c r="GI310" s="3"/>
      <c r="GJ310" s="3"/>
      <c r="GK310" s="3"/>
      <c r="GL310" s="3"/>
      <c r="GM310" s="3"/>
      <c r="GN310" s="3"/>
      <c r="GO310" s="3"/>
      <c r="GP310" s="3"/>
      <c r="GQ310" s="3"/>
      <c r="GR310" s="3"/>
      <c r="GS310" s="3"/>
      <c r="GT310" s="3"/>
      <c r="GU310" s="3"/>
      <c r="GV310" s="3"/>
      <c r="GW310" s="3"/>
      <c r="GX310" s="3">
        <v>0</v>
      </c>
    </row>
    <row r="312" spans="1:245" x14ac:dyDescent="0.2">
      <c r="A312" s="4">
        <v>50</v>
      </c>
      <c r="B312" s="4">
        <v>1</v>
      </c>
      <c r="C312" s="4">
        <v>0</v>
      </c>
      <c r="D312" s="4">
        <v>1</v>
      </c>
      <c r="E312" s="4">
        <v>201</v>
      </c>
      <c r="F312" s="4">
        <f>ROUND(Source!O310,O312)</f>
        <v>376820.11</v>
      </c>
      <c r="G312" s="4" t="s">
        <v>174</v>
      </c>
      <c r="H312" s="4" t="s">
        <v>175</v>
      </c>
      <c r="I312" s="4"/>
      <c r="J312" s="4"/>
      <c r="K312" s="4">
        <v>201</v>
      </c>
      <c r="L312" s="4">
        <v>1</v>
      </c>
      <c r="M312" s="4">
        <v>0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376820.11</v>
      </c>
      <c r="X312" s="4">
        <v>1</v>
      </c>
      <c r="Y312" s="4">
        <v>376820.11</v>
      </c>
      <c r="Z312" s="4"/>
      <c r="AA312" s="4"/>
      <c r="AB312" s="4"/>
    </row>
    <row r="313" spans="1:245" x14ac:dyDescent="0.2">
      <c r="A313" s="4">
        <v>50</v>
      </c>
      <c r="B313" s="4">
        <v>1</v>
      </c>
      <c r="C313" s="4">
        <v>0</v>
      </c>
      <c r="D313" s="4">
        <v>1</v>
      </c>
      <c r="E313" s="4">
        <v>202</v>
      </c>
      <c r="F313" s="4">
        <f>ROUND(Source!P310,O313)</f>
        <v>376820.11</v>
      </c>
      <c r="G313" s="4" t="s">
        <v>176</v>
      </c>
      <c r="H313" s="4" t="s">
        <v>177</v>
      </c>
      <c r="I313" s="4"/>
      <c r="J313" s="4"/>
      <c r="K313" s="4">
        <v>202</v>
      </c>
      <c r="L313" s="4">
        <v>2</v>
      </c>
      <c r="M313" s="4">
        <v>0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376820.11</v>
      </c>
      <c r="X313" s="4">
        <v>1</v>
      </c>
      <c r="Y313" s="4">
        <v>376820.11</v>
      </c>
      <c r="Z313" s="4"/>
      <c r="AA313" s="4"/>
      <c r="AB313" s="4"/>
    </row>
    <row r="314" spans="1:245" x14ac:dyDescent="0.2">
      <c r="A314" s="4">
        <v>50</v>
      </c>
      <c r="B314" s="4">
        <v>0</v>
      </c>
      <c r="C314" s="4">
        <v>0</v>
      </c>
      <c r="D314" s="4">
        <v>1</v>
      </c>
      <c r="E314" s="4">
        <v>222</v>
      </c>
      <c r="F314" s="4">
        <f>ROUND(Source!AO310,O314)</f>
        <v>0</v>
      </c>
      <c r="G314" s="4" t="s">
        <v>178</v>
      </c>
      <c r="H314" s="4" t="s">
        <v>179</v>
      </c>
      <c r="I314" s="4"/>
      <c r="J314" s="4"/>
      <c r="K314" s="4">
        <v>222</v>
      </c>
      <c r="L314" s="4">
        <v>3</v>
      </c>
      <c r="M314" s="4">
        <v>1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45" x14ac:dyDescent="0.2">
      <c r="A315" s="4">
        <v>50</v>
      </c>
      <c r="B315" s="4">
        <v>1</v>
      </c>
      <c r="C315" s="4">
        <v>0</v>
      </c>
      <c r="D315" s="4">
        <v>1</v>
      </c>
      <c r="E315" s="4">
        <v>225</v>
      </c>
      <c r="F315" s="4">
        <f>ROUND(Source!AV310,O315)</f>
        <v>376820.11</v>
      </c>
      <c r="G315" s="4" t="s">
        <v>180</v>
      </c>
      <c r="H315" s="4" t="s">
        <v>181</v>
      </c>
      <c r="I315" s="4"/>
      <c r="J315" s="4"/>
      <c r="K315" s="4">
        <v>225</v>
      </c>
      <c r="L315" s="4">
        <v>4</v>
      </c>
      <c r="M315" s="4">
        <v>1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376820.11</v>
      </c>
      <c r="X315" s="4">
        <v>1</v>
      </c>
      <c r="Y315" s="4">
        <v>376820.11</v>
      </c>
      <c r="Z315" s="4"/>
      <c r="AA315" s="4"/>
      <c r="AB315" s="4"/>
    </row>
    <row r="316" spans="1:245" x14ac:dyDescent="0.2">
      <c r="A316" s="4">
        <v>50</v>
      </c>
      <c r="B316" s="4">
        <v>1</v>
      </c>
      <c r="C316" s="4">
        <v>0</v>
      </c>
      <c r="D316" s="4">
        <v>1</v>
      </c>
      <c r="E316" s="4">
        <v>226</v>
      </c>
      <c r="F316" s="4">
        <f>ROUND(Source!AW310,O316)</f>
        <v>376820.11</v>
      </c>
      <c r="G316" s="4" t="s">
        <v>182</v>
      </c>
      <c r="H316" s="4" t="s">
        <v>183</v>
      </c>
      <c r="I316" s="4"/>
      <c r="J316" s="4"/>
      <c r="K316" s="4">
        <v>226</v>
      </c>
      <c r="L316" s="4">
        <v>5</v>
      </c>
      <c r="M316" s="4">
        <v>1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376820.11</v>
      </c>
      <c r="X316" s="4">
        <v>1</v>
      </c>
      <c r="Y316" s="4">
        <v>376820.11</v>
      </c>
      <c r="Z316" s="4"/>
      <c r="AA316" s="4"/>
      <c r="AB316" s="4"/>
    </row>
    <row r="317" spans="1:245" x14ac:dyDescent="0.2">
      <c r="A317" s="4">
        <v>50</v>
      </c>
      <c r="B317" s="4">
        <v>0</v>
      </c>
      <c r="C317" s="4">
        <v>0</v>
      </c>
      <c r="D317" s="4">
        <v>1</v>
      </c>
      <c r="E317" s="4">
        <v>227</v>
      </c>
      <c r="F317" s="4">
        <f>ROUND(Source!AX310,O317)</f>
        <v>0</v>
      </c>
      <c r="G317" s="4" t="s">
        <v>184</v>
      </c>
      <c r="H317" s="4" t="s">
        <v>185</v>
      </c>
      <c r="I317" s="4"/>
      <c r="J317" s="4"/>
      <c r="K317" s="4">
        <v>227</v>
      </c>
      <c r="L317" s="4">
        <v>6</v>
      </c>
      <c r="M317" s="4">
        <v>1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45" x14ac:dyDescent="0.2">
      <c r="A318" s="4">
        <v>50</v>
      </c>
      <c r="B318" s="4">
        <v>1</v>
      </c>
      <c r="C318" s="4">
        <v>0</v>
      </c>
      <c r="D318" s="4">
        <v>1</v>
      </c>
      <c r="E318" s="4">
        <v>228</v>
      </c>
      <c r="F318" s="4">
        <f>ROUND(Source!AY310,O318)</f>
        <v>376820.11</v>
      </c>
      <c r="G318" s="4" t="s">
        <v>186</v>
      </c>
      <c r="H318" s="4" t="s">
        <v>187</v>
      </c>
      <c r="I318" s="4"/>
      <c r="J318" s="4"/>
      <c r="K318" s="4">
        <v>228</v>
      </c>
      <c r="L318" s="4">
        <v>7</v>
      </c>
      <c r="M318" s="4">
        <v>1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376820.11</v>
      </c>
      <c r="X318" s="4">
        <v>1</v>
      </c>
      <c r="Y318" s="4">
        <v>376820.11</v>
      </c>
      <c r="Z318" s="4"/>
      <c r="AA318" s="4"/>
      <c r="AB318" s="4"/>
    </row>
    <row r="319" spans="1:245" x14ac:dyDescent="0.2">
      <c r="A319" s="4">
        <v>50</v>
      </c>
      <c r="B319" s="4">
        <v>0</v>
      </c>
      <c r="C319" s="4">
        <v>0</v>
      </c>
      <c r="D319" s="4">
        <v>1</v>
      </c>
      <c r="E319" s="4">
        <v>216</v>
      </c>
      <c r="F319" s="4">
        <f>ROUND(Source!AP310,O319)</f>
        <v>0</v>
      </c>
      <c r="G319" s="4" t="s">
        <v>188</v>
      </c>
      <c r="H319" s="4" t="s">
        <v>189</v>
      </c>
      <c r="I319" s="4"/>
      <c r="J319" s="4"/>
      <c r="K319" s="4">
        <v>216</v>
      </c>
      <c r="L319" s="4">
        <v>8</v>
      </c>
      <c r="M319" s="4">
        <v>1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45" x14ac:dyDescent="0.2">
      <c r="A320" s="4">
        <v>50</v>
      </c>
      <c r="B320" s="4">
        <v>0</v>
      </c>
      <c r="C320" s="4">
        <v>0</v>
      </c>
      <c r="D320" s="4">
        <v>1</v>
      </c>
      <c r="E320" s="4">
        <v>223</v>
      </c>
      <c r="F320" s="4">
        <f>ROUND(Source!AQ310,O320)</f>
        <v>0</v>
      </c>
      <c r="G320" s="4" t="s">
        <v>190</v>
      </c>
      <c r="H320" s="4" t="s">
        <v>191</v>
      </c>
      <c r="I320" s="4"/>
      <c r="J320" s="4"/>
      <c r="K320" s="4">
        <v>223</v>
      </c>
      <c r="L320" s="4">
        <v>9</v>
      </c>
      <c r="M320" s="4">
        <v>1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229</v>
      </c>
      <c r="F321" s="4">
        <f>ROUND(Source!AZ310,O321)</f>
        <v>0</v>
      </c>
      <c r="G321" s="4" t="s">
        <v>192</v>
      </c>
      <c r="H321" s="4" t="s">
        <v>193</v>
      </c>
      <c r="I321" s="4"/>
      <c r="J321" s="4"/>
      <c r="K321" s="4">
        <v>229</v>
      </c>
      <c r="L321" s="4">
        <v>10</v>
      </c>
      <c r="M321" s="4">
        <v>1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8" x14ac:dyDescent="0.2">
      <c r="A322" s="4">
        <v>50</v>
      </c>
      <c r="B322" s="4">
        <v>1</v>
      </c>
      <c r="C322" s="4">
        <v>0</v>
      </c>
      <c r="D322" s="4">
        <v>1</v>
      </c>
      <c r="E322" s="4">
        <v>203</v>
      </c>
      <c r="F322" s="4">
        <f>ROUND(Source!Q310,O322)</f>
        <v>0</v>
      </c>
      <c r="G322" s="4" t="s">
        <v>194</v>
      </c>
      <c r="H322" s="4" t="s">
        <v>195</v>
      </c>
      <c r="I322" s="4"/>
      <c r="J322" s="4"/>
      <c r="K322" s="4">
        <v>203</v>
      </c>
      <c r="L322" s="4">
        <v>11</v>
      </c>
      <c r="M322" s="4">
        <v>0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231</v>
      </c>
      <c r="F323" s="4">
        <f>ROUND(Source!BB310,O323)</f>
        <v>0</v>
      </c>
      <c r="G323" s="4" t="s">
        <v>196</v>
      </c>
      <c r="H323" s="4" t="s">
        <v>197</v>
      </c>
      <c r="I323" s="4"/>
      <c r="J323" s="4"/>
      <c r="K323" s="4">
        <v>231</v>
      </c>
      <c r="L323" s="4">
        <v>12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8" x14ac:dyDescent="0.2">
      <c r="A324" s="4">
        <v>50</v>
      </c>
      <c r="B324" s="4">
        <v>1</v>
      </c>
      <c r="C324" s="4">
        <v>0</v>
      </c>
      <c r="D324" s="4">
        <v>1</v>
      </c>
      <c r="E324" s="4">
        <v>204</v>
      </c>
      <c r="F324" s="4">
        <f>ROUND(Source!R310,O324)</f>
        <v>0</v>
      </c>
      <c r="G324" s="4" t="s">
        <v>198</v>
      </c>
      <c r="H324" s="4" t="s">
        <v>199</v>
      </c>
      <c r="I324" s="4"/>
      <c r="J324" s="4"/>
      <c r="K324" s="4">
        <v>204</v>
      </c>
      <c r="L324" s="4">
        <v>13</v>
      </c>
      <c r="M324" s="4">
        <v>0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8" x14ac:dyDescent="0.2">
      <c r="A325" s="4">
        <v>50</v>
      </c>
      <c r="B325" s="4">
        <v>1</v>
      </c>
      <c r="C325" s="4">
        <v>0</v>
      </c>
      <c r="D325" s="4">
        <v>1</v>
      </c>
      <c r="E325" s="4">
        <v>205</v>
      </c>
      <c r="F325" s="4">
        <f>ROUND(Source!S310,O325)</f>
        <v>0</v>
      </c>
      <c r="G325" s="4" t="s">
        <v>200</v>
      </c>
      <c r="H325" s="4" t="s">
        <v>201</v>
      </c>
      <c r="I325" s="4"/>
      <c r="J325" s="4"/>
      <c r="K325" s="4">
        <v>205</v>
      </c>
      <c r="L325" s="4">
        <v>14</v>
      </c>
      <c r="M325" s="4">
        <v>0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232</v>
      </c>
      <c r="F326" s="4">
        <f>ROUND(Source!BC310,O326)</f>
        <v>0</v>
      </c>
      <c r="G326" s="4" t="s">
        <v>202</v>
      </c>
      <c r="H326" s="4" t="s">
        <v>203</v>
      </c>
      <c r="I326" s="4"/>
      <c r="J326" s="4"/>
      <c r="K326" s="4">
        <v>232</v>
      </c>
      <c r="L326" s="4">
        <v>15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214</v>
      </c>
      <c r="F327" s="4">
        <f>ROUND(Source!AS310,O327)</f>
        <v>337172.12</v>
      </c>
      <c r="G327" s="4" t="s">
        <v>204</v>
      </c>
      <c r="H327" s="4" t="s">
        <v>205</v>
      </c>
      <c r="I327" s="4"/>
      <c r="J327" s="4"/>
      <c r="K327" s="4">
        <v>214</v>
      </c>
      <c r="L327" s="4">
        <v>16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337172.12</v>
      </c>
      <c r="X327" s="4">
        <v>1</v>
      </c>
      <c r="Y327" s="4">
        <v>337172.12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215</v>
      </c>
      <c r="F328" s="4">
        <f>ROUND(Source!AT310,O328)</f>
        <v>39647.99</v>
      </c>
      <c r="G328" s="4" t="s">
        <v>206</v>
      </c>
      <c r="H328" s="4" t="s">
        <v>207</v>
      </c>
      <c r="I328" s="4"/>
      <c r="J328" s="4"/>
      <c r="K328" s="4">
        <v>215</v>
      </c>
      <c r="L328" s="4">
        <v>17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39647.99</v>
      </c>
      <c r="X328" s="4">
        <v>1</v>
      </c>
      <c r="Y328" s="4">
        <v>39647.99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217</v>
      </c>
      <c r="F329" s="4">
        <f>ROUND(Source!AU310,O329)</f>
        <v>0</v>
      </c>
      <c r="G329" s="4" t="s">
        <v>208</v>
      </c>
      <c r="H329" s="4" t="s">
        <v>209</v>
      </c>
      <c r="I329" s="4"/>
      <c r="J329" s="4"/>
      <c r="K329" s="4">
        <v>217</v>
      </c>
      <c r="L329" s="4">
        <v>18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230</v>
      </c>
      <c r="F330" s="4">
        <f>ROUND(Source!BA310,O330)</f>
        <v>0</v>
      </c>
      <c r="G330" s="4" t="s">
        <v>210</v>
      </c>
      <c r="H330" s="4" t="s">
        <v>211</v>
      </c>
      <c r="I330" s="4"/>
      <c r="J330" s="4"/>
      <c r="K330" s="4">
        <v>230</v>
      </c>
      <c r="L330" s="4">
        <v>19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206</v>
      </c>
      <c r="F331" s="4">
        <f>ROUND(Source!T310,O331)</f>
        <v>0</v>
      </c>
      <c r="G331" s="4" t="s">
        <v>212</v>
      </c>
      <c r="H331" s="4" t="s">
        <v>213</v>
      </c>
      <c r="I331" s="4"/>
      <c r="J331" s="4"/>
      <c r="K331" s="4">
        <v>206</v>
      </c>
      <c r="L331" s="4">
        <v>20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8" x14ac:dyDescent="0.2">
      <c r="A332" s="4">
        <v>50</v>
      </c>
      <c r="B332" s="4">
        <v>1</v>
      </c>
      <c r="C332" s="4">
        <v>0</v>
      </c>
      <c r="D332" s="4">
        <v>1</v>
      </c>
      <c r="E332" s="4">
        <v>207</v>
      </c>
      <c r="F332" s="4">
        <f>ROUND(Source!U310,O332)</f>
        <v>0</v>
      </c>
      <c r="G332" s="4" t="s">
        <v>214</v>
      </c>
      <c r="H332" s="4" t="s">
        <v>215</v>
      </c>
      <c r="I332" s="4"/>
      <c r="J332" s="4"/>
      <c r="K332" s="4">
        <v>207</v>
      </c>
      <c r="L332" s="4">
        <v>21</v>
      </c>
      <c r="M332" s="4">
        <v>0</v>
      </c>
      <c r="N332" s="4" t="s">
        <v>3</v>
      </c>
      <c r="O332" s="4">
        <v>7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8" x14ac:dyDescent="0.2">
      <c r="A333" s="4">
        <v>50</v>
      </c>
      <c r="B333" s="4">
        <v>1</v>
      </c>
      <c r="C333" s="4">
        <v>0</v>
      </c>
      <c r="D333" s="4">
        <v>1</v>
      </c>
      <c r="E333" s="4">
        <v>208</v>
      </c>
      <c r="F333" s="4">
        <f>ROUND(Source!V310,O333)</f>
        <v>0</v>
      </c>
      <c r="G333" s="4" t="s">
        <v>216</v>
      </c>
      <c r="H333" s="4" t="s">
        <v>217</v>
      </c>
      <c r="I333" s="4"/>
      <c r="J333" s="4"/>
      <c r="K333" s="4">
        <v>208</v>
      </c>
      <c r="L333" s="4">
        <v>22</v>
      </c>
      <c r="M333" s="4">
        <v>0</v>
      </c>
      <c r="N333" s="4" t="s">
        <v>3</v>
      </c>
      <c r="O333" s="4">
        <v>7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8" x14ac:dyDescent="0.2">
      <c r="A334" s="4">
        <v>50</v>
      </c>
      <c r="B334" s="4">
        <v>0</v>
      </c>
      <c r="C334" s="4">
        <v>0</v>
      </c>
      <c r="D334" s="4">
        <v>1</v>
      </c>
      <c r="E334" s="4">
        <v>209</v>
      </c>
      <c r="F334" s="4">
        <f>ROUND(Source!W310,O334)</f>
        <v>0</v>
      </c>
      <c r="G334" s="4" t="s">
        <v>218</v>
      </c>
      <c r="H334" s="4" t="s">
        <v>219</v>
      </c>
      <c r="I334" s="4"/>
      <c r="J334" s="4"/>
      <c r="K334" s="4">
        <v>209</v>
      </c>
      <c r="L334" s="4">
        <v>23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8" x14ac:dyDescent="0.2">
      <c r="A335" s="4">
        <v>50</v>
      </c>
      <c r="B335" s="4">
        <v>0</v>
      </c>
      <c r="C335" s="4">
        <v>0</v>
      </c>
      <c r="D335" s="4">
        <v>1</v>
      </c>
      <c r="E335" s="4">
        <v>233</v>
      </c>
      <c r="F335" s="4">
        <f>ROUND(Source!BD310,O335)</f>
        <v>0</v>
      </c>
      <c r="G335" s="4" t="s">
        <v>220</v>
      </c>
      <c r="H335" s="4" t="s">
        <v>221</v>
      </c>
      <c r="I335" s="4"/>
      <c r="J335" s="4"/>
      <c r="K335" s="4">
        <v>233</v>
      </c>
      <c r="L335" s="4">
        <v>24</v>
      </c>
      <c r="M335" s="4">
        <v>1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0</v>
      </c>
      <c r="X335" s="4">
        <v>1</v>
      </c>
      <c r="Y335" s="4">
        <v>0</v>
      </c>
      <c r="Z335" s="4"/>
      <c r="AA335" s="4"/>
      <c r="AB335" s="4"/>
    </row>
    <row r="336" spans="1:28" x14ac:dyDescent="0.2">
      <c r="A336" s="4">
        <v>50</v>
      </c>
      <c r="B336" s="4">
        <v>1</v>
      </c>
      <c r="C336" s="4">
        <v>0</v>
      </c>
      <c r="D336" s="4">
        <v>1</v>
      </c>
      <c r="E336" s="4">
        <v>210</v>
      </c>
      <c r="F336" s="4">
        <f>ROUND(Source!X310,O336)</f>
        <v>0</v>
      </c>
      <c r="G336" s="4" t="s">
        <v>222</v>
      </c>
      <c r="H336" s="4" t="s">
        <v>223</v>
      </c>
      <c r="I336" s="4"/>
      <c r="J336" s="4"/>
      <c r="K336" s="4">
        <v>210</v>
      </c>
      <c r="L336" s="4">
        <v>25</v>
      </c>
      <c r="M336" s="4">
        <v>0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45" x14ac:dyDescent="0.2">
      <c r="A337" s="4">
        <v>50</v>
      </c>
      <c r="B337" s="4">
        <v>1</v>
      </c>
      <c r="C337" s="4">
        <v>0</v>
      </c>
      <c r="D337" s="4">
        <v>1</v>
      </c>
      <c r="E337" s="4">
        <v>211</v>
      </c>
      <c r="F337" s="4">
        <f>ROUND(Source!Y310,O337)</f>
        <v>0</v>
      </c>
      <c r="G337" s="4" t="s">
        <v>224</v>
      </c>
      <c r="H337" s="4" t="s">
        <v>225</v>
      </c>
      <c r="I337" s="4"/>
      <c r="J337" s="4"/>
      <c r="K337" s="4">
        <v>211</v>
      </c>
      <c r="L337" s="4">
        <v>26</v>
      </c>
      <c r="M337" s="4">
        <v>0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245" x14ac:dyDescent="0.2">
      <c r="A338" s="4">
        <v>50</v>
      </c>
      <c r="B338" s="4">
        <v>1</v>
      </c>
      <c r="C338" s="4">
        <v>0</v>
      </c>
      <c r="D338" s="4">
        <v>1</v>
      </c>
      <c r="E338" s="4">
        <v>224</v>
      </c>
      <c r="F338" s="4">
        <f>ROUND(Source!AR310,O338)</f>
        <v>376820.11</v>
      </c>
      <c r="G338" s="4" t="s">
        <v>226</v>
      </c>
      <c r="H338" s="4" t="s">
        <v>227</v>
      </c>
      <c r="I338" s="4"/>
      <c r="J338" s="4"/>
      <c r="K338" s="4">
        <v>224</v>
      </c>
      <c r="L338" s="4">
        <v>27</v>
      </c>
      <c r="M338" s="4">
        <v>0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376820.11</v>
      </c>
      <c r="X338" s="4">
        <v>1</v>
      </c>
      <c r="Y338" s="4">
        <v>376820.11</v>
      </c>
      <c r="Z338" s="4"/>
      <c r="AA338" s="4"/>
      <c r="AB338" s="4"/>
    </row>
    <row r="340" spans="1:245" x14ac:dyDescent="0.2">
      <c r="A340" s="1">
        <v>4</v>
      </c>
      <c r="B340" s="1">
        <v>1</v>
      </c>
      <c r="C340" s="1"/>
      <c r="D340" s="1">
        <f>ROW(A347)</f>
        <v>347</v>
      </c>
      <c r="E340" s="1"/>
      <c r="F340" s="1" t="s">
        <v>16</v>
      </c>
      <c r="G340" s="1" t="s">
        <v>658</v>
      </c>
      <c r="H340" s="1" t="s">
        <v>3</v>
      </c>
      <c r="I340" s="1">
        <v>0</v>
      </c>
      <c r="J340" s="1"/>
      <c r="K340" s="1">
        <v>0</v>
      </c>
      <c r="L340" s="1"/>
      <c r="M340" s="1" t="s">
        <v>3</v>
      </c>
      <c r="N340" s="1"/>
      <c r="O340" s="1"/>
      <c r="P340" s="1"/>
      <c r="Q340" s="1"/>
      <c r="R340" s="1"/>
      <c r="S340" s="1">
        <v>0</v>
      </c>
      <c r="T340" s="1"/>
      <c r="U340" s="1" t="s">
        <v>3</v>
      </c>
      <c r="V340" s="1">
        <v>0</v>
      </c>
      <c r="W340" s="1"/>
      <c r="X340" s="1"/>
      <c r="Y340" s="1"/>
      <c r="Z340" s="1"/>
      <c r="AA340" s="1"/>
      <c r="AB340" s="1" t="s">
        <v>3</v>
      </c>
      <c r="AC340" s="1" t="s">
        <v>3</v>
      </c>
      <c r="AD340" s="1" t="s">
        <v>3</v>
      </c>
      <c r="AE340" s="1" t="s">
        <v>3</v>
      </c>
      <c r="AF340" s="1" t="s">
        <v>3</v>
      </c>
      <c r="AG340" s="1" t="s">
        <v>3</v>
      </c>
      <c r="AH340" s="1"/>
      <c r="AI340" s="1"/>
      <c r="AJ340" s="1"/>
      <c r="AK340" s="1"/>
      <c r="AL340" s="1"/>
      <c r="AM340" s="1"/>
      <c r="AN340" s="1"/>
      <c r="AO340" s="1"/>
      <c r="AP340" s="1" t="s">
        <v>3</v>
      </c>
      <c r="AQ340" s="1" t="s">
        <v>3</v>
      </c>
      <c r="AR340" s="1" t="s">
        <v>3</v>
      </c>
      <c r="AS340" s="1"/>
      <c r="AT340" s="1"/>
      <c r="AU340" s="1"/>
      <c r="AV340" s="1"/>
      <c r="AW340" s="1"/>
      <c r="AX340" s="1"/>
      <c r="AY340" s="1"/>
      <c r="AZ340" s="1" t="s">
        <v>3</v>
      </c>
      <c r="BA340" s="1"/>
      <c r="BB340" s="1" t="s">
        <v>3</v>
      </c>
      <c r="BC340" s="1" t="s">
        <v>3</v>
      </c>
      <c r="BD340" s="1" t="s">
        <v>3</v>
      </c>
      <c r="BE340" s="1" t="s">
        <v>3</v>
      </c>
      <c r="BF340" s="1" t="s">
        <v>3</v>
      </c>
      <c r="BG340" s="1" t="s">
        <v>3</v>
      </c>
      <c r="BH340" s="1" t="s">
        <v>3</v>
      </c>
      <c r="BI340" s="1" t="s">
        <v>3</v>
      </c>
      <c r="BJ340" s="1" t="s">
        <v>3</v>
      </c>
      <c r="BK340" s="1" t="s">
        <v>3</v>
      </c>
      <c r="BL340" s="1" t="s">
        <v>3</v>
      </c>
      <c r="BM340" s="1" t="s">
        <v>3</v>
      </c>
      <c r="BN340" s="1" t="s">
        <v>3</v>
      </c>
      <c r="BO340" s="1" t="s">
        <v>3</v>
      </c>
      <c r="BP340" s="1" t="s">
        <v>3</v>
      </c>
      <c r="BQ340" s="1"/>
      <c r="BR340" s="1"/>
      <c r="BS340" s="1"/>
      <c r="BT340" s="1"/>
      <c r="BU340" s="1"/>
      <c r="BV340" s="1"/>
      <c r="BW340" s="1"/>
      <c r="BX340" s="1">
        <v>0</v>
      </c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>
        <v>0</v>
      </c>
    </row>
    <row r="342" spans="1:245" x14ac:dyDescent="0.2">
      <c r="A342" s="2">
        <v>52</v>
      </c>
      <c r="B342" s="2">
        <f t="shared" ref="B342:G342" si="324">B347</f>
        <v>1</v>
      </c>
      <c r="C342" s="2">
        <f t="shared" si="324"/>
        <v>4</v>
      </c>
      <c r="D342" s="2">
        <f t="shared" si="324"/>
        <v>340</v>
      </c>
      <c r="E342" s="2">
        <f t="shared" si="324"/>
        <v>0</v>
      </c>
      <c r="F342" s="2" t="str">
        <f t="shared" si="324"/>
        <v>Новый раздел</v>
      </c>
      <c r="G342" s="2" t="str">
        <f t="shared" si="324"/>
        <v>Оборудование</v>
      </c>
      <c r="H342" s="2"/>
      <c r="I342" s="2"/>
      <c r="J342" s="2"/>
      <c r="K342" s="2"/>
      <c r="L342" s="2"/>
      <c r="M342" s="2"/>
      <c r="N342" s="2"/>
      <c r="O342" s="2">
        <f t="shared" ref="O342:AT342" si="325">O347</f>
        <v>33222</v>
      </c>
      <c r="P342" s="2">
        <f t="shared" si="325"/>
        <v>33222</v>
      </c>
      <c r="Q342" s="2">
        <f t="shared" si="325"/>
        <v>0</v>
      </c>
      <c r="R342" s="2">
        <f t="shared" si="325"/>
        <v>0</v>
      </c>
      <c r="S342" s="2">
        <f t="shared" si="325"/>
        <v>0</v>
      </c>
      <c r="T342" s="2">
        <f t="shared" si="325"/>
        <v>0</v>
      </c>
      <c r="U342" s="2">
        <f t="shared" si="325"/>
        <v>0</v>
      </c>
      <c r="V342" s="2">
        <f t="shared" si="325"/>
        <v>0</v>
      </c>
      <c r="W342" s="2">
        <f t="shared" si="325"/>
        <v>0</v>
      </c>
      <c r="X342" s="2">
        <f t="shared" si="325"/>
        <v>0</v>
      </c>
      <c r="Y342" s="2">
        <f t="shared" si="325"/>
        <v>0</v>
      </c>
      <c r="Z342" s="2">
        <f t="shared" si="325"/>
        <v>0</v>
      </c>
      <c r="AA342" s="2">
        <f t="shared" si="325"/>
        <v>0</v>
      </c>
      <c r="AB342" s="2">
        <f t="shared" si="325"/>
        <v>33222</v>
      </c>
      <c r="AC342" s="2">
        <f t="shared" si="325"/>
        <v>33222</v>
      </c>
      <c r="AD342" s="2">
        <f t="shared" si="325"/>
        <v>0</v>
      </c>
      <c r="AE342" s="2">
        <f t="shared" si="325"/>
        <v>0</v>
      </c>
      <c r="AF342" s="2">
        <f t="shared" si="325"/>
        <v>0</v>
      </c>
      <c r="AG342" s="2">
        <f t="shared" si="325"/>
        <v>0</v>
      </c>
      <c r="AH342" s="2">
        <f t="shared" si="325"/>
        <v>0</v>
      </c>
      <c r="AI342" s="2">
        <f t="shared" si="325"/>
        <v>0</v>
      </c>
      <c r="AJ342" s="2">
        <f t="shared" si="325"/>
        <v>0</v>
      </c>
      <c r="AK342" s="2">
        <f t="shared" si="325"/>
        <v>0</v>
      </c>
      <c r="AL342" s="2">
        <f t="shared" si="325"/>
        <v>0</v>
      </c>
      <c r="AM342" s="2">
        <f t="shared" si="325"/>
        <v>0</v>
      </c>
      <c r="AN342" s="2">
        <f t="shared" si="325"/>
        <v>0</v>
      </c>
      <c r="AO342" s="2">
        <f t="shared" si="325"/>
        <v>0</v>
      </c>
      <c r="AP342" s="2">
        <f t="shared" si="325"/>
        <v>33222</v>
      </c>
      <c r="AQ342" s="2">
        <f t="shared" si="325"/>
        <v>0</v>
      </c>
      <c r="AR342" s="2">
        <f t="shared" si="325"/>
        <v>33222</v>
      </c>
      <c r="AS342" s="2">
        <f t="shared" si="325"/>
        <v>0</v>
      </c>
      <c r="AT342" s="2">
        <f t="shared" si="325"/>
        <v>0</v>
      </c>
      <c r="AU342" s="2">
        <f t="shared" ref="AU342:BZ342" si="326">AU347</f>
        <v>0</v>
      </c>
      <c r="AV342" s="2">
        <f t="shared" si="326"/>
        <v>33222</v>
      </c>
      <c r="AW342" s="2">
        <f t="shared" si="326"/>
        <v>0</v>
      </c>
      <c r="AX342" s="2">
        <f t="shared" si="326"/>
        <v>0</v>
      </c>
      <c r="AY342" s="2">
        <f t="shared" si="326"/>
        <v>0</v>
      </c>
      <c r="AZ342" s="2">
        <f t="shared" si="326"/>
        <v>33222</v>
      </c>
      <c r="BA342" s="2">
        <f t="shared" si="326"/>
        <v>0</v>
      </c>
      <c r="BB342" s="2">
        <f t="shared" si="326"/>
        <v>0</v>
      </c>
      <c r="BC342" s="2">
        <f t="shared" si="326"/>
        <v>0</v>
      </c>
      <c r="BD342" s="2">
        <f t="shared" si="326"/>
        <v>0</v>
      </c>
      <c r="BE342" s="2">
        <f t="shared" si="326"/>
        <v>0</v>
      </c>
      <c r="BF342" s="2">
        <f t="shared" si="326"/>
        <v>0</v>
      </c>
      <c r="BG342" s="2">
        <f t="shared" si="326"/>
        <v>0</v>
      </c>
      <c r="BH342" s="2">
        <f t="shared" si="326"/>
        <v>0</v>
      </c>
      <c r="BI342" s="2">
        <f t="shared" si="326"/>
        <v>0</v>
      </c>
      <c r="BJ342" s="2">
        <f t="shared" si="326"/>
        <v>0</v>
      </c>
      <c r="BK342" s="2">
        <f t="shared" si="326"/>
        <v>0</v>
      </c>
      <c r="BL342" s="2">
        <f t="shared" si="326"/>
        <v>0</v>
      </c>
      <c r="BM342" s="2">
        <f t="shared" si="326"/>
        <v>0</v>
      </c>
      <c r="BN342" s="2">
        <f t="shared" si="326"/>
        <v>0</v>
      </c>
      <c r="BO342" s="2">
        <f t="shared" si="326"/>
        <v>0</v>
      </c>
      <c r="BP342" s="2">
        <f t="shared" si="326"/>
        <v>0</v>
      </c>
      <c r="BQ342" s="2">
        <f t="shared" si="326"/>
        <v>0</v>
      </c>
      <c r="BR342" s="2">
        <f t="shared" si="326"/>
        <v>0</v>
      </c>
      <c r="BS342" s="2">
        <f t="shared" si="326"/>
        <v>0</v>
      </c>
      <c r="BT342" s="2">
        <f t="shared" si="326"/>
        <v>0</v>
      </c>
      <c r="BU342" s="2">
        <f t="shared" si="326"/>
        <v>0</v>
      </c>
      <c r="BV342" s="2">
        <f t="shared" si="326"/>
        <v>0</v>
      </c>
      <c r="BW342" s="2">
        <f t="shared" si="326"/>
        <v>0</v>
      </c>
      <c r="BX342" s="2">
        <f t="shared" si="326"/>
        <v>0</v>
      </c>
      <c r="BY342" s="2">
        <f t="shared" si="326"/>
        <v>33222</v>
      </c>
      <c r="BZ342" s="2">
        <f t="shared" si="326"/>
        <v>0</v>
      </c>
      <c r="CA342" s="2">
        <f t="shared" ref="CA342:DF342" si="327">CA347</f>
        <v>33222</v>
      </c>
      <c r="CB342" s="2">
        <f t="shared" si="327"/>
        <v>0</v>
      </c>
      <c r="CC342" s="2">
        <f t="shared" si="327"/>
        <v>0</v>
      </c>
      <c r="CD342" s="2">
        <f t="shared" si="327"/>
        <v>0</v>
      </c>
      <c r="CE342" s="2">
        <f t="shared" si="327"/>
        <v>33222</v>
      </c>
      <c r="CF342" s="2">
        <f t="shared" si="327"/>
        <v>0</v>
      </c>
      <c r="CG342" s="2">
        <f t="shared" si="327"/>
        <v>0</v>
      </c>
      <c r="CH342" s="2">
        <f t="shared" si="327"/>
        <v>0</v>
      </c>
      <c r="CI342" s="2">
        <f t="shared" si="327"/>
        <v>33222</v>
      </c>
      <c r="CJ342" s="2">
        <f t="shared" si="327"/>
        <v>0</v>
      </c>
      <c r="CK342" s="2">
        <f t="shared" si="327"/>
        <v>0</v>
      </c>
      <c r="CL342" s="2">
        <f t="shared" si="327"/>
        <v>0</v>
      </c>
      <c r="CM342" s="2">
        <f t="shared" si="327"/>
        <v>0</v>
      </c>
      <c r="CN342" s="2">
        <f t="shared" si="327"/>
        <v>0</v>
      </c>
      <c r="CO342" s="2">
        <f t="shared" si="327"/>
        <v>0</v>
      </c>
      <c r="CP342" s="2">
        <f t="shared" si="327"/>
        <v>0</v>
      </c>
      <c r="CQ342" s="2">
        <f t="shared" si="327"/>
        <v>0</v>
      </c>
      <c r="CR342" s="2">
        <f t="shared" si="327"/>
        <v>0</v>
      </c>
      <c r="CS342" s="2">
        <f t="shared" si="327"/>
        <v>0</v>
      </c>
      <c r="CT342" s="2">
        <f t="shared" si="327"/>
        <v>0</v>
      </c>
      <c r="CU342" s="2">
        <f t="shared" si="327"/>
        <v>0</v>
      </c>
      <c r="CV342" s="2">
        <f t="shared" si="327"/>
        <v>0</v>
      </c>
      <c r="CW342" s="2">
        <f t="shared" si="327"/>
        <v>0</v>
      </c>
      <c r="CX342" s="2">
        <f t="shared" si="327"/>
        <v>0</v>
      </c>
      <c r="CY342" s="2">
        <f t="shared" si="327"/>
        <v>0</v>
      </c>
      <c r="CZ342" s="2">
        <f t="shared" si="327"/>
        <v>0</v>
      </c>
      <c r="DA342" s="2">
        <f t="shared" si="327"/>
        <v>0</v>
      </c>
      <c r="DB342" s="2">
        <f t="shared" si="327"/>
        <v>0</v>
      </c>
      <c r="DC342" s="2">
        <f t="shared" si="327"/>
        <v>0</v>
      </c>
      <c r="DD342" s="2">
        <f t="shared" si="327"/>
        <v>0</v>
      </c>
      <c r="DE342" s="2">
        <f t="shared" si="327"/>
        <v>0</v>
      </c>
      <c r="DF342" s="2">
        <f t="shared" si="327"/>
        <v>0</v>
      </c>
      <c r="DG342" s="3">
        <f t="shared" ref="DG342:EL342" si="328">DG347</f>
        <v>0</v>
      </c>
      <c r="DH342" s="3">
        <f t="shared" si="328"/>
        <v>0</v>
      </c>
      <c r="DI342" s="3">
        <f t="shared" si="328"/>
        <v>0</v>
      </c>
      <c r="DJ342" s="3">
        <f t="shared" si="328"/>
        <v>0</v>
      </c>
      <c r="DK342" s="3">
        <f t="shared" si="328"/>
        <v>0</v>
      </c>
      <c r="DL342" s="3">
        <f t="shared" si="328"/>
        <v>0</v>
      </c>
      <c r="DM342" s="3">
        <f t="shared" si="328"/>
        <v>0</v>
      </c>
      <c r="DN342" s="3">
        <f t="shared" si="328"/>
        <v>0</v>
      </c>
      <c r="DO342" s="3">
        <f t="shared" si="328"/>
        <v>0</v>
      </c>
      <c r="DP342" s="3">
        <f t="shared" si="328"/>
        <v>0</v>
      </c>
      <c r="DQ342" s="3">
        <f t="shared" si="328"/>
        <v>0</v>
      </c>
      <c r="DR342" s="3">
        <f t="shared" si="328"/>
        <v>0</v>
      </c>
      <c r="DS342" s="3">
        <f t="shared" si="328"/>
        <v>0</v>
      </c>
      <c r="DT342" s="3">
        <f t="shared" si="328"/>
        <v>0</v>
      </c>
      <c r="DU342" s="3">
        <f t="shared" si="328"/>
        <v>0</v>
      </c>
      <c r="DV342" s="3">
        <f t="shared" si="328"/>
        <v>0</v>
      </c>
      <c r="DW342" s="3">
        <f t="shared" si="328"/>
        <v>0</v>
      </c>
      <c r="DX342" s="3">
        <f t="shared" si="328"/>
        <v>0</v>
      </c>
      <c r="DY342" s="3">
        <f t="shared" si="328"/>
        <v>0</v>
      </c>
      <c r="DZ342" s="3">
        <f t="shared" si="328"/>
        <v>0</v>
      </c>
      <c r="EA342" s="3">
        <f t="shared" si="328"/>
        <v>0</v>
      </c>
      <c r="EB342" s="3">
        <f t="shared" si="328"/>
        <v>0</v>
      </c>
      <c r="EC342" s="3">
        <f t="shared" si="328"/>
        <v>0</v>
      </c>
      <c r="ED342" s="3">
        <f t="shared" si="328"/>
        <v>0</v>
      </c>
      <c r="EE342" s="3">
        <f t="shared" si="328"/>
        <v>0</v>
      </c>
      <c r="EF342" s="3">
        <f t="shared" si="328"/>
        <v>0</v>
      </c>
      <c r="EG342" s="3">
        <f t="shared" si="328"/>
        <v>0</v>
      </c>
      <c r="EH342" s="3">
        <f t="shared" si="328"/>
        <v>0</v>
      </c>
      <c r="EI342" s="3">
        <f t="shared" si="328"/>
        <v>0</v>
      </c>
      <c r="EJ342" s="3">
        <f t="shared" si="328"/>
        <v>0</v>
      </c>
      <c r="EK342" s="3">
        <f t="shared" si="328"/>
        <v>0</v>
      </c>
      <c r="EL342" s="3">
        <f t="shared" si="328"/>
        <v>0</v>
      </c>
      <c r="EM342" s="3">
        <f t="shared" ref="EM342:FR342" si="329">EM347</f>
        <v>0</v>
      </c>
      <c r="EN342" s="3">
        <f t="shared" si="329"/>
        <v>0</v>
      </c>
      <c r="EO342" s="3">
        <f t="shared" si="329"/>
        <v>0</v>
      </c>
      <c r="EP342" s="3">
        <f t="shared" si="329"/>
        <v>0</v>
      </c>
      <c r="EQ342" s="3">
        <f t="shared" si="329"/>
        <v>0</v>
      </c>
      <c r="ER342" s="3">
        <f t="shared" si="329"/>
        <v>0</v>
      </c>
      <c r="ES342" s="3">
        <f t="shared" si="329"/>
        <v>0</v>
      </c>
      <c r="ET342" s="3">
        <f t="shared" si="329"/>
        <v>0</v>
      </c>
      <c r="EU342" s="3">
        <f t="shared" si="329"/>
        <v>0</v>
      </c>
      <c r="EV342" s="3">
        <f t="shared" si="329"/>
        <v>0</v>
      </c>
      <c r="EW342" s="3">
        <f t="shared" si="329"/>
        <v>0</v>
      </c>
      <c r="EX342" s="3">
        <f t="shared" si="329"/>
        <v>0</v>
      </c>
      <c r="EY342" s="3">
        <f t="shared" si="329"/>
        <v>0</v>
      </c>
      <c r="EZ342" s="3">
        <f t="shared" si="329"/>
        <v>0</v>
      </c>
      <c r="FA342" s="3">
        <f t="shared" si="329"/>
        <v>0</v>
      </c>
      <c r="FB342" s="3">
        <f t="shared" si="329"/>
        <v>0</v>
      </c>
      <c r="FC342" s="3">
        <f t="shared" si="329"/>
        <v>0</v>
      </c>
      <c r="FD342" s="3">
        <f t="shared" si="329"/>
        <v>0</v>
      </c>
      <c r="FE342" s="3">
        <f t="shared" si="329"/>
        <v>0</v>
      </c>
      <c r="FF342" s="3">
        <f t="shared" si="329"/>
        <v>0</v>
      </c>
      <c r="FG342" s="3">
        <f t="shared" si="329"/>
        <v>0</v>
      </c>
      <c r="FH342" s="3">
        <f t="shared" si="329"/>
        <v>0</v>
      </c>
      <c r="FI342" s="3">
        <f t="shared" si="329"/>
        <v>0</v>
      </c>
      <c r="FJ342" s="3">
        <f t="shared" si="329"/>
        <v>0</v>
      </c>
      <c r="FK342" s="3">
        <f t="shared" si="329"/>
        <v>0</v>
      </c>
      <c r="FL342" s="3">
        <f t="shared" si="329"/>
        <v>0</v>
      </c>
      <c r="FM342" s="3">
        <f t="shared" si="329"/>
        <v>0</v>
      </c>
      <c r="FN342" s="3">
        <f t="shared" si="329"/>
        <v>0</v>
      </c>
      <c r="FO342" s="3">
        <f t="shared" si="329"/>
        <v>0</v>
      </c>
      <c r="FP342" s="3">
        <f t="shared" si="329"/>
        <v>0</v>
      </c>
      <c r="FQ342" s="3">
        <f t="shared" si="329"/>
        <v>0</v>
      </c>
      <c r="FR342" s="3">
        <f t="shared" si="329"/>
        <v>0</v>
      </c>
      <c r="FS342" s="3">
        <f t="shared" ref="FS342:GX342" si="330">FS347</f>
        <v>0</v>
      </c>
      <c r="FT342" s="3">
        <f t="shared" si="330"/>
        <v>0</v>
      </c>
      <c r="FU342" s="3">
        <f t="shared" si="330"/>
        <v>0</v>
      </c>
      <c r="FV342" s="3">
        <f t="shared" si="330"/>
        <v>0</v>
      </c>
      <c r="FW342" s="3">
        <f t="shared" si="330"/>
        <v>0</v>
      </c>
      <c r="FX342" s="3">
        <f t="shared" si="330"/>
        <v>0</v>
      </c>
      <c r="FY342" s="3">
        <f t="shared" si="330"/>
        <v>0</v>
      </c>
      <c r="FZ342" s="3">
        <f t="shared" si="330"/>
        <v>0</v>
      </c>
      <c r="GA342" s="3">
        <f t="shared" si="330"/>
        <v>0</v>
      </c>
      <c r="GB342" s="3">
        <f t="shared" si="330"/>
        <v>0</v>
      </c>
      <c r="GC342" s="3">
        <f t="shared" si="330"/>
        <v>0</v>
      </c>
      <c r="GD342" s="3">
        <f t="shared" si="330"/>
        <v>0</v>
      </c>
      <c r="GE342" s="3">
        <f t="shared" si="330"/>
        <v>0</v>
      </c>
      <c r="GF342" s="3">
        <f t="shared" si="330"/>
        <v>0</v>
      </c>
      <c r="GG342" s="3">
        <f t="shared" si="330"/>
        <v>0</v>
      </c>
      <c r="GH342" s="3">
        <f t="shared" si="330"/>
        <v>0</v>
      </c>
      <c r="GI342" s="3">
        <f t="shared" si="330"/>
        <v>0</v>
      </c>
      <c r="GJ342" s="3">
        <f t="shared" si="330"/>
        <v>0</v>
      </c>
      <c r="GK342" s="3">
        <f t="shared" si="330"/>
        <v>0</v>
      </c>
      <c r="GL342" s="3">
        <f t="shared" si="330"/>
        <v>0</v>
      </c>
      <c r="GM342" s="3">
        <f t="shared" si="330"/>
        <v>0</v>
      </c>
      <c r="GN342" s="3">
        <f t="shared" si="330"/>
        <v>0</v>
      </c>
      <c r="GO342" s="3">
        <f t="shared" si="330"/>
        <v>0</v>
      </c>
      <c r="GP342" s="3">
        <f t="shared" si="330"/>
        <v>0</v>
      </c>
      <c r="GQ342" s="3">
        <f t="shared" si="330"/>
        <v>0</v>
      </c>
      <c r="GR342" s="3">
        <f t="shared" si="330"/>
        <v>0</v>
      </c>
      <c r="GS342" s="3">
        <f t="shared" si="330"/>
        <v>0</v>
      </c>
      <c r="GT342" s="3">
        <f t="shared" si="330"/>
        <v>0</v>
      </c>
      <c r="GU342" s="3">
        <f t="shared" si="330"/>
        <v>0</v>
      </c>
      <c r="GV342" s="3">
        <f t="shared" si="330"/>
        <v>0</v>
      </c>
      <c r="GW342" s="3">
        <f t="shared" si="330"/>
        <v>0</v>
      </c>
      <c r="GX342" s="3">
        <f t="shared" si="330"/>
        <v>0</v>
      </c>
    </row>
    <row r="344" spans="1:245" x14ac:dyDescent="0.2">
      <c r="A344">
        <v>17</v>
      </c>
      <c r="B344">
        <v>1</v>
      </c>
      <c r="E344" t="s">
        <v>659</v>
      </c>
      <c r="F344" t="s">
        <v>660</v>
      </c>
      <c r="G344" t="s">
        <v>661</v>
      </c>
      <c r="H344" t="s">
        <v>21</v>
      </c>
      <c r="I344">
        <v>2</v>
      </c>
      <c r="J344">
        <v>0</v>
      </c>
      <c r="K344">
        <v>2</v>
      </c>
      <c r="O344">
        <f>ROUND(CP344,2)</f>
        <v>29400</v>
      </c>
      <c r="P344">
        <f>ROUND(CQ344*I344,2)</f>
        <v>29400</v>
      </c>
      <c r="Q344">
        <f>ROUND(CR344*I344,2)</f>
        <v>0</v>
      </c>
      <c r="R344">
        <f>ROUND(CS344*I344,2)</f>
        <v>0</v>
      </c>
      <c r="S344">
        <f>ROUND(CT344*I344,2)</f>
        <v>0</v>
      </c>
      <c r="T344">
        <f>ROUND(CU344*I344,2)</f>
        <v>0</v>
      </c>
      <c r="U344">
        <f>ROUND(CV344*I344,7)</f>
        <v>0</v>
      </c>
      <c r="V344">
        <f>ROUND(CW344*I344,7)</f>
        <v>0</v>
      </c>
      <c r="W344">
        <f>ROUND(CX344*I344,2)</f>
        <v>0</v>
      </c>
      <c r="X344">
        <f>ROUND(CY344,2)</f>
        <v>0</v>
      </c>
      <c r="Y344">
        <f>ROUND(CZ344,2)</f>
        <v>0</v>
      </c>
      <c r="AA344">
        <v>48337201</v>
      </c>
      <c r="AB344">
        <f>ROUND((AC344+AD344+AF344),6)</f>
        <v>14700</v>
      </c>
      <c r="AC344">
        <f>ROUND((ES344),6)</f>
        <v>14700</v>
      </c>
      <c r="AD344">
        <f>ROUND((((ET344)-(EU344))+AE344),6)</f>
        <v>0</v>
      </c>
      <c r="AE344">
        <f>ROUND((EU344),6)</f>
        <v>0</v>
      </c>
      <c r="AF344">
        <f>ROUND((EV344),6)</f>
        <v>0</v>
      </c>
      <c r="AG344">
        <f>ROUND((AP344),6)</f>
        <v>0</v>
      </c>
      <c r="AH344">
        <f>(EW344)</f>
        <v>0</v>
      </c>
      <c r="AI344">
        <f>(EX344)</f>
        <v>0</v>
      </c>
      <c r="AJ344">
        <f>(AS344)</f>
        <v>0</v>
      </c>
      <c r="AK344">
        <v>14700</v>
      </c>
      <c r="AL344">
        <v>14700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1</v>
      </c>
      <c r="AW344">
        <v>1</v>
      </c>
      <c r="AZ344">
        <v>1</v>
      </c>
      <c r="BA344">
        <v>1</v>
      </c>
      <c r="BB344">
        <v>1</v>
      </c>
      <c r="BC344">
        <v>1</v>
      </c>
      <c r="BD344" t="s">
        <v>3</v>
      </c>
      <c r="BE344" t="s">
        <v>3</v>
      </c>
      <c r="BF344" t="s">
        <v>3</v>
      </c>
      <c r="BG344" t="s">
        <v>3</v>
      </c>
      <c r="BH344">
        <v>3</v>
      </c>
      <c r="BI344">
        <v>3</v>
      </c>
      <c r="BJ344" t="s">
        <v>3</v>
      </c>
      <c r="BM344">
        <v>100</v>
      </c>
      <c r="BN344">
        <v>0</v>
      </c>
      <c r="BO344" t="s">
        <v>3</v>
      </c>
      <c r="BP344">
        <v>0</v>
      </c>
      <c r="BQ344">
        <v>5</v>
      </c>
      <c r="BR344">
        <v>0</v>
      </c>
      <c r="BS344">
        <v>1</v>
      </c>
      <c r="BT344">
        <v>1</v>
      </c>
      <c r="BU344">
        <v>1</v>
      </c>
      <c r="BV344">
        <v>1</v>
      </c>
      <c r="BW344">
        <v>1</v>
      </c>
      <c r="BX344">
        <v>1</v>
      </c>
      <c r="BY344" t="s">
        <v>3</v>
      </c>
      <c r="BZ344">
        <v>0</v>
      </c>
      <c r="CA344">
        <v>0</v>
      </c>
      <c r="CB344" t="s">
        <v>3</v>
      </c>
      <c r="CE344">
        <v>0</v>
      </c>
      <c r="CF344">
        <v>0</v>
      </c>
      <c r="CG344">
        <v>0</v>
      </c>
      <c r="CM344">
        <v>0</v>
      </c>
      <c r="CN344" t="s">
        <v>3</v>
      </c>
      <c r="CO344">
        <v>0</v>
      </c>
      <c r="CP344">
        <f>(P344+Q344+S344+R344)</f>
        <v>29400</v>
      </c>
      <c r="CQ344">
        <f>ROUND(AL344*BC344,2)</f>
        <v>14700</v>
      </c>
      <c r="CR344">
        <f>ROUND(AM344*BB344,2)</f>
        <v>0</v>
      </c>
      <c r="CS344">
        <f>ROUND(AN344*BS344,2)</f>
        <v>0</v>
      </c>
      <c r="CT344">
        <f>ROUND(AO344*BA344,2)</f>
        <v>0</v>
      </c>
      <c r="CU344">
        <f t="shared" ref="CU344:CX345" si="331">AG344</f>
        <v>0</v>
      </c>
      <c r="CV344">
        <f t="shared" si="331"/>
        <v>0</v>
      </c>
      <c r="CW344">
        <f t="shared" si="331"/>
        <v>0</v>
      </c>
      <c r="CX344">
        <f t="shared" si="331"/>
        <v>0</v>
      </c>
      <c r="CY344">
        <f>0</f>
        <v>0</v>
      </c>
      <c r="CZ344">
        <f>0</f>
        <v>0</v>
      </c>
      <c r="DC344" t="s">
        <v>3</v>
      </c>
      <c r="DD344" t="s">
        <v>3</v>
      </c>
      <c r="DE344" t="s">
        <v>3</v>
      </c>
      <c r="DF344" t="s">
        <v>3</v>
      </c>
      <c r="DG344" t="s">
        <v>3</v>
      </c>
      <c r="DH344" t="s">
        <v>3</v>
      </c>
      <c r="DI344" t="s">
        <v>3</v>
      </c>
      <c r="DJ344" t="s">
        <v>3</v>
      </c>
      <c r="DK344" t="s">
        <v>3</v>
      </c>
      <c r="DL344" t="s">
        <v>3</v>
      </c>
      <c r="DM344" t="s">
        <v>3</v>
      </c>
      <c r="DN344">
        <v>0</v>
      </c>
      <c r="DO344">
        <v>0</v>
      </c>
      <c r="DP344">
        <v>1</v>
      </c>
      <c r="DQ344">
        <v>1</v>
      </c>
      <c r="DU344">
        <v>1013</v>
      </c>
      <c r="DV344" t="s">
        <v>21</v>
      </c>
      <c r="DW344" t="s">
        <v>21</v>
      </c>
      <c r="DX344">
        <v>1</v>
      </c>
      <c r="DZ344" t="s">
        <v>3</v>
      </c>
      <c r="EA344" t="s">
        <v>3</v>
      </c>
      <c r="EB344" t="s">
        <v>3</v>
      </c>
      <c r="EC344" t="s">
        <v>3</v>
      </c>
      <c r="EE344">
        <v>46827700</v>
      </c>
      <c r="EF344">
        <v>5</v>
      </c>
      <c r="EG344" t="s">
        <v>662</v>
      </c>
      <c r="EH344">
        <v>0</v>
      </c>
      <c r="EI344" t="s">
        <v>3</v>
      </c>
      <c r="EJ344">
        <v>3</v>
      </c>
      <c r="EK344">
        <v>100</v>
      </c>
      <c r="EL344" t="s">
        <v>658</v>
      </c>
      <c r="EM344" t="s">
        <v>663</v>
      </c>
      <c r="EO344" t="s">
        <v>3</v>
      </c>
      <c r="EQ344">
        <v>131072</v>
      </c>
      <c r="ER344">
        <v>14700</v>
      </c>
      <c r="ES344">
        <v>14700</v>
      </c>
      <c r="ET344">
        <v>0</v>
      </c>
      <c r="EU344">
        <v>0</v>
      </c>
      <c r="EV344">
        <v>0</v>
      </c>
      <c r="EW344">
        <v>0</v>
      </c>
      <c r="EX344">
        <v>0</v>
      </c>
      <c r="EY344">
        <v>0</v>
      </c>
      <c r="FQ344">
        <v>0</v>
      </c>
      <c r="FR344">
        <f>P344</f>
        <v>29400</v>
      </c>
      <c r="FS344">
        <v>0</v>
      </c>
      <c r="FX344">
        <v>0</v>
      </c>
      <c r="FY344">
        <v>0</v>
      </c>
      <c r="GA344" t="s">
        <v>3</v>
      </c>
      <c r="GD344">
        <v>1</v>
      </c>
      <c r="GF344">
        <v>284198360</v>
      </c>
      <c r="GG344">
        <v>2</v>
      </c>
      <c r="GH344">
        <v>0</v>
      </c>
      <c r="GI344">
        <v>-2</v>
      </c>
      <c r="GJ344">
        <v>0</v>
      </c>
      <c r="GK344">
        <v>0</v>
      </c>
      <c r="GL344">
        <f>ROUND(IF(AND(BH344=3,BI344=3,FS344&lt;&gt;0),P344,0),2)</f>
        <v>0</v>
      </c>
      <c r="GM344">
        <f>ROUND(O344+X344+Y344,2)+GX344</f>
        <v>29400</v>
      </c>
      <c r="GN344">
        <f>IF(OR(BI344=0,BI344=1),GM344-GX344,0)</f>
        <v>0</v>
      </c>
      <c r="GO344">
        <f>IF(BI344=2,GM344-GX344,0)</f>
        <v>0</v>
      </c>
      <c r="GP344">
        <f>IF(BI344=4,GM344-GX344,0)</f>
        <v>0</v>
      </c>
      <c r="GR344">
        <v>0</v>
      </c>
      <c r="GS344">
        <v>0</v>
      </c>
      <c r="GT344">
        <v>0</v>
      </c>
      <c r="GU344" t="s">
        <v>3</v>
      </c>
      <c r="GV344">
        <f>ROUND((GT344),6)</f>
        <v>0</v>
      </c>
      <c r="GW344">
        <v>1</v>
      </c>
      <c r="GX344">
        <f>ROUND(HC344*I344,2)</f>
        <v>0</v>
      </c>
      <c r="HA344">
        <v>0</v>
      </c>
      <c r="HB344">
        <v>0</v>
      </c>
      <c r="HC344">
        <f>GV344*GW344</f>
        <v>0</v>
      </c>
      <c r="HE344" t="s">
        <v>3</v>
      </c>
      <c r="HF344" t="s">
        <v>3</v>
      </c>
      <c r="HM344" t="s">
        <v>3</v>
      </c>
      <c r="HN344" t="s">
        <v>3</v>
      </c>
      <c r="HO344" t="s">
        <v>3</v>
      </c>
      <c r="HP344" t="s">
        <v>3</v>
      </c>
      <c r="HQ344" t="s">
        <v>3</v>
      </c>
      <c r="HS344">
        <v>0</v>
      </c>
      <c r="IK344">
        <v>0</v>
      </c>
    </row>
    <row r="345" spans="1:245" x14ac:dyDescent="0.2">
      <c r="A345">
        <v>17</v>
      </c>
      <c r="B345">
        <v>1</v>
      </c>
      <c r="E345" t="s">
        <v>664</v>
      </c>
      <c r="F345" t="s">
        <v>665</v>
      </c>
      <c r="G345" t="s">
        <v>666</v>
      </c>
      <c r="H345" t="s">
        <v>21</v>
      </c>
      <c r="I345">
        <v>3</v>
      </c>
      <c r="J345">
        <v>0</v>
      </c>
      <c r="K345">
        <v>3</v>
      </c>
      <c r="O345">
        <f>ROUND(CP345,2)</f>
        <v>3822</v>
      </c>
      <c r="P345">
        <f>ROUND(CQ345*I345,2)</f>
        <v>3822</v>
      </c>
      <c r="Q345">
        <f>ROUND(CR345*I345,2)</f>
        <v>0</v>
      </c>
      <c r="R345">
        <f>ROUND(CS345*I345,2)</f>
        <v>0</v>
      </c>
      <c r="S345">
        <f>ROUND(CT345*I345,2)</f>
        <v>0</v>
      </c>
      <c r="T345">
        <f>ROUND(CU345*I345,2)</f>
        <v>0</v>
      </c>
      <c r="U345">
        <f>ROUND(CV345*I345,7)</f>
        <v>0</v>
      </c>
      <c r="V345">
        <f>ROUND(CW345*I345,7)</f>
        <v>0</v>
      </c>
      <c r="W345">
        <f>ROUND(CX345*I345,2)</f>
        <v>0</v>
      </c>
      <c r="X345">
        <f>ROUND(CY345,2)</f>
        <v>0</v>
      </c>
      <c r="Y345">
        <f>ROUND(CZ345,2)</f>
        <v>0</v>
      </c>
      <c r="AA345">
        <v>48337201</v>
      </c>
      <c r="AB345">
        <f>ROUND((AC345+AD345+AF345),6)</f>
        <v>1274</v>
      </c>
      <c r="AC345">
        <f>ROUND((ES345),6)</f>
        <v>1274</v>
      </c>
      <c r="AD345">
        <f>ROUND((((ET345)-(EU345))+AE345),6)</f>
        <v>0</v>
      </c>
      <c r="AE345">
        <f>ROUND((EU345),6)</f>
        <v>0</v>
      </c>
      <c r="AF345">
        <f>ROUND((EV345),6)</f>
        <v>0</v>
      </c>
      <c r="AG345">
        <f>ROUND((AP345),6)</f>
        <v>0</v>
      </c>
      <c r="AH345">
        <f>(EW345)</f>
        <v>0</v>
      </c>
      <c r="AI345">
        <f>(EX345)</f>
        <v>0</v>
      </c>
      <c r="AJ345">
        <f>(AS345)</f>
        <v>0</v>
      </c>
      <c r="AK345">
        <v>1274</v>
      </c>
      <c r="AL345">
        <v>1274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1</v>
      </c>
      <c r="AW345">
        <v>1</v>
      </c>
      <c r="AZ345">
        <v>1</v>
      </c>
      <c r="BA345">
        <v>1</v>
      </c>
      <c r="BB345">
        <v>1</v>
      </c>
      <c r="BC345">
        <v>1</v>
      </c>
      <c r="BD345" t="s">
        <v>3</v>
      </c>
      <c r="BE345" t="s">
        <v>3</v>
      </c>
      <c r="BF345" t="s">
        <v>3</v>
      </c>
      <c r="BG345" t="s">
        <v>3</v>
      </c>
      <c r="BH345">
        <v>3</v>
      </c>
      <c r="BI345">
        <v>3</v>
      </c>
      <c r="BJ345" t="s">
        <v>3</v>
      </c>
      <c r="BM345">
        <v>100</v>
      </c>
      <c r="BN345">
        <v>0</v>
      </c>
      <c r="BO345" t="s">
        <v>3</v>
      </c>
      <c r="BP345">
        <v>0</v>
      </c>
      <c r="BQ345">
        <v>5</v>
      </c>
      <c r="BR345">
        <v>0</v>
      </c>
      <c r="BS345">
        <v>1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3</v>
      </c>
      <c r="BZ345">
        <v>0</v>
      </c>
      <c r="CA345">
        <v>0</v>
      </c>
      <c r="CB345" t="s">
        <v>3</v>
      </c>
      <c r="CE345">
        <v>0</v>
      </c>
      <c r="CF345">
        <v>0</v>
      </c>
      <c r="CG345">
        <v>0</v>
      </c>
      <c r="CM345">
        <v>0</v>
      </c>
      <c r="CN345" t="s">
        <v>3</v>
      </c>
      <c r="CO345">
        <v>0</v>
      </c>
      <c r="CP345">
        <f>(P345+Q345+S345+R345)</f>
        <v>3822</v>
      </c>
      <c r="CQ345">
        <f>ROUND(AL345*BC345,2)</f>
        <v>1274</v>
      </c>
      <c r="CR345">
        <f>ROUND(AM345*BB345,2)</f>
        <v>0</v>
      </c>
      <c r="CS345">
        <f>ROUND(AN345*BS345,2)</f>
        <v>0</v>
      </c>
      <c r="CT345">
        <f>ROUND(AO345*BA345,2)</f>
        <v>0</v>
      </c>
      <c r="CU345">
        <f t="shared" si="331"/>
        <v>0</v>
      </c>
      <c r="CV345">
        <f t="shared" si="331"/>
        <v>0</v>
      </c>
      <c r="CW345">
        <f t="shared" si="331"/>
        <v>0</v>
      </c>
      <c r="CX345">
        <f t="shared" si="331"/>
        <v>0</v>
      </c>
      <c r="CY345">
        <f>0</f>
        <v>0</v>
      </c>
      <c r="CZ345">
        <f>0</f>
        <v>0</v>
      </c>
      <c r="DC345" t="s">
        <v>3</v>
      </c>
      <c r="DD345" t="s">
        <v>3</v>
      </c>
      <c r="DE345" t="s">
        <v>3</v>
      </c>
      <c r="DF345" t="s">
        <v>3</v>
      </c>
      <c r="DG345" t="s">
        <v>3</v>
      </c>
      <c r="DH345" t="s">
        <v>3</v>
      </c>
      <c r="DI345" t="s">
        <v>3</v>
      </c>
      <c r="DJ345" t="s">
        <v>3</v>
      </c>
      <c r="DK345" t="s">
        <v>3</v>
      </c>
      <c r="DL345" t="s">
        <v>3</v>
      </c>
      <c r="DM345" t="s">
        <v>3</v>
      </c>
      <c r="DN345">
        <v>0</v>
      </c>
      <c r="DO345">
        <v>0</v>
      </c>
      <c r="DP345">
        <v>1</v>
      </c>
      <c r="DQ345">
        <v>1</v>
      </c>
      <c r="DU345">
        <v>1013</v>
      </c>
      <c r="DV345" t="s">
        <v>21</v>
      </c>
      <c r="DW345" t="s">
        <v>21</v>
      </c>
      <c r="DX345">
        <v>1</v>
      </c>
      <c r="DZ345" t="s">
        <v>3</v>
      </c>
      <c r="EA345" t="s">
        <v>3</v>
      </c>
      <c r="EB345" t="s">
        <v>3</v>
      </c>
      <c r="EC345" t="s">
        <v>3</v>
      </c>
      <c r="EE345">
        <v>46827700</v>
      </c>
      <c r="EF345">
        <v>5</v>
      </c>
      <c r="EG345" t="s">
        <v>662</v>
      </c>
      <c r="EH345">
        <v>0</v>
      </c>
      <c r="EI345" t="s">
        <v>3</v>
      </c>
      <c r="EJ345">
        <v>3</v>
      </c>
      <c r="EK345">
        <v>100</v>
      </c>
      <c r="EL345" t="s">
        <v>658</v>
      </c>
      <c r="EM345" t="s">
        <v>663</v>
      </c>
      <c r="EO345" t="s">
        <v>3</v>
      </c>
      <c r="EQ345">
        <v>131072</v>
      </c>
      <c r="ER345">
        <v>1274</v>
      </c>
      <c r="ES345">
        <v>1274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FQ345">
        <v>0</v>
      </c>
      <c r="FR345">
        <f>P345</f>
        <v>3822</v>
      </c>
      <c r="FS345">
        <v>0</v>
      </c>
      <c r="FX345">
        <v>0</v>
      </c>
      <c r="FY345">
        <v>0</v>
      </c>
      <c r="GA345" t="s">
        <v>3</v>
      </c>
      <c r="GD345">
        <v>1</v>
      </c>
      <c r="GF345">
        <v>2009979637</v>
      </c>
      <c r="GG345">
        <v>2</v>
      </c>
      <c r="GH345">
        <v>0</v>
      </c>
      <c r="GI345">
        <v>-2</v>
      </c>
      <c r="GJ345">
        <v>0</v>
      </c>
      <c r="GK345">
        <v>0</v>
      </c>
      <c r="GL345">
        <f>ROUND(IF(AND(BH345=3,BI345=3,FS345&lt;&gt;0),P345,0),2)</f>
        <v>0</v>
      </c>
      <c r="GM345">
        <f>ROUND(O345+X345+Y345,2)+GX345</f>
        <v>3822</v>
      </c>
      <c r="GN345">
        <f>IF(OR(BI345=0,BI345=1),GM345-GX345,0)</f>
        <v>0</v>
      </c>
      <c r="GO345">
        <f>IF(BI345=2,GM345-GX345,0)</f>
        <v>0</v>
      </c>
      <c r="GP345">
        <f>IF(BI345=4,GM345-GX345,0)</f>
        <v>0</v>
      </c>
      <c r="GR345">
        <v>0</v>
      </c>
      <c r="GS345">
        <v>0</v>
      </c>
      <c r="GT345">
        <v>0</v>
      </c>
      <c r="GU345" t="s">
        <v>3</v>
      </c>
      <c r="GV345">
        <f>ROUND((GT345),6)</f>
        <v>0</v>
      </c>
      <c r="GW345">
        <v>1</v>
      </c>
      <c r="GX345">
        <f>ROUND(HC345*I345,2)</f>
        <v>0</v>
      </c>
      <c r="HA345">
        <v>0</v>
      </c>
      <c r="HB345">
        <v>0</v>
      </c>
      <c r="HC345">
        <f>GV345*GW345</f>
        <v>0</v>
      </c>
      <c r="HE345" t="s">
        <v>3</v>
      </c>
      <c r="HF345" t="s">
        <v>3</v>
      </c>
      <c r="HM345" t="s">
        <v>3</v>
      </c>
      <c r="HN345" t="s">
        <v>3</v>
      </c>
      <c r="HO345" t="s">
        <v>3</v>
      </c>
      <c r="HP345" t="s">
        <v>3</v>
      </c>
      <c r="HQ345" t="s">
        <v>3</v>
      </c>
      <c r="HS345">
        <v>0</v>
      </c>
      <c r="IK345">
        <v>0</v>
      </c>
    </row>
    <row r="347" spans="1:245" x14ac:dyDescent="0.2">
      <c r="A347" s="2">
        <v>51</v>
      </c>
      <c r="B347" s="2">
        <f>B340</f>
        <v>1</v>
      </c>
      <c r="C347" s="2">
        <f>A340</f>
        <v>4</v>
      </c>
      <c r="D347" s="2">
        <f>ROW(A340)</f>
        <v>340</v>
      </c>
      <c r="E347" s="2"/>
      <c r="F347" s="2" t="str">
        <f>IF(F340&lt;&gt;"",F340,"")</f>
        <v>Новый раздел</v>
      </c>
      <c r="G347" s="2" t="str">
        <f>IF(G340&lt;&gt;"",G340,"")</f>
        <v>Оборудование</v>
      </c>
      <c r="H347" s="2">
        <v>0</v>
      </c>
      <c r="I347" s="2"/>
      <c r="J347" s="2"/>
      <c r="K347" s="2"/>
      <c r="L347" s="2"/>
      <c r="M347" s="2"/>
      <c r="N347" s="2"/>
      <c r="O347" s="2">
        <f t="shared" ref="O347:T347" si="332">ROUND(AB347,2)</f>
        <v>33222</v>
      </c>
      <c r="P347" s="2">
        <f t="shared" si="332"/>
        <v>33222</v>
      </c>
      <c r="Q347" s="2">
        <f t="shared" si="332"/>
        <v>0</v>
      </c>
      <c r="R347" s="2">
        <f t="shared" si="332"/>
        <v>0</v>
      </c>
      <c r="S347" s="2">
        <f t="shared" si="332"/>
        <v>0</v>
      </c>
      <c r="T347" s="2">
        <f t="shared" si="332"/>
        <v>0</v>
      </c>
      <c r="U347" s="2">
        <f>AH347</f>
        <v>0</v>
      </c>
      <c r="V347" s="2">
        <f>AI347</f>
        <v>0</v>
      </c>
      <c r="W347" s="2">
        <f>ROUND(AJ347,2)</f>
        <v>0</v>
      </c>
      <c r="X347" s="2">
        <f>ROUND(AK347,2)</f>
        <v>0</v>
      </c>
      <c r="Y347" s="2">
        <f>ROUND(AL347,2)</f>
        <v>0</v>
      </c>
      <c r="Z347" s="2"/>
      <c r="AA347" s="2"/>
      <c r="AB347" s="2">
        <f>ROUND(SUMIF(AA344:AA345,"=48337201",O344:O345),2)</f>
        <v>33222</v>
      </c>
      <c r="AC347" s="2">
        <f>ROUND(SUMIF(AA344:AA345,"=48337201",P344:P345),2)</f>
        <v>33222</v>
      </c>
      <c r="AD347" s="2">
        <f>ROUND(SUMIF(AA344:AA345,"=48337201",Q344:Q345),2)</f>
        <v>0</v>
      </c>
      <c r="AE347" s="2">
        <f>ROUND(SUMIF(AA344:AA345,"=48337201",R344:R345),2)</f>
        <v>0</v>
      </c>
      <c r="AF347" s="2">
        <f>ROUND(SUMIF(AA344:AA345,"=48337201",S344:S345),2)</f>
        <v>0</v>
      </c>
      <c r="AG347" s="2">
        <f>ROUND(SUMIF(AA344:AA345,"=48337201",T344:T345),2)</f>
        <v>0</v>
      </c>
      <c r="AH347" s="2">
        <f>SUMIF(AA344:AA345,"=48337201",U344:U345)</f>
        <v>0</v>
      </c>
      <c r="AI347" s="2">
        <f>SUMIF(AA344:AA345,"=48337201",V344:V345)</f>
        <v>0</v>
      </c>
      <c r="AJ347" s="2">
        <f>ROUND(SUMIF(AA344:AA345,"=48337201",W344:W345),2)</f>
        <v>0</v>
      </c>
      <c r="AK347" s="2">
        <f>ROUND(SUMIF(AA344:AA345,"=48337201",X344:X345),2)</f>
        <v>0</v>
      </c>
      <c r="AL347" s="2">
        <f>ROUND(SUMIF(AA344:AA345,"=48337201",Y344:Y345),2)</f>
        <v>0</v>
      </c>
      <c r="AM347" s="2"/>
      <c r="AN347" s="2"/>
      <c r="AO347" s="2">
        <f t="shared" ref="AO347:BD347" si="333">ROUND(BX347,2)</f>
        <v>0</v>
      </c>
      <c r="AP347" s="2">
        <f t="shared" si="333"/>
        <v>33222</v>
      </c>
      <c r="AQ347" s="2">
        <f t="shared" si="333"/>
        <v>0</v>
      </c>
      <c r="AR347" s="2">
        <f t="shared" si="333"/>
        <v>33222</v>
      </c>
      <c r="AS347" s="2">
        <f t="shared" si="333"/>
        <v>0</v>
      </c>
      <c r="AT347" s="2">
        <f t="shared" si="333"/>
        <v>0</v>
      </c>
      <c r="AU347" s="2">
        <f t="shared" si="333"/>
        <v>0</v>
      </c>
      <c r="AV347" s="2">
        <f t="shared" si="333"/>
        <v>33222</v>
      </c>
      <c r="AW347" s="2">
        <f t="shared" si="333"/>
        <v>0</v>
      </c>
      <c r="AX347" s="2">
        <f t="shared" si="333"/>
        <v>0</v>
      </c>
      <c r="AY347" s="2">
        <f t="shared" si="333"/>
        <v>0</v>
      </c>
      <c r="AZ347" s="2">
        <f t="shared" si="333"/>
        <v>33222</v>
      </c>
      <c r="BA347" s="2">
        <f t="shared" si="333"/>
        <v>0</v>
      </c>
      <c r="BB347" s="2">
        <f t="shared" si="333"/>
        <v>0</v>
      </c>
      <c r="BC347" s="2">
        <f t="shared" si="333"/>
        <v>0</v>
      </c>
      <c r="BD347" s="2">
        <f t="shared" si="333"/>
        <v>0</v>
      </c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>
        <f>ROUND(SUMIF(AA344:AA345,"=48337201",FQ344:FQ345),2)</f>
        <v>0</v>
      </c>
      <c r="BY347" s="2">
        <f>ROUND(SUMIF(AA344:AA345,"=48337201",FR344:FR345),2)</f>
        <v>33222</v>
      </c>
      <c r="BZ347" s="2">
        <f>ROUND(SUMIF(AA344:AA345,"=48337201",GL344:GL345),2)</f>
        <v>0</v>
      </c>
      <c r="CA347" s="2">
        <f>ROUND(SUMIF(AA344:AA345,"=48337201",GM344:GM345),2)</f>
        <v>33222</v>
      </c>
      <c r="CB347" s="2">
        <f>ROUND(SUMIF(AA344:AA345,"=48337201",GN344:GN345),2)</f>
        <v>0</v>
      </c>
      <c r="CC347" s="2">
        <f>ROUND(SUMIF(AA344:AA345,"=48337201",GO344:GO345),2)</f>
        <v>0</v>
      </c>
      <c r="CD347" s="2">
        <f>ROUND(SUMIF(AA344:AA345,"=48337201",GP344:GP345),2)</f>
        <v>0</v>
      </c>
      <c r="CE347" s="2">
        <f>AC347-BX347</f>
        <v>33222</v>
      </c>
      <c r="CF347" s="2">
        <f>AC347-BY347</f>
        <v>0</v>
      </c>
      <c r="CG347" s="2">
        <f>BX347-BZ347</f>
        <v>0</v>
      </c>
      <c r="CH347" s="2">
        <f>AC347-BX347-BY347+BZ347</f>
        <v>0</v>
      </c>
      <c r="CI347" s="2">
        <f>BY347-BZ347</f>
        <v>33222</v>
      </c>
      <c r="CJ347" s="2">
        <f>ROUND(SUMIF(AA344:AA345,"=48337201",GX344:GX345),2)</f>
        <v>0</v>
      </c>
      <c r="CK347" s="2">
        <f>ROUND(SUMIF(AA344:AA345,"=48337201",GY344:GY345),2)</f>
        <v>0</v>
      </c>
      <c r="CL347" s="2">
        <f>ROUND(SUMIF(AA344:AA345,"=48337201",GZ344:GZ345),2)</f>
        <v>0</v>
      </c>
      <c r="CM347" s="2">
        <f>ROUND(SUMIF(AA344:AA345,"=48337201",HD344:HD345),2)</f>
        <v>0</v>
      </c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3"/>
      <c r="DH347" s="3"/>
      <c r="DI347" s="3"/>
      <c r="DJ347" s="3"/>
      <c r="DK347" s="3"/>
      <c r="DL347" s="3"/>
      <c r="DM347" s="3"/>
      <c r="DN347" s="3"/>
      <c r="DO347" s="3"/>
      <c r="DP347" s="3"/>
      <c r="DQ347" s="3"/>
      <c r="DR347" s="3"/>
      <c r="DS347" s="3"/>
      <c r="DT347" s="3"/>
      <c r="DU347" s="3"/>
      <c r="DV347" s="3"/>
      <c r="DW347" s="3"/>
      <c r="DX347" s="3"/>
      <c r="DY347" s="3"/>
      <c r="DZ347" s="3"/>
      <c r="EA347" s="3"/>
      <c r="EB347" s="3"/>
      <c r="EC347" s="3"/>
      <c r="ED347" s="3"/>
      <c r="EE347" s="3"/>
      <c r="EF347" s="3"/>
      <c r="EG347" s="3"/>
      <c r="EH347" s="3"/>
      <c r="EI347" s="3"/>
      <c r="EJ347" s="3"/>
      <c r="EK347" s="3"/>
      <c r="EL347" s="3"/>
      <c r="EM347" s="3"/>
      <c r="EN347" s="3"/>
      <c r="EO347" s="3"/>
      <c r="EP347" s="3"/>
      <c r="EQ347" s="3"/>
      <c r="ER347" s="3"/>
      <c r="ES347" s="3"/>
      <c r="ET347" s="3"/>
      <c r="EU347" s="3"/>
      <c r="EV347" s="3"/>
      <c r="EW347" s="3"/>
      <c r="EX347" s="3"/>
      <c r="EY347" s="3"/>
      <c r="EZ347" s="3"/>
      <c r="FA347" s="3"/>
      <c r="FB347" s="3"/>
      <c r="FC347" s="3"/>
      <c r="FD347" s="3"/>
      <c r="FE347" s="3"/>
      <c r="FF347" s="3"/>
      <c r="FG347" s="3"/>
      <c r="FH347" s="3"/>
      <c r="FI347" s="3"/>
      <c r="FJ347" s="3"/>
      <c r="FK347" s="3"/>
      <c r="FL347" s="3"/>
      <c r="FM347" s="3"/>
      <c r="FN347" s="3"/>
      <c r="FO347" s="3"/>
      <c r="FP347" s="3"/>
      <c r="FQ347" s="3"/>
      <c r="FR347" s="3"/>
      <c r="FS347" s="3"/>
      <c r="FT347" s="3"/>
      <c r="FU347" s="3"/>
      <c r="FV347" s="3"/>
      <c r="FW347" s="3"/>
      <c r="FX347" s="3"/>
      <c r="FY347" s="3"/>
      <c r="FZ347" s="3"/>
      <c r="GA347" s="3"/>
      <c r="GB347" s="3"/>
      <c r="GC347" s="3"/>
      <c r="GD347" s="3"/>
      <c r="GE347" s="3"/>
      <c r="GF347" s="3"/>
      <c r="GG347" s="3"/>
      <c r="GH347" s="3"/>
      <c r="GI347" s="3"/>
      <c r="GJ347" s="3"/>
      <c r="GK347" s="3"/>
      <c r="GL347" s="3"/>
      <c r="GM347" s="3"/>
      <c r="GN347" s="3"/>
      <c r="GO347" s="3"/>
      <c r="GP347" s="3"/>
      <c r="GQ347" s="3"/>
      <c r="GR347" s="3"/>
      <c r="GS347" s="3"/>
      <c r="GT347" s="3"/>
      <c r="GU347" s="3"/>
      <c r="GV347" s="3"/>
      <c r="GW347" s="3"/>
      <c r="GX347" s="3">
        <v>0</v>
      </c>
    </row>
    <row r="349" spans="1:245" x14ac:dyDescent="0.2">
      <c r="A349" s="4">
        <v>50</v>
      </c>
      <c r="B349" s="4">
        <v>1</v>
      </c>
      <c r="C349" s="4">
        <v>0</v>
      </c>
      <c r="D349" s="4">
        <v>1</v>
      </c>
      <c r="E349" s="4">
        <v>201</v>
      </c>
      <c r="F349" s="4">
        <f>ROUND(Source!O347,O349)</f>
        <v>33222</v>
      </c>
      <c r="G349" s="4" t="s">
        <v>174</v>
      </c>
      <c r="H349" s="4" t="s">
        <v>175</v>
      </c>
      <c r="I349" s="4"/>
      <c r="J349" s="4"/>
      <c r="K349" s="4">
        <v>201</v>
      </c>
      <c r="L349" s="4">
        <v>1</v>
      </c>
      <c r="M349" s="4">
        <v>0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/>
      <c r="AA349" s="4"/>
      <c r="AB349" s="4"/>
    </row>
    <row r="350" spans="1:245" x14ac:dyDescent="0.2">
      <c r="A350" s="4">
        <v>50</v>
      </c>
      <c r="B350" s="4">
        <v>1</v>
      </c>
      <c r="C350" s="4">
        <v>0</v>
      </c>
      <c r="D350" s="4">
        <v>1</v>
      </c>
      <c r="E350" s="4">
        <v>202</v>
      </c>
      <c r="F350" s="4">
        <f>ROUND(Source!P347,O350)</f>
        <v>33222</v>
      </c>
      <c r="G350" s="4" t="s">
        <v>176</v>
      </c>
      <c r="H350" s="4" t="s">
        <v>177</v>
      </c>
      <c r="I350" s="4"/>
      <c r="J350" s="4"/>
      <c r="K350" s="4">
        <v>202</v>
      </c>
      <c r="L350" s="4">
        <v>2</v>
      </c>
      <c r="M350" s="4">
        <v>0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33222</v>
      </c>
      <c r="X350" s="4">
        <v>1</v>
      </c>
      <c r="Y350" s="4">
        <v>33222</v>
      </c>
      <c r="Z350" s="4"/>
      <c r="AA350" s="4"/>
      <c r="AB350" s="4"/>
    </row>
    <row r="351" spans="1:245" x14ac:dyDescent="0.2">
      <c r="A351" s="4">
        <v>50</v>
      </c>
      <c r="B351" s="4">
        <v>0</v>
      </c>
      <c r="C351" s="4">
        <v>0</v>
      </c>
      <c r="D351" s="4">
        <v>1</v>
      </c>
      <c r="E351" s="4">
        <v>222</v>
      </c>
      <c r="F351" s="4">
        <f>ROUND(Source!AO347,O351)</f>
        <v>0</v>
      </c>
      <c r="G351" s="4" t="s">
        <v>178</v>
      </c>
      <c r="H351" s="4" t="s">
        <v>179</v>
      </c>
      <c r="I351" s="4"/>
      <c r="J351" s="4"/>
      <c r="K351" s="4">
        <v>222</v>
      </c>
      <c r="L351" s="4">
        <v>3</v>
      </c>
      <c r="M351" s="4">
        <v>1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45" x14ac:dyDescent="0.2">
      <c r="A352" s="4">
        <v>50</v>
      </c>
      <c r="B352" s="4">
        <v>1</v>
      </c>
      <c r="C352" s="4">
        <v>0</v>
      </c>
      <c r="D352" s="4">
        <v>1</v>
      </c>
      <c r="E352" s="4">
        <v>225</v>
      </c>
      <c r="F352" s="4">
        <f>ROUND(Source!AV347,O352)</f>
        <v>33222</v>
      </c>
      <c r="G352" s="4" t="s">
        <v>180</v>
      </c>
      <c r="H352" s="4" t="s">
        <v>181</v>
      </c>
      <c r="I352" s="4"/>
      <c r="J352" s="4"/>
      <c r="K352" s="4">
        <v>225</v>
      </c>
      <c r="L352" s="4">
        <v>4</v>
      </c>
      <c r="M352" s="4">
        <v>1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33222</v>
      </c>
      <c r="X352" s="4">
        <v>1</v>
      </c>
      <c r="Y352" s="4">
        <v>33222</v>
      </c>
      <c r="Z352" s="4"/>
      <c r="AA352" s="4"/>
      <c r="AB352" s="4"/>
    </row>
    <row r="353" spans="1:28" x14ac:dyDescent="0.2">
      <c r="A353" s="4">
        <v>50</v>
      </c>
      <c r="B353" s="4">
        <v>0</v>
      </c>
      <c r="C353" s="4">
        <v>0</v>
      </c>
      <c r="D353" s="4">
        <v>1</v>
      </c>
      <c r="E353" s="4">
        <v>226</v>
      </c>
      <c r="F353" s="4">
        <f>ROUND(Source!AW347,O353)</f>
        <v>0</v>
      </c>
      <c r="G353" s="4" t="s">
        <v>182</v>
      </c>
      <c r="H353" s="4" t="s">
        <v>183</v>
      </c>
      <c r="I353" s="4"/>
      <c r="J353" s="4"/>
      <c r="K353" s="4">
        <v>226</v>
      </c>
      <c r="L353" s="4">
        <v>5</v>
      </c>
      <c r="M353" s="4">
        <v>1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28" x14ac:dyDescent="0.2">
      <c r="A354" s="4">
        <v>50</v>
      </c>
      <c r="B354" s="4">
        <v>0</v>
      </c>
      <c r="C354" s="4">
        <v>0</v>
      </c>
      <c r="D354" s="4">
        <v>1</v>
      </c>
      <c r="E354" s="4">
        <v>227</v>
      </c>
      <c r="F354" s="4">
        <f>ROUND(Source!AX347,O354)</f>
        <v>0</v>
      </c>
      <c r="G354" s="4" t="s">
        <v>184</v>
      </c>
      <c r="H354" s="4" t="s">
        <v>185</v>
      </c>
      <c r="I354" s="4"/>
      <c r="J354" s="4"/>
      <c r="K354" s="4">
        <v>227</v>
      </c>
      <c r="L354" s="4">
        <v>6</v>
      </c>
      <c r="M354" s="4">
        <v>1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28" x14ac:dyDescent="0.2">
      <c r="A355" s="4">
        <v>50</v>
      </c>
      <c r="B355" s="4">
        <v>0</v>
      </c>
      <c r="C355" s="4">
        <v>0</v>
      </c>
      <c r="D355" s="4">
        <v>1</v>
      </c>
      <c r="E355" s="4">
        <v>228</v>
      </c>
      <c r="F355" s="4">
        <f>ROUND(Source!AY347,O355)</f>
        <v>0</v>
      </c>
      <c r="G355" s="4" t="s">
        <v>186</v>
      </c>
      <c r="H355" s="4" t="s">
        <v>187</v>
      </c>
      <c r="I355" s="4"/>
      <c r="J355" s="4"/>
      <c r="K355" s="4">
        <v>228</v>
      </c>
      <c r="L355" s="4">
        <v>7</v>
      </c>
      <c r="M355" s="4">
        <v>1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8" x14ac:dyDescent="0.2">
      <c r="A356" s="4">
        <v>50</v>
      </c>
      <c r="B356" s="4">
        <v>1</v>
      </c>
      <c r="C356" s="4">
        <v>0</v>
      </c>
      <c r="D356" s="4">
        <v>1</v>
      </c>
      <c r="E356" s="4">
        <v>216</v>
      </c>
      <c r="F356" s="4">
        <f>ROUND(Source!AP347,O356)</f>
        <v>33222</v>
      </c>
      <c r="G356" s="4" t="s">
        <v>188</v>
      </c>
      <c r="H356" s="4" t="s">
        <v>189</v>
      </c>
      <c r="I356" s="4"/>
      <c r="J356" s="4"/>
      <c r="K356" s="4">
        <v>216</v>
      </c>
      <c r="L356" s="4">
        <v>8</v>
      </c>
      <c r="M356" s="4">
        <v>1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33222</v>
      </c>
      <c r="X356" s="4">
        <v>1</v>
      </c>
      <c r="Y356" s="4">
        <v>33222</v>
      </c>
      <c r="Z356" s="4"/>
      <c r="AA356" s="4"/>
      <c r="AB356" s="4"/>
    </row>
    <row r="357" spans="1:28" x14ac:dyDescent="0.2">
      <c r="A357" s="4">
        <v>50</v>
      </c>
      <c r="B357" s="4">
        <v>0</v>
      </c>
      <c r="C357" s="4">
        <v>0</v>
      </c>
      <c r="D357" s="4">
        <v>1</v>
      </c>
      <c r="E357" s="4">
        <v>223</v>
      </c>
      <c r="F357" s="4">
        <f>ROUND(Source!AQ347,O357)</f>
        <v>0</v>
      </c>
      <c r="G357" s="4" t="s">
        <v>190</v>
      </c>
      <c r="H357" s="4" t="s">
        <v>191</v>
      </c>
      <c r="I357" s="4"/>
      <c r="J357" s="4"/>
      <c r="K357" s="4">
        <v>223</v>
      </c>
      <c r="L357" s="4">
        <v>9</v>
      </c>
      <c r="M357" s="4">
        <v>1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28" x14ac:dyDescent="0.2">
      <c r="A358" s="4">
        <v>50</v>
      </c>
      <c r="B358" s="4">
        <v>1</v>
      </c>
      <c r="C358" s="4">
        <v>0</v>
      </c>
      <c r="D358" s="4">
        <v>1</v>
      </c>
      <c r="E358" s="4">
        <v>229</v>
      </c>
      <c r="F358" s="4">
        <f>ROUND(Source!AZ347,O358)</f>
        <v>33222</v>
      </c>
      <c r="G358" s="4" t="s">
        <v>192</v>
      </c>
      <c r="H358" s="4" t="s">
        <v>193</v>
      </c>
      <c r="I358" s="4"/>
      <c r="J358" s="4"/>
      <c r="K358" s="4">
        <v>229</v>
      </c>
      <c r="L358" s="4">
        <v>10</v>
      </c>
      <c r="M358" s="4">
        <v>1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33222</v>
      </c>
      <c r="X358" s="4">
        <v>1</v>
      </c>
      <c r="Y358" s="4">
        <v>33222</v>
      </c>
      <c r="Z358" s="4"/>
      <c r="AA358" s="4"/>
      <c r="AB358" s="4"/>
    </row>
    <row r="359" spans="1:28" x14ac:dyDescent="0.2">
      <c r="A359" s="4">
        <v>50</v>
      </c>
      <c r="B359" s="4">
        <v>1</v>
      </c>
      <c r="C359" s="4">
        <v>0</v>
      </c>
      <c r="D359" s="4">
        <v>1</v>
      </c>
      <c r="E359" s="4">
        <v>203</v>
      </c>
      <c r="F359" s="4">
        <f>ROUND(Source!Q347,O359)</f>
        <v>0</v>
      </c>
      <c r="G359" s="4" t="s">
        <v>194</v>
      </c>
      <c r="H359" s="4" t="s">
        <v>195</v>
      </c>
      <c r="I359" s="4"/>
      <c r="J359" s="4"/>
      <c r="K359" s="4">
        <v>203</v>
      </c>
      <c r="L359" s="4">
        <v>11</v>
      </c>
      <c r="M359" s="4">
        <v>0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28" x14ac:dyDescent="0.2">
      <c r="A360" s="4">
        <v>50</v>
      </c>
      <c r="B360" s="4">
        <v>0</v>
      </c>
      <c r="C360" s="4">
        <v>0</v>
      </c>
      <c r="D360" s="4">
        <v>1</v>
      </c>
      <c r="E360" s="4">
        <v>231</v>
      </c>
      <c r="F360" s="4">
        <f>ROUND(Source!BB347,O360)</f>
        <v>0</v>
      </c>
      <c r="G360" s="4" t="s">
        <v>196</v>
      </c>
      <c r="H360" s="4" t="s">
        <v>197</v>
      </c>
      <c r="I360" s="4"/>
      <c r="J360" s="4"/>
      <c r="K360" s="4">
        <v>231</v>
      </c>
      <c r="L360" s="4">
        <v>12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8" x14ac:dyDescent="0.2">
      <c r="A361" s="4">
        <v>50</v>
      </c>
      <c r="B361" s="4">
        <v>1</v>
      </c>
      <c r="C361" s="4">
        <v>0</v>
      </c>
      <c r="D361" s="4">
        <v>1</v>
      </c>
      <c r="E361" s="4">
        <v>204</v>
      </c>
      <c r="F361" s="4">
        <f>ROUND(Source!R347,O361)</f>
        <v>0</v>
      </c>
      <c r="G361" s="4" t="s">
        <v>198</v>
      </c>
      <c r="H361" s="4" t="s">
        <v>199</v>
      </c>
      <c r="I361" s="4"/>
      <c r="J361" s="4"/>
      <c r="K361" s="4">
        <v>204</v>
      </c>
      <c r="L361" s="4">
        <v>13</v>
      </c>
      <c r="M361" s="4">
        <v>0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8" x14ac:dyDescent="0.2">
      <c r="A362" s="4">
        <v>50</v>
      </c>
      <c r="B362" s="4">
        <v>1</v>
      </c>
      <c r="C362" s="4">
        <v>0</v>
      </c>
      <c r="D362" s="4">
        <v>1</v>
      </c>
      <c r="E362" s="4">
        <v>205</v>
      </c>
      <c r="F362" s="4">
        <f>ROUND(Source!S347,O362)</f>
        <v>0</v>
      </c>
      <c r="G362" s="4" t="s">
        <v>200</v>
      </c>
      <c r="H362" s="4" t="s">
        <v>201</v>
      </c>
      <c r="I362" s="4"/>
      <c r="J362" s="4"/>
      <c r="K362" s="4">
        <v>205</v>
      </c>
      <c r="L362" s="4">
        <v>14</v>
      </c>
      <c r="M362" s="4">
        <v>0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28" x14ac:dyDescent="0.2">
      <c r="A363" s="4">
        <v>50</v>
      </c>
      <c r="B363" s="4">
        <v>0</v>
      </c>
      <c r="C363" s="4">
        <v>0</v>
      </c>
      <c r="D363" s="4">
        <v>1</v>
      </c>
      <c r="E363" s="4">
        <v>232</v>
      </c>
      <c r="F363" s="4">
        <f>ROUND(Source!BC347,O363)</f>
        <v>0</v>
      </c>
      <c r="G363" s="4" t="s">
        <v>202</v>
      </c>
      <c r="H363" s="4" t="s">
        <v>203</v>
      </c>
      <c r="I363" s="4"/>
      <c r="J363" s="4"/>
      <c r="K363" s="4">
        <v>232</v>
      </c>
      <c r="L363" s="4">
        <v>15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/>
      <c r="AA363" s="4"/>
      <c r="AB363" s="4"/>
    </row>
    <row r="364" spans="1:28" x14ac:dyDescent="0.2">
      <c r="A364" s="4">
        <v>50</v>
      </c>
      <c r="B364" s="4">
        <v>0</v>
      </c>
      <c r="C364" s="4">
        <v>0</v>
      </c>
      <c r="D364" s="4">
        <v>1</v>
      </c>
      <c r="E364" s="4">
        <v>214</v>
      </c>
      <c r="F364" s="4">
        <f>ROUND(Source!AS347,O364)</f>
        <v>0</v>
      </c>
      <c r="G364" s="4" t="s">
        <v>204</v>
      </c>
      <c r="H364" s="4" t="s">
        <v>205</v>
      </c>
      <c r="I364" s="4"/>
      <c r="J364" s="4"/>
      <c r="K364" s="4">
        <v>214</v>
      </c>
      <c r="L364" s="4">
        <v>16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8" x14ac:dyDescent="0.2">
      <c r="A365" s="4">
        <v>50</v>
      </c>
      <c r="B365" s="4">
        <v>0</v>
      </c>
      <c r="C365" s="4">
        <v>0</v>
      </c>
      <c r="D365" s="4">
        <v>1</v>
      </c>
      <c r="E365" s="4">
        <v>215</v>
      </c>
      <c r="F365" s="4">
        <f>ROUND(Source!AT347,O365)</f>
        <v>0</v>
      </c>
      <c r="G365" s="4" t="s">
        <v>206</v>
      </c>
      <c r="H365" s="4" t="s">
        <v>207</v>
      </c>
      <c r="I365" s="4"/>
      <c r="J365" s="4"/>
      <c r="K365" s="4">
        <v>215</v>
      </c>
      <c r="L365" s="4">
        <v>17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0</v>
      </c>
      <c r="X365" s="4">
        <v>1</v>
      </c>
      <c r="Y365" s="4">
        <v>0</v>
      </c>
      <c r="Z365" s="4"/>
      <c r="AA365" s="4"/>
      <c r="AB365" s="4"/>
    </row>
    <row r="366" spans="1:28" x14ac:dyDescent="0.2">
      <c r="A366" s="4">
        <v>50</v>
      </c>
      <c r="B366" s="4">
        <v>0</v>
      </c>
      <c r="C366" s="4">
        <v>0</v>
      </c>
      <c r="D366" s="4">
        <v>1</v>
      </c>
      <c r="E366" s="4">
        <v>217</v>
      </c>
      <c r="F366" s="4">
        <f>ROUND(Source!AU347,O366)</f>
        <v>0</v>
      </c>
      <c r="G366" s="4" t="s">
        <v>208</v>
      </c>
      <c r="H366" s="4" t="s">
        <v>209</v>
      </c>
      <c r="I366" s="4"/>
      <c r="J366" s="4"/>
      <c r="K366" s="4">
        <v>217</v>
      </c>
      <c r="L366" s="4">
        <v>18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0</v>
      </c>
      <c r="X366" s="4">
        <v>1</v>
      </c>
      <c r="Y366" s="4">
        <v>0</v>
      </c>
      <c r="Z366" s="4"/>
      <c r="AA366" s="4"/>
      <c r="AB366" s="4"/>
    </row>
    <row r="367" spans="1:28" x14ac:dyDescent="0.2">
      <c r="A367" s="4">
        <v>50</v>
      </c>
      <c r="B367" s="4">
        <v>0</v>
      </c>
      <c r="C367" s="4">
        <v>0</v>
      </c>
      <c r="D367" s="4">
        <v>1</v>
      </c>
      <c r="E367" s="4">
        <v>230</v>
      </c>
      <c r="F367" s="4">
        <f>ROUND(Source!BA347,O367)</f>
        <v>0</v>
      </c>
      <c r="G367" s="4" t="s">
        <v>210</v>
      </c>
      <c r="H367" s="4" t="s">
        <v>211</v>
      </c>
      <c r="I367" s="4"/>
      <c r="J367" s="4"/>
      <c r="K367" s="4">
        <v>230</v>
      </c>
      <c r="L367" s="4">
        <v>19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0</v>
      </c>
      <c r="X367" s="4">
        <v>1</v>
      </c>
      <c r="Y367" s="4">
        <v>0</v>
      </c>
      <c r="Z367" s="4"/>
      <c r="AA367" s="4"/>
      <c r="AB367" s="4"/>
    </row>
    <row r="368" spans="1:28" x14ac:dyDescent="0.2">
      <c r="A368" s="4">
        <v>50</v>
      </c>
      <c r="B368" s="4">
        <v>0</v>
      </c>
      <c r="C368" s="4">
        <v>0</v>
      </c>
      <c r="D368" s="4">
        <v>1</v>
      </c>
      <c r="E368" s="4">
        <v>206</v>
      </c>
      <c r="F368" s="4">
        <f>ROUND(Source!T347,O368)</f>
        <v>0</v>
      </c>
      <c r="G368" s="4" t="s">
        <v>212</v>
      </c>
      <c r="H368" s="4" t="s">
        <v>213</v>
      </c>
      <c r="I368" s="4"/>
      <c r="J368" s="4"/>
      <c r="K368" s="4">
        <v>206</v>
      </c>
      <c r="L368" s="4">
        <v>20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06" x14ac:dyDescent="0.2">
      <c r="A369" s="4">
        <v>50</v>
      </c>
      <c r="B369" s="4">
        <v>1</v>
      </c>
      <c r="C369" s="4">
        <v>0</v>
      </c>
      <c r="D369" s="4">
        <v>1</v>
      </c>
      <c r="E369" s="4">
        <v>207</v>
      </c>
      <c r="F369" s="4">
        <f>ROUND(Source!U347,O369)</f>
        <v>0</v>
      </c>
      <c r="G369" s="4" t="s">
        <v>214</v>
      </c>
      <c r="H369" s="4" t="s">
        <v>215</v>
      </c>
      <c r="I369" s="4"/>
      <c r="J369" s="4"/>
      <c r="K369" s="4">
        <v>207</v>
      </c>
      <c r="L369" s="4">
        <v>21</v>
      </c>
      <c r="M369" s="4">
        <v>0</v>
      </c>
      <c r="N369" s="4" t="s">
        <v>3</v>
      </c>
      <c r="O369" s="4">
        <v>7</v>
      </c>
      <c r="P369" s="4"/>
      <c r="Q369" s="4"/>
      <c r="R369" s="4"/>
      <c r="S369" s="4"/>
      <c r="T369" s="4"/>
      <c r="U369" s="4"/>
      <c r="V369" s="4"/>
      <c r="W369" s="4">
        <v>0</v>
      </c>
      <c r="X369" s="4">
        <v>1</v>
      </c>
      <c r="Y369" s="4">
        <v>0</v>
      </c>
      <c r="Z369" s="4"/>
      <c r="AA369" s="4"/>
      <c r="AB369" s="4"/>
    </row>
    <row r="370" spans="1:206" x14ac:dyDescent="0.2">
      <c r="A370" s="4">
        <v>50</v>
      </c>
      <c r="B370" s="4">
        <v>1</v>
      </c>
      <c r="C370" s="4">
        <v>0</v>
      </c>
      <c r="D370" s="4">
        <v>1</v>
      </c>
      <c r="E370" s="4">
        <v>208</v>
      </c>
      <c r="F370" s="4">
        <f>ROUND(Source!V347,O370)</f>
        <v>0</v>
      </c>
      <c r="G370" s="4" t="s">
        <v>216</v>
      </c>
      <c r="H370" s="4" t="s">
        <v>217</v>
      </c>
      <c r="I370" s="4"/>
      <c r="J370" s="4"/>
      <c r="K370" s="4">
        <v>208</v>
      </c>
      <c r="L370" s="4">
        <v>22</v>
      </c>
      <c r="M370" s="4">
        <v>0</v>
      </c>
      <c r="N370" s="4" t="s">
        <v>3</v>
      </c>
      <c r="O370" s="4">
        <v>7</v>
      </c>
      <c r="P370" s="4"/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/>
      <c r="AA370" s="4"/>
      <c r="AB370" s="4"/>
    </row>
    <row r="371" spans="1:206" x14ac:dyDescent="0.2">
      <c r="A371" s="4">
        <v>50</v>
      </c>
      <c r="B371" s="4">
        <v>0</v>
      </c>
      <c r="C371" s="4">
        <v>0</v>
      </c>
      <c r="D371" s="4">
        <v>1</v>
      </c>
      <c r="E371" s="4">
        <v>209</v>
      </c>
      <c r="F371" s="4">
        <f>ROUND(Source!W347,O371)</f>
        <v>0</v>
      </c>
      <c r="G371" s="4" t="s">
        <v>218</v>
      </c>
      <c r="H371" s="4" t="s">
        <v>219</v>
      </c>
      <c r="I371" s="4"/>
      <c r="J371" s="4"/>
      <c r="K371" s="4">
        <v>209</v>
      </c>
      <c r="L371" s="4">
        <v>23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/>
      <c r="AA371" s="4"/>
      <c r="AB371" s="4"/>
    </row>
    <row r="372" spans="1:206" x14ac:dyDescent="0.2">
      <c r="A372" s="4">
        <v>50</v>
      </c>
      <c r="B372" s="4">
        <v>0</v>
      </c>
      <c r="C372" s="4">
        <v>0</v>
      </c>
      <c r="D372" s="4">
        <v>1</v>
      </c>
      <c r="E372" s="4">
        <v>233</v>
      </c>
      <c r="F372" s="4">
        <f>ROUND(Source!BD347,O372)</f>
        <v>0</v>
      </c>
      <c r="G372" s="4" t="s">
        <v>220</v>
      </c>
      <c r="H372" s="4" t="s">
        <v>221</v>
      </c>
      <c r="I372" s="4"/>
      <c r="J372" s="4"/>
      <c r="K372" s="4">
        <v>233</v>
      </c>
      <c r="L372" s="4">
        <v>24</v>
      </c>
      <c r="M372" s="4">
        <v>1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0</v>
      </c>
      <c r="X372" s="4">
        <v>1</v>
      </c>
      <c r="Y372" s="4">
        <v>0</v>
      </c>
      <c r="Z372" s="4"/>
      <c r="AA372" s="4"/>
      <c r="AB372" s="4"/>
    </row>
    <row r="373" spans="1:206" x14ac:dyDescent="0.2">
      <c r="A373" s="4">
        <v>50</v>
      </c>
      <c r="B373" s="4">
        <v>1</v>
      </c>
      <c r="C373" s="4">
        <v>0</v>
      </c>
      <c r="D373" s="4">
        <v>1</v>
      </c>
      <c r="E373" s="4">
        <v>210</v>
      </c>
      <c r="F373" s="4">
        <f>ROUND(Source!X347,O373)</f>
        <v>0</v>
      </c>
      <c r="G373" s="4" t="s">
        <v>222</v>
      </c>
      <c r="H373" s="4" t="s">
        <v>223</v>
      </c>
      <c r="I373" s="4"/>
      <c r="J373" s="4"/>
      <c r="K373" s="4">
        <v>210</v>
      </c>
      <c r="L373" s="4">
        <v>25</v>
      </c>
      <c r="M373" s="4">
        <v>0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06" x14ac:dyDescent="0.2">
      <c r="A374" s="4">
        <v>50</v>
      </c>
      <c r="B374" s="4">
        <v>1</v>
      </c>
      <c r="C374" s="4">
        <v>0</v>
      </c>
      <c r="D374" s="4">
        <v>1</v>
      </c>
      <c r="E374" s="4">
        <v>211</v>
      </c>
      <c r="F374" s="4">
        <f>ROUND(Source!Y347,O374)</f>
        <v>0</v>
      </c>
      <c r="G374" s="4" t="s">
        <v>224</v>
      </c>
      <c r="H374" s="4" t="s">
        <v>225</v>
      </c>
      <c r="I374" s="4"/>
      <c r="J374" s="4"/>
      <c r="K374" s="4">
        <v>211</v>
      </c>
      <c r="L374" s="4">
        <v>26</v>
      </c>
      <c r="M374" s="4">
        <v>0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06" x14ac:dyDescent="0.2">
      <c r="A375" s="4">
        <v>50</v>
      </c>
      <c r="B375" s="4">
        <v>1</v>
      </c>
      <c r="C375" s="4">
        <v>0</v>
      </c>
      <c r="D375" s="4">
        <v>1</v>
      </c>
      <c r="E375" s="4">
        <v>224</v>
      </c>
      <c r="F375" s="4">
        <f>ROUND(Source!AR347,O375)</f>
        <v>33222</v>
      </c>
      <c r="G375" s="4" t="s">
        <v>226</v>
      </c>
      <c r="H375" s="4" t="s">
        <v>227</v>
      </c>
      <c r="I375" s="4"/>
      <c r="J375" s="4"/>
      <c r="K375" s="4">
        <v>224</v>
      </c>
      <c r="L375" s="4">
        <v>27</v>
      </c>
      <c r="M375" s="4">
        <v>0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33222</v>
      </c>
      <c r="X375" s="4">
        <v>1</v>
      </c>
      <c r="Y375" s="4">
        <v>33222</v>
      </c>
      <c r="Z375" s="4"/>
      <c r="AA375" s="4"/>
      <c r="AB375" s="4"/>
    </row>
    <row r="377" spans="1:206" x14ac:dyDescent="0.2">
      <c r="A377" s="2">
        <v>51</v>
      </c>
      <c r="B377" s="2">
        <f>B20</f>
        <v>1</v>
      </c>
      <c r="C377" s="2">
        <f>A20</f>
        <v>3</v>
      </c>
      <c r="D377" s="2">
        <f>ROW(A20)</f>
        <v>20</v>
      </c>
      <c r="E377" s="2"/>
      <c r="F377" s="2" t="str">
        <f>IF(F20&lt;&gt;"",F20,"")</f>
        <v>Новая локальная смета</v>
      </c>
      <c r="G377" s="2" t="str">
        <f>IF(G20&lt;&gt;"",G20,"")</f>
        <v>ВЛ-10 кВ № 11 ПС Старожилово (оп. 22-23) за ЛР-477</v>
      </c>
      <c r="H377" s="2">
        <v>0</v>
      </c>
      <c r="I377" s="2"/>
      <c r="J377" s="2"/>
      <c r="K377" s="2"/>
      <c r="L377" s="2"/>
      <c r="M377" s="2"/>
      <c r="N377" s="2"/>
      <c r="O377" s="2">
        <f t="shared" ref="O377:T377" si="334">ROUND(O61+O229+O310+O347+AB377,2)</f>
        <v>526728.77</v>
      </c>
      <c r="P377" s="2">
        <f t="shared" si="334"/>
        <v>411670.22</v>
      </c>
      <c r="Q377" s="2">
        <f t="shared" si="334"/>
        <v>34011.230000000003</v>
      </c>
      <c r="R377" s="2">
        <f t="shared" si="334"/>
        <v>16857.72</v>
      </c>
      <c r="S377" s="2">
        <f t="shared" si="334"/>
        <v>64189.599999999999</v>
      </c>
      <c r="T377" s="2">
        <f t="shared" si="334"/>
        <v>0</v>
      </c>
      <c r="U377" s="2">
        <f>U61+U229+U310+U347+AH377</f>
        <v>108.2813</v>
      </c>
      <c r="V377" s="2">
        <f>V61+V229+V310+V347+AI377</f>
        <v>23.459</v>
      </c>
      <c r="W377" s="2">
        <f>ROUND(W61+W229+W310+W347+AJ377,2)</f>
        <v>0</v>
      </c>
      <c r="X377" s="2">
        <f>ROUND(X61+X229+X310+X347+AK377,2)</f>
        <v>82737.56</v>
      </c>
      <c r="Y377" s="2">
        <f>ROUND(Y61+Y229+Y310+Y347+AL377,2)</f>
        <v>47544.4</v>
      </c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>
        <f t="shared" ref="AO377:BD377" si="335">ROUND(AO61+AO229+AO310+AO347+BX377,2)</f>
        <v>0</v>
      </c>
      <c r="AP377" s="2">
        <f t="shared" si="335"/>
        <v>33222</v>
      </c>
      <c r="AQ377" s="2">
        <f t="shared" si="335"/>
        <v>0</v>
      </c>
      <c r="AR377" s="2">
        <f t="shared" si="335"/>
        <v>667096.85</v>
      </c>
      <c r="AS377" s="2">
        <f t="shared" si="335"/>
        <v>578390.14</v>
      </c>
      <c r="AT377" s="2">
        <f t="shared" si="335"/>
        <v>55484.71</v>
      </c>
      <c r="AU377" s="2">
        <f t="shared" si="335"/>
        <v>0</v>
      </c>
      <c r="AV377" s="2">
        <f t="shared" si="335"/>
        <v>411670.22</v>
      </c>
      <c r="AW377" s="2">
        <f t="shared" si="335"/>
        <v>378448.22</v>
      </c>
      <c r="AX377" s="2">
        <f t="shared" si="335"/>
        <v>0</v>
      </c>
      <c r="AY377" s="2">
        <f t="shared" si="335"/>
        <v>378448.22</v>
      </c>
      <c r="AZ377" s="2">
        <f t="shared" si="335"/>
        <v>33222</v>
      </c>
      <c r="BA377" s="2">
        <f t="shared" si="335"/>
        <v>0</v>
      </c>
      <c r="BB377" s="2">
        <f t="shared" si="335"/>
        <v>0</v>
      </c>
      <c r="BC377" s="2">
        <f t="shared" si="335"/>
        <v>0</v>
      </c>
      <c r="BD377" s="2">
        <f t="shared" si="335"/>
        <v>10086.120000000001</v>
      </c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3"/>
      <c r="DH377" s="3"/>
      <c r="DI377" s="3"/>
      <c r="DJ377" s="3"/>
      <c r="DK377" s="3"/>
      <c r="DL377" s="3"/>
      <c r="DM377" s="3"/>
      <c r="DN377" s="3"/>
      <c r="DO377" s="3"/>
      <c r="DP377" s="3"/>
      <c r="DQ377" s="3"/>
      <c r="DR377" s="3"/>
      <c r="DS377" s="3"/>
      <c r="DT377" s="3"/>
      <c r="DU377" s="3"/>
      <c r="DV377" s="3"/>
      <c r="DW377" s="3"/>
      <c r="DX377" s="3"/>
      <c r="DY377" s="3"/>
      <c r="DZ377" s="3"/>
      <c r="EA377" s="3"/>
      <c r="EB377" s="3"/>
      <c r="EC377" s="3"/>
      <c r="ED377" s="3"/>
      <c r="EE377" s="3"/>
      <c r="EF377" s="3"/>
      <c r="EG377" s="3"/>
      <c r="EH377" s="3"/>
      <c r="EI377" s="3"/>
      <c r="EJ377" s="3"/>
      <c r="EK377" s="3"/>
      <c r="EL377" s="3"/>
      <c r="EM377" s="3"/>
      <c r="EN377" s="3"/>
      <c r="EO377" s="3"/>
      <c r="EP377" s="3"/>
      <c r="EQ377" s="3"/>
      <c r="ER377" s="3"/>
      <c r="ES377" s="3"/>
      <c r="ET377" s="3"/>
      <c r="EU377" s="3"/>
      <c r="EV377" s="3"/>
      <c r="EW377" s="3"/>
      <c r="EX377" s="3"/>
      <c r="EY377" s="3"/>
      <c r="EZ377" s="3"/>
      <c r="FA377" s="3"/>
      <c r="FB377" s="3"/>
      <c r="FC377" s="3"/>
      <c r="FD377" s="3"/>
      <c r="FE377" s="3"/>
      <c r="FF377" s="3"/>
      <c r="FG377" s="3"/>
      <c r="FH377" s="3"/>
      <c r="FI377" s="3"/>
      <c r="FJ377" s="3"/>
      <c r="FK377" s="3"/>
      <c r="FL377" s="3"/>
      <c r="FM377" s="3"/>
      <c r="FN377" s="3"/>
      <c r="FO377" s="3"/>
      <c r="FP377" s="3"/>
      <c r="FQ377" s="3"/>
      <c r="FR377" s="3"/>
      <c r="FS377" s="3"/>
      <c r="FT377" s="3"/>
      <c r="FU377" s="3"/>
      <c r="FV377" s="3"/>
      <c r="FW377" s="3"/>
      <c r="FX377" s="3"/>
      <c r="FY377" s="3"/>
      <c r="FZ377" s="3"/>
      <c r="GA377" s="3"/>
      <c r="GB377" s="3"/>
      <c r="GC377" s="3"/>
      <c r="GD377" s="3"/>
      <c r="GE377" s="3"/>
      <c r="GF377" s="3"/>
      <c r="GG377" s="3"/>
      <c r="GH377" s="3"/>
      <c r="GI377" s="3"/>
      <c r="GJ377" s="3"/>
      <c r="GK377" s="3"/>
      <c r="GL377" s="3"/>
      <c r="GM377" s="3"/>
      <c r="GN377" s="3"/>
      <c r="GO377" s="3"/>
      <c r="GP377" s="3"/>
      <c r="GQ377" s="3"/>
      <c r="GR377" s="3"/>
      <c r="GS377" s="3"/>
      <c r="GT377" s="3"/>
      <c r="GU377" s="3"/>
      <c r="GV377" s="3"/>
      <c r="GW377" s="3"/>
      <c r="GX377" s="3">
        <v>0</v>
      </c>
    </row>
    <row r="379" spans="1:206" x14ac:dyDescent="0.2">
      <c r="A379" s="4">
        <v>50</v>
      </c>
      <c r="B379" s="4">
        <v>1</v>
      </c>
      <c r="C379" s="4">
        <v>0</v>
      </c>
      <c r="D379" s="4">
        <v>1</v>
      </c>
      <c r="E379" s="4">
        <v>201</v>
      </c>
      <c r="F379" s="4">
        <f>ROUND(Source!O377,O379)</f>
        <v>526728.77</v>
      </c>
      <c r="G379" s="4" t="s">
        <v>174</v>
      </c>
      <c r="H379" s="4" t="s">
        <v>175</v>
      </c>
      <c r="I379" s="4"/>
      <c r="J379" s="4"/>
      <c r="K379" s="4">
        <v>201</v>
      </c>
      <c r="L379" s="4">
        <v>1</v>
      </c>
      <c r="M379" s="4">
        <v>0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503592.89</v>
      </c>
      <c r="X379" s="4">
        <v>1</v>
      </c>
      <c r="Y379" s="4">
        <v>503592.89</v>
      </c>
      <c r="Z379" s="4"/>
      <c r="AA379" s="4"/>
      <c r="AB379" s="4"/>
    </row>
    <row r="380" spans="1:206" x14ac:dyDescent="0.2">
      <c r="A380" s="4">
        <v>50</v>
      </c>
      <c r="B380" s="4">
        <v>1</v>
      </c>
      <c r="C380" s="4">
        <v>0</v>
      </c>
      <c r="D380" s="4">
        <v>1</v>
      </c>
      <c r="E380" s="4">
        <v>202</v>
      </c>
      <c r="F380" s="4">
        <f>ROUND(Source!P377,O380)</f>
        <v>411670.22</v>
      </c>
      <c r="G380" s="4" t="s">
        <v>176</v>
      </c>
      <c r="H380" s="4" t="s">
        <v>177</v>
      </c>
      <c r="I380" s="4"/>
      <c r="J380" s="4"/>
      <c r="K380" s="4">
        <v>202</v>
      </c>
      <c r="L380" s="4">
        <v>2</v>
      </c>
      <c r="M380" s="4">
        <v>0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411670.22</v>
      </c>
      <c r="X380" s="4">
        <v>1</v>
      </c>
      <c r="Y380" s="4">
        <v>411670.22</v>
      </c>
      <c r="Z380" s="4"/>
      <c r="AA380" s="4"/>
      <c r="AB380" s="4"/>
    </row>
    <row r="381" spans="1:206" x14ac:dyDescent="0.2">
      <c r="A381" s="4">
        <v>50</v>
      </c>
      <c r="B381" s="4">
        <v>0</v>
      </c>
      <c r="C381" s="4">
        <v>0</v>
      </c>
      <c r="D381" s="4">
        <v>1</v>
      </c>
      <c r="E381" s="4">
        <v>222</v>
      </c>
      <c r="F381" s="4">
        <f>ROUND(Source!AO377,O381)</f>
        <v>0</v>
      </c>
      <c r="G381" s="4" t="s">
        <v>178</v>
      </c>
      <c r="H381" s="4" t="s">
        <v>179</v>
      </c>
      <c r="I381" s="4"/>
      <c r="J381" s="4"/>
      <c r="K381" s="4">
        <v>222</v>
      </c>
      <c r="L381" s="4">
        <v>3</v>
      </c>
      <c r="M381" s="4">
        <v>1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0</v>
      </c>
      <c r="X381" s="4">
        <v>1</v>
      </c>
      <c r="Y381" s="4">
        <v>0</v>
      </c>
      <c r="Z381" s="4"/>
      <c r="AA381" s="4"/>
      <c r="AB381" s="4"/>
    </row>
    <row r="382" spans="1:206" x14ac:dyDescent="0.2">
      <c r="A382" s="4">
        <v>50</v>
      </c>
      <c r="B382" s="4">
        <v>1</v>
      </c>
      <c r="C382" s="4">
        <v>0</v>
      </c>
      <c r="D382" s="4">
        <v>1</v>
      </c>
      <c r="E382" s="4">
        <v>225</v>
      </c>
      <c r="F382" s="4">
        <f>ROUND(Source!AV377,O382)</f>
        <v>411670.22</v>
      </c>
      <c r="G382" s="4" t="s">
        <v>180</v>
      </c>
      <c r="H382" s="4" t="s">
        <v>181</v>
      </c>
      <c r="I382" s="4"/>
      <c r="J382" s="4"/>
      <c r="K382" s="4">
        <v>225</v>
      </c>
      <c r="L382" s="4">
        <v>4</v>
      </c>
      <c r="M382" s="4">
        <v>1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411670.22</v>
      </c>
      <c r="X382" s="4">
        <v>1</v>
      </c>
      <c r="Y382" s="4">
        <v>411670.22</v>
      </c>
      <c r="Z382" s="4"/>
      <c r="AA382" s="4"/>
      <c r="AB382" s="4"/>
    </row>
    <row r="383" spans="1:206" x14ac:dyDescent="0.2">
      <c r="A383" s="4">
        <v>50</v>
      </c>
      <c r="B383" s="4">
        <v>1</v>
      </c>
      <c r="C383" s="4">
        <v>0</v>
      </c>
      <c r="D383" s="4">
        <v>1</v>
      </c>
      <c r="E383" s="4">
        <v>226</v>
      </c>
      <c r="F383" s="4">
        <f>ROUND(Source!AW377,O383)</f>
        <v>378448.22</v>
      </c>
      <c r="G383" s="4" t="s">
        <v>182</v>
      </c>
      <c r="H383" s="4" t="s">
        <v>183</v>
      </c>
      <c r="I383" s="4"/>
      <c r="J383" s="4"/>
      <c r="K383" s="4">
        <v>226</v>
      </c>
      <c r="L383" s="4">
        <v>5</v>
      </c>
      <c r="M383" s="4">
        <v>1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378448.22</v>
      </c>
      <c r="X383" s="4">
        <v>1</v>
      </c>
      <c r="Y383" s="4">
        <v>378448.22</v>
      </c>
      <c r="Z383" s="4"/>
      <c r="AA383" s="4"/>
      <c r="AB383" s="4"/>
    </row>
    <row r="384" spans="1:206" x14ac:dyDescent="0.2">
      <c r="A384" s="4">
        <v>50</v>
      </c>
      <c r="B384" s="4">
        <v>0</v>
      </c>
      <c r="C384" s="4">
        <v>0</v>
      </c>
      <c r="D384" s="4">
        <v>1</v>
      </c>
      <c r="E384" s="4">
        <v>227</v>
      </c>
      <c r="F384" s="4">
        <f>ROUND(Source!AX377,O384)</f>
        <v>0</v>
      </c>
      <c r="G384" s="4" t="s">
        <v>184</v>
      </c>
      <c r="H384" s="4" t="s">
        <v>185</v>
      </c>
      <c r="I384" s="4"/>
      <c r="J384" s="4"/>
      <c r="K384" s="4">
        <v>227</v>
      </c>
      <c r="L384" s="4">
        <v>6</v>
      </c>
      <c r="M384" s="4">
        <v>1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0</v>
      </c>
      <c r="X384" s="4">
        <v>1</v>
      </c>
      <c r="Y384" s="4">
        <v>0</v>
      </c>
      <c r="Z384" s="4"/>
      <c r="AA384" s="4"/>
      <c r="AB384" s="4"/>
    </row>
    <row r="385" spans="1:28" x14ac:dyDescent="0.2">
      <c r="A385" s="4">
        <v>50</v>
      </c>
      <c r="B385" s="4">
        <v>1</v>
      </c>
      <c r="C385" s="4">
        <v>0</v>
      </c>
      <c r="D385" s="4">
        <v>1</v>
      </c>
      <c r="E385" s="4">
        <v>228</v>
      </c>
      <c r="F385" s="4">
        <f>ROUND(Source!AY377,O385)</f>
        <v>378448.22</v>
      </c>
      <c r="G385" s="4" t="s">
        <v>186</v>
      </c>
      <c r="H385" s="4" t="s">
        <v>187</v>
      </c>
      <c r="I385" s="4"/>
      <c r="J385" s="4"/>
      <c r="K385" s="4">
        <v>228</v>
      </c>
      <c r="L385" s="4">
        <v>7</v>
      </c>
      <c r="M385" s="4">
        <v>1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378448.22</v>
      </c>
      <c r="X385" s="4">
        <v>1</v>
      </c>
      <c r="Y385" s="4">
        <v>378448.22</v>
      </c>
      <c r="Z385" s="4"/>
      <c r="AA385" s="4"/>
      <c r="AB385" s="4"/>
    </row>
    <row r="386" spans="1:28" x14ac:dyDescent="0.2">
      <c r="A386" s="4">
        <v>50</v>
      </c>
      <c r="B386" s="4">
        <v>1</v>
      </c>
      <c r="C386" s="4">
        <v>0</v>
      </c>
      <c r="D386" s="4">
        <v>1</v>
      </c>
      <c r="E386" s="4">
        <v>216</v>
      </c>
      <c r="F386" s="4">
        <f>ROUND(Source!AP377,O386)</f>
        <v>33222</v>
      </c>
      <c r="G386" s="4" t="s">
        <v>188</v>
      </c>
      <c r="H386" s="4" t="s">
        <v>189</v>
      </c>
      <c r="I386" s="4"/>
      <c r="J386" s="4"/>
      <c r="K386" s="4">
        <v>216</v>
      </c>
      <c r="L386" s="4">
        <v>8</v>
      </c>
      <c r="M386" s="4">
        <v>1</v>
      </c>
      <c r="N386" s="4" t="s">
        <v>3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33222</v>
      </c>
      <c r="X386" s="4">
        <v>1</v>
      </c>
      <c r="Y386" s="4">
        <v>33222</v>
      </c>
      <c r="Z386" s="4"/>
      <c r="AA386" s="4"/>
      <c r="AB386" s="4"/>
    </row>
    <row r="387" spans="1:28" x14ac:dyDescent="0.2">
      <c r="A387" s="4">
        <v>50</v>
      </c>
      <c r="B387" s="4">
        <v>0</v>
      </c>
      <c r="C387" s="4">
        <v>0</v>
      </c>
      <c r="D387" s="4">
        <v>1</v>
      </c>
      <c r="E387" s="4">
        <v>223</v>
      </c>
      <c r="F387" s="4">
        <f>ROUND(Source!AQ377,O387)</f>
        <v>0</v>
      </c>
      <c r="G387" s="4" t="s">
        <v>190</v>
      </c>
      <c r="H387" s="4" t="s">
        <v>191</v>
      </c>
      <c r="I387" s="4"/>
      <c r="J387" s="4"/>
      <c r="K387" s="4">
        <v>223</v>
      </c>
      <c r="L387" s="4">
        <v>9</v>
      </c>
      <c r="M387" s="4">
        <v>1</v>
      </c>
      <c r="N387" s="4" t="s">
        <v>3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0</v>
      </c>
      <c r="X387" s="4">
        <v>1</v>
      </c>
      <c r="Y387" s="4">
        <v>0</v>
      </c>
      <c r="Z387" s="4"/>
      <c r="AA387" s="4"/>
      <c r="AB387" s="4"/>
    </row>
    <row r="388" spans="1:28" x14ac:dyDescent="0.2">
      <c r="A388" s="4">
        <v>50</v>
      </c>
      <c r="B388" s="4">
        <v>1</v>
      </c>
      <c r="C388" s="4">
        <v>0</v>
      </c>
      <c r="D388" s="4">
        <v>1</v>
      </c>
      <c r="E388" s="4">
        <v>229</v>
      </c>
      <c r="F388" s="4">
        <f>ROUND(Source!AZ377,O388)</f>
        <v>33222</v>
      </c>
      <c r="G388" s="4" t="s">
        <v>192</v>
      </c>
      <c r="H388" s="4" t="s">
        <v>193</v>
      </c>
      <c r="I388" s="4"/>
      <c r="J388" s="4"/>
      <c r="K388" s="4">
        <v>229</v>
      </c>
      <c r="L388" s="4">
        <v>10</v>
      </c>
      <c r="M388" s="4">
        <v>1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33222</v>
      </c>
      <c r="X388" s="4">
        <v>1</v>
      </c>
      <c r="Y388" s="4">
        <v>33222</v>
      </c>
      <c r="Z388" s="4"/>
      <c r="AA388" s="4"/>
      <c r="AB388" s="4"/>
    </row>
    <row r="389" spans="1:28" x14ac:dyDescent="0.2">
      <c r="A389" s="4">
        <v>50</v>
      </c>
      <c r="B389" s="4">
        <v>1</v>
      </c>
      <c r="C389" s="4">
        <v>0</v>
      </c>
      <c r="D389" s="4">
        <v>1</v>
      </c>
      <c r="E389" s="4">
        <v>203</v>
      </c>
      <c r="F389" s="4">
        <f>ROUND(Source!Q377,O389)</f>
        <v>34011.230000000003</v>
      </c>
      <c r="G389" s="4" t="s">
        <v>194</v>
      </c>
      <c r="H389" s="4" t="s">
        <v>195</v>
      </c>
      <c r="I389" s="4"/>
      <c r="J389" s="4"/>
      <c r="K389" s="4">
        <v>203</v>
      </c>
      <c r="L389" s="4">
        <v>11</v>
      </c>
      <c r="M389" s="4">
        <v>0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34011.229999999996</v>
      </c>
      <c r="X389" s="4">
        <v>1</v>
      </c>
      <c r="Y389" s="4">
        <v>34011.229999999996</v>
      </c>
      <c r="Z389" s="4"/>
      <c r="AA389" s="4"/>
      <c r="AB389" s="4"/>
    </row>
    <row r="390" spans="1:28" x14ac:dyDescent="0.2">
      <c r="A390" s="4">
        <v>50</v>
      </c>
      <c r="B390" s="4">
        <v>0</v>
      </c>
      <c r="C390" s="4">
        <v>0</v>
      </c>
      <c r="D390" s="4">
        <v>1</v>
      </c>
      <c r="E390" s="4">
        <v>231</v>
      </c>
      <c r="F390" s="4">
        <f>ROUND(Source!BB377,O390)</f>
        <v>0</v>
      </c>
      <c r="G390" s="4" t="s">
        <v>196</v>
      </c>
      <c r="H390" s="4" t="s">
        <v>197</v>
      </c>
      <c r="I390" s="4"/>
      <c r="J390" s="4"/>
      <c r="K390" s="4">
        <v>231</v>
      </c>
      <c r="L390" s="4">
        <v>12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0</v>
      </c>
      <c r="X390" s="4">
        <v>1</v>
      </c>
      <c r="Y390" s="4">
        <v>0</v>
      </c>
      <c r="Z390" s="4"/>
      <c r="AA390" s="4"/>
      <c r="AB390" s="4"/>
    </row>
    <row r="391" spans="1:28" x14ac:dyDescent="0.2">
      <c r="A391" s="4">
        <v>50</v>
      </c>
      <c r="B391" s="4">
        <v>1</v>
      </c>
      <c r="C391" s="4">
        <v>0</v>
      </c>
      <c r="D391" s="4">
        <v>1</v>
      </c>
      <c r="E391" s="4">
        <v>204</v>
      </c>
      <c r="F391" s="4">
        <f>ROUND(Source!R377,O391)</f>
        <v>16857.72</v>
      </c>
      <c r="G391" s="4" t="s">
        <v>198</v>
      </c>
      <c r="H391" s="4" t="s">
        <v>199</v>
      </c>
      <c r="I391" s="4"/>
      <c r="J391" s="4"/>
      <c r="K391" s="4">
        <v>204</v>
      </c>
      <c r="L391" s="4">
        <v>13</v>
      </c>
      <c r="M391" s="4">
        <v>0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16857.72</v>
      </c>
      <c r="X391" s="4">
        <v>1</v>
      </c>
      <c r="Y391" s="4">
        <v>16857.72</v>
      </c>
      <c r="Z391" s="4"/>
      <c r="AA391" s="4"/>
      <c r="AB391" s="4"/>
    </row>
    <row r="392" spans="1:28" x14ac:dyDescent="0.2">
      <c r="A392" s="4">
        <v>50</v>
      </c>
      <c r="B392" s="4">
        <v>1</v>
      </c>
      <c r="C392" s="4">
        <v>0</v>
      </c>
      <c r="D392" s="4">
        <v>1</v>
      </c>
      <c r="E392" s="4">
        <v>205</v>
      </c>
      <c r="F392" s="4">
        <f>ROUND(Source!S377,O392)</f>
        <v>64189.599999999999</v>
      </c>
      <c r="G392" s="4" t="s">
        <v>200</v>
      </c>
      <c r="H392" s="4" t="s">
        <v>201</v>
      </c>
      <c r="I392" s="4"/>
      <c r="J392" s="4"/>
      <c r="K392" s="4">
        <v>205</v>
      </c>
      <c r="L392" s="4">
        <v>14</v>
      </c>
      <c r="M392" s="4">
        <v>0</v>
      </c>
      <c r="N392" s="4" t="s">
        <v>3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64189.599999999991</v>
      </c>
      <c r="X392" s="4">
        <v>1</v>
      </c>
      <c r="Y392" s="4">
        <v>64189.599999999991</v>
      </c>
      <c r="Z392" s="4"/>
      <c r="AA392" s="4"/>
      <c r="AB392" s="4"/>
    </row>
    <row r="393" spans="1:28" x14ac:dyDescent="0.2">
      <c r="A393" s="4">
        <v>50</v>
      </c>
      <c r="B393" s="4">
        <v>0</v>
      </c>
      <c r="C393" s="4">
        <v>0</v>
      </c>
      <c r="D393" s="4">
        <v>1</v>
      </c>
      <c r="E393" s="4">
        <v>232</v>
      </c>
      <c r="F393" s="4">
        <f>ROUND(Source!BC377,O393)</f>
        <v>0</v>
      </c>
      <c r="G393" s="4" t="s">
        <v>202</v>
      </c>
      <c r="H393" s="4" t="s">
        <v>203</v>
      </c>
      <c r="I393" s="4"/>
      <c r="J393" s="4"/>
      <c r="K393" s="4">
        <v>232</v>
      </c>
      <c r="L393" s="4">
        <v>15</v>
      </c>
      <c r="M393" s="4">
        <v>3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28" x14ac:dyDescent="0.2">
      <c r="A394" s="4">
        <v>50</v>
      </c>
      <c r="B394" s="4">
        <v>0</v>
      </c>
      <c r="C394" s="4">
        <v>0</v>
      </c>
      <c r="D394" s="4">
        <v>1</v>
      </c>
      <c r="E394" s="4">
        <v>214</v>
      </c>
      <c r="F394" s="4">
        <f>ROUND(Source!AS377,O394)</f>
        <v>578390.14</v>
      </c>
      <c r="G394" s="4" t="s">
        <v>204</v>
      </c>
      <c r="H394" s="4" t="s">
        <v>205</v>
      </c>
      <c r="I394" s="4"/>
      <c r="J394" s="4"/>
      <c r="K394" s="4">
        <v>214</v>
      </c>
      <c r="L394" s="4">
        <v>16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578390.14</v>
      </c>
      <c r="X394" s="4">
        <v>1</v>
      </c>
      <c r="Y394" s="4">
        <v>578390.14</v>
      </c>
      <c r="Z394" s="4"/>
      <c r="AA394" s="4"/>
      <c r="AB394" s="4"/>
    </row>
    <row r="395" spans="1:28" x14ac:dyDescent="0.2">
      <c r="A395" s="4">
        <v>50</v>
      </c>
      <c r="B395" s="4">
        <v>0</v>
      </c>
      <c r="C395" s="4">
        <v>0</v>
      </c>
      <c r="D395" s="4">
        <v>1</v>
      </c>
      <c r="E395" s="4">
        <v>215</v>
      </c>
      <c r="F395" s="4">
        <f>ROUND(Source!AT377,O395)</f>
        <v>55484.71</v>
      </c>
      <c r="G395" s="4" t="s">
        <v>206</v>
      </c>
      <c r="H395" s="4" t="s">
        <v>207</v>
      </c>
      <c r="I395" s="4"/>
      <c r="J395" s="4"/>
      <c r="K395" s="4">
        <v>215</v>
      </c>
      <c r="L395" s="4">
        <v>17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55484.71</v>
      </c>
      <c r="X395" s="4">
        <v>1</v>
      </c>
      <c r="Y395" s="4">
        <v>55484.71</v>
      </c>
      <c r="Z395" s="4"/>
      <c r="AA395" s="4"/>
      <c r="AB395" s="4"/>
    </row>
    <row r="396" spans="1:28" x14ac:dyDescent="0.2">
      <c r="A396" s="4">
        <v>50</v>
      </c>
      <c r="B396" s="4">
        <v>0</v>
      </c>
      <c r="C396" s="4">
        <v>0</v>
      </c>
      <c r="D396" s="4">
        <v>1</v>
      </c>
      <c r="E396" s="4">
        <v>217</v>
      </c>
      <c r="F396" s="4">
        <f>ROUND(Source!AU377,O396)</f>
        <v>0</v>
      </c>
      <c r="G396" s="4" t="s">
        <v>208</v>
      </c>
      <c r="H396" s="4" t="s">
        <v>209</v>
      </c>
      <c r="I396" s="4"/>
      <c r="J396" s="4"/>
      <c r="K396" s="4">
        <v>217</v>
      </c>
      <c r="L396" s="4">
        <v>18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0</v>
      </c>
      <c r="X396" s="4">
        <v>1</v>
      </c>
      <c r="Y396" s="4">
        <v>0</v>
      </c>
      <c r="Z396" s="4"/>
      <c r="AA396" s="4"/>
      <c r="AB396" s="4"/>
    </row>
    <row r="397" spans="1:28" x14ac:dyDescent="0.2">
      <c r="A397" s="4">
        <v>50</v>
      </c>
      <c r="B397" s="4">
        <v>0</v>
      </c>
      <c r="C397" s="4">
        <v>0</v>
      </c>
      <c r="D397" s="4">
        <v>1</v>
      </c>
      <c r="E397" s="4">
        <v>230</v>
      </c>
      <c r="F397" s="4">
        <f>ROUND(Source!BA377,O397)</f>
        <v>0</v>
      </c>
      <c r="G397" s="4" t="s">
        <v>210</v>
      </c>
      <c r="H397" s="4" t="s">
        <v>211</v>
      </c>
      <c r="I397" s="4"/>
      <c r="J397" s="4"/>
      <c r="K397" s="4">
        <v>230</v>
      </c>
      <c r="L397" s="4">
        <v>19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0</v>
      </c>
      <c r="X397" s="4">
        <v>1</v>
      </c>
      <c r="Y397" s="4">
        <v>0</v>
      </c>
      <c r="Z397" s="4"/>
      <c r="AA397" s="4"/>
      <c r="AB397" s="4"/>
    </row>
    <row r="398" spans="1:28" x14ac:dyDescent="0.2">
      <c r="A398" s="4">
        <v>50</v>
      </c>
      <c r="B398" s="4">
        <v>0</v>
      </c>
      <c r="C398" s="4">
        <v>0</v>
      </c>
      <c r="D398" s="4">
        <v>1</v>
      </c>
      <c r="E398" s="4">
        <v>206</v>
      </c>
      <c r="F398" s="4">
        <f>ROUND(Source!T377,O398)</f>
        <v>0</v>
      </c>
      <c r="G398" s="4" t="s">
        <v>212</v>
      </c>
      <c r="H398" s="4" t="s">
        <v>213</v>
      </c>
      <c r="I398" s="4"/>
      <c r="J398" s="4"/>
      <c r="K398" s="4">
        <v>206</v>
      </c>
      <c r="L398" s="4">
        <v>20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0</v>
      </c>
      <c r="X398" s="4">
        <v>1</v>
      </c>
      <c r="Y398" s="4">
        <v>0</v>
      </c>
      <c r="Z398" s="4"/>
      <c r="AA398" s="4"/>
      <c r="AB398" s="4"/>
    </row>
    <row r="399" spans="1:28" x14ac:dyDescent="0.2">
      <c r="A399" s="4">
        <v>50</v>
      </c>
      <c r="B399" s="4">
        <v>1</v>
      </c>
      <c r="C399" s="4">
        <v>0</v>
      </c>
      <c r="D399" s="4">
        <v>1</v>
      </c>
      <c r="E399" s="4">
        <v>207</v>
      </c>
      <c r="F399" s="4">
        <f>ROUND(Source!U377,O399)</f>
        <v>108.2813</v>
      </c>
      <c r="G399" s="4" t="s">
        <v>214</v>
      </c>
      <c r="H399" s="4" t="s">
        <v>215</v>
      </c>
      <c r="I399" s="4"/>
      <c r="J399" s="4"/>
      <c r="K399" s="4">
        <v>207</v>
      </c>
      <c r="L399" s="4">
        <v>21</v>
      </c>
      <c r="M399" s="4">
        <v>0</v>
      </c>
      <c r="N399" s="4" t="s">
        <v>3</v>
      </c>
      <c r="O399" s="4">
        <v>7</v>
      </c>
      <c r="P399" s="4"/>
      <c r="Q399" s="4"/>
      <c r="R399" s="4"/>
      <c r="S399" s="4"/>
      <c r="T399" s="4"/>
      <c r="U399" s="4"/>
      <c r="V399" s="4"/>
      <c r="W399" s="4">
        <v>108.2813</v>
      </c>
      <c r="X399" s="4">
        <v>1</v>
      </c>
      <c r="Y399" s="4">
        <v>108.2813</v>
      </c>
      <c r="Z399" s="4"/>
      <c r="AA399" s="4"/>
      <c r="AB399" s="4"/>
    </row>
    <row r="400" spans="1:28" x14ac:dyDescent="0.2">
      <c r="A400" s="4">
        <v>50</v>
      </c>
      <c r="B400" s="4">
        <v>1</v>
      </c>
      <c r="C400" s="4">
        <v>0</v>
      </c>
      <c r="D400" s="4">
        <v>1</v>
      </c>
      <c r="E400" s="4">
        <v>208</v>
      </c>
      <c r="F400" s="4">
        <f>ROUND(Source!V377,O400)</f>
        <v>23.459</v>
      </c>
      <c r="G400" s="4" t="s">
        <v>216</v>
      </c>
      <c r="H400" s="4" t="s">
        <v>217</v>
      </c>
      <c r="I400" s="4"/>
      <c r="J400" s="4"/>
      <c r="K400" s="4">
        <v>208</v>
      </c>
      <c r="L400" s="4">
        <v>22</v>
      </c>
      <c r="M400" s="4">
        <v>0</v>
      </c>
      <c r="N400" s="4" t="s">
        <v>3</v>
      </c>
      <c r="O400" s="4">
        <v>7</v>
      </c>
      <c r="P400" s="4"/>
      <c r="Q400" s="4"/>
      <c r="R400" s="4"/>
      <c r="S400" s="4"/>
      <c r="T400" s="4"/>
      <c r="U400" s="4"/>
      <c r="V400" s="4"/>
      <c r="W400" s="4">
        <v>23.459</v>
      </c>
      <c r="X400" s="4">
        <v>1</v>
      </c>
      <c r="Y400" s="4">
        <v>23.459</v>
      </c>
      <c r="Z400" s="4"/>
      <c r="AA400" s="4"/>
      <c r="AB400" s="4"/>
    </row>
    <row r="401" spans="1:245" x14ac:dyDescent="0.2">
      <c r="A401" s="4">
        <v>50</v>
      </c>
      <c r="B401" s="4">
        <v>0</v>
      </c>
      <c r="C401" s="4">
        <v>0</v>
      </c>
      <c r="D401" s="4">
        <v>1</v>
      </c>
      <c r="E401" s="4">
        <v>209</v>
      </c>
      <c r="F401" s="4">
        <f>ROUND(Source!W377,O401)</f>
        <v>0</v>
      </c>
      <c r="G401" s="4" t="s">
        <v>218</v>
      </c>
      <c r="H401" s="4" t="s">
        <v>219</v>
      </c>
      <c r="I401" s="4"/>
      <c r="J401" s="4"/>
      <c r="K401" s="4">
        <v>209</v>
      </c>
      <c r="L401" s="4">
        <v>23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0</v>
      </c>
      <c r="X401" s="4">
        <v>1</v>
      </c>
      <c r="Y401" s="4">
        <v>0</v>
      </c>
      <c r="Z401" s="4"/>
      <c r="AA401" s="4"/>
      <c r="AB401" s="4"/>
    </row>
    <row r="402" spans="1:245" x14ac:dyDescent="0.2">
      <c r="A402" s="4">
        <v>50</v>
      </c>
      <c r="B402" s="4">
        <v>1</v>
      </c>
      <c r="C402" s="4">
        <v>0</v>
      </c>
      <c r="D402" s="4">
        <v>1</v>
      </c>
      <c r="E402" s="4">
        <v>233</v>
      </c>
      <c r="F402" s="4">
        <f>ROUND(Source!BD377,O402)</f>
        <v>10086.120000000001</v>
      </c>
      <c r="G402" s="4" t="s">
        <v>220</v>
      </c>
      <c r="H402" s="4" t="s">
        <v>221</v>
      </c>
      <c r="I402" s="4"/>
      <c r="J402" s="4"/>
      <c r="K402" s="4">
        <v>233</v>
      </c>
      <c r="L402" s="4">
        <v>24</v>
      </c>
      <c r="M402" s="4">
        <v>1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10086.120000000001</v>
      </c>
      <c r="X402" s="4">
        <v>1</v>
      </c>
      <c r="Y402" s="4">
        <v>10086.120000000001</v>
      </c>
      <c r="Z402" s="4"/>
      <c r="AA402" s="4"/>
      <c r="AB402" s="4"/>
    </row>
    <row r="403" spans="1:245" x14ac:dyDescent="0.2">
      <c r="A403" s="4">
        <v>50</v>
      </c>
      <c r="B403" s="4">
        <v>1</v>
      </c>
      <c r="C403" s="4">
        <v>0</v>
      </c>
      <c r="D403" s="4">
        <v>1</v>
      </c>
      <c r="E403" s="4">
        <v>210</v>
      </c>
      <c r="F403" s="4">
        <f>ROUND(Source!X377,O403)</f>
        <v>82737.56</v>
      </c>
      <c r="G403" s="4" t="s">
        <v>222</v>
      </c>
      <c r="H403" s="4" t="s">
        <v>223</v>
      </c>
      <c r="I403" s="4"/>
      <c r="J403" s="4"/>
      <c r="K403" s="4">
        <v>210</v>
      </c>
      <c r="L403" s="4">
        <v>25</v>
      </c>
      <c r="M403" s="4">
        <v>0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82737.56</v>
      </c>
      <c r="X403" s="4">
        <v>1</v>
      </c>
      <c r="Y403" s="4">
        <v>82737.56</v>
      </c>
      <c r="Z403" s="4"/>
      <c r="AA403" s="4"/>
      <c r="AB403" s="4"/>
    </row>
    <row r="404" spans="1:245" x14ac:dyDescent="0.2">
      <c r="A404" s="4">
        <v>50</v>
      </c>
      <c r="B404" s="4">
        <v>1</v>
      </c>
      <c r="C404" s="4">
        <v>0</v>
      </c>
      <c r="D404" s="4">
        <v>1</v>
      </c>
      <c r="E404" s="4">
        <v>211</v>
      </c>
      <c r="F404" s="4">
        <f>ROUND(Source!Y377,O404)</f>
        <v>47544.4</v>
      </c>
      <c r="G404" s="4" t="s">
        <v>224</v>
      </c>
      <c r="H404" s="4" t="s">
        <v>225</v>
      </c>
      <c r="I404" s="4"/>
      <c r="J404" s="4"/>
      <c r="K404" s="4">
        <v>211</v>
      </c>
      <c r="L404" s="4">
        <v>26</v>
      </c>
      <c r="M404" s="4">
        <v>0</v>
      </c>
      <c r="N404" s="4" t="s">
        <v>3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47544.4</v>
      </c>
      <c r="X404" s="4">
        <v>1</v>
      </c>
      <c r="Y404" s="4">
        <v>47544.4</v>
      </c>
      <c r="Z404" s="4"/>
      <c r="AA404" s="4"/>
      <c r="AB404" s="4"/>
    </row>
    <row r="405" spans="1:245" x14ac:dyDescent="0.2">
      <c r="A405" s="4">
        <v>50</v>
      </c>
      <c r="B405" s="4">
        <v>1</v>
      </c>
      <c r="C405" s="4">
        <v>0</v>
      </c>
      <c r="D405" s="4">
        <v>1</v>
      </c>
      <c r="E405" s="4">
        <v>224</v>
      </c>
      <c r="F405" s="4">
        <f>ROUND(Source!AR377,O405)</f>
        <v>667096.85</v>
      </c>
      <c r="G405" s="4" t="s">
        <v>226</v>
      </c>
      <c r="H405" s="4" t="s">
        <v>227</v>
      </c>
      <c r="I405" s="4"/>
      <c r="J405" s="4"/>
      <c r="K405" s="4">
        <v>224</v>
      </c>
      <c r="L405" s="4">
        <v>27</v>
      </c>
      <c r="M405" s="4">
        <v>0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667096.85</v>
      </c>
      <c r="X405" s="4">
        <v>1</v>
      </c>
      <c r="Y405" s="4">
        <v>667096.85</v>
      </c>
      <c r="Z405" s="4"/>
      <c r="AA405" s="4"/>
      <c r="AB405" s="4"/>
    </row>
    <row r="406" spans="1:245" x14ac:dyDescent="0.2">
      <c r="A406" s="4">
        <v>50</v>
      </c>
      <c r="B406" s="4">
        <v>1</v>
      </c>
      <c r="C406" s="4">
        <v>0</v>
      </c>
      <c r="D406" s="4">
        <v>2</v>
      </c>
      <c r="E406" s="4">
        <v>0</v>
      </c>
      <c r="F406" s="4">
        <f>ROUND(F405*0.2,O406)</f>
        <v>133419.37</v>
      </c>
      <c r="G406" s="4" t="s">
        <v>3</v>
      </c>
      <c r="H406" s="4" t="s">
        <v>667</v>
      </c>
      <c r="I406" s="4"/>
      <c r="J406" s="4"/>
      <c r="K406" s="4">
        <v>212</v>
      </c>
      <c r="L406" s="4">
        <v>28</v>
      </c>
      <c r="M406" s="4">
        <v>0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133419.37</v>
      </c>
      <c r="X406" s="4">
        <v>1</v>
      </c>
      <c r="Y406" s="4">
        <v>133419.37</v>
      </c>
      <c r="Z406" s="4"/>
      <c r="AA406" s="4"/>
      <c r="AB406" s="4"/>
    </row>
    <row r="407" spans="1:245" x14ac:dyDescent="0.2">
      <c r="A407" s="4">
        <v>50</v>
      </c>
      <c r="B407" s="4">
        <v>1</v>
      </c>
      <c r="C407" s="4">
        <v>0</v>
      </c>
      <c r="D407" s="4">
        <v>2</v>
      </c>
      <c r="E407" s="4">
        <v>0</v>
      </c>
      <c r="F407" s="4">
        <f>ROUND(F405*1.2,O407)</f>
        <v>800516.22</v>
      </c>
      <c r="G407" s="4" t="s">
        <v>3</v>
      </c>
      <c r="H407" s="4" t="s">
        <v>668</v>
      </c>
      <c r="I407" s="4"/>
      <c r="J407" s="4"/>
      <c r="K407" s="4">
        <v>212</v>
      </c>
      <c r="L407" s="4">
        <v>29</v>
      </c>
      <c r="M407" s="4">
        <v>0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800516.22</v>
      </c>
      <c r="X407" s="4">
        <v>1</v>
      </c>
      <c r="Y407" s="4">
        <v>800516.22</v>
      </c>
      <c r="Z407" s="4"/>
      <c r="AA407" s="4"/>
      <c r="AB407" s="4"/>
    </row>
    <row r="409" spans="1:245" x14ac:dyDescent="0.2">
      <c r="A409" s="1">
        <v>3</v>
      </c>
      <c r="B409" s="1">
        <v>1</v>
      </c>
      <c r="C409" s="1"/>
      <c r="D409" s="1">
        <f>ROW(A420)</f>
        <v>420</v>
      </c>
      <c r="E409" s="1"/>
      <c r="F409" s="1" t="s">
        <v>14</v>
      </c>
      <c r="G409" s="1" t="s">
        <v>669</v>
      </c>
      <c r="H409" s="1" t="s">
        <v>3</v>
      </c>
      <c r="I409" s="1">
        <v>0</v>
      </c>
      <c r="J409" s="1" t="s">
        <v>3</v>
      </c>
      <c r="K409" s="1">
        <v>0</v>
      </c>
      <c r="L409" s="1" t="s">
        <v>14</v>
      </c>
      <c r="M409" s="1" t="s">
        <v>3</v>
      </c>
      <c r="N409" s="1"/>
      <c r="O409" s="1"/>
      <c r="P409" s="1"/>
      <c r="Q409" s="1"/>
      <c r="R409" s="1"/>
      <c r="S409" s="1">
        <v>0</v>
      </c>
      <c r="T409" s="1"/>
      <c r="U409" s="1" t="s">
        <v>3</v>
      </c>
      <c r="V409" s="1">
        <v>0</v>
      </c>
      <c r="W409" s="1"/>
      <c r="X409" s="1"/>
      <c r="Y409" s="1"/>
      <c r="Z409" s="1"/>
      <c r="AA409" s="1"/>
      <c r="AB409" s="1" t="s">
        <v>3</v>
      </c>
      <c r="AC409" s="1" t="s">
        <v>3</v>
      </c>
      <c r="AD409" s="1" t="s">
        <v>3</v>
      </c>
      <c r="AE409" s="1" t="s">
        <v>3</v>
      </c>
      <c r="AF409" s="1" t="s">
        <v>3</v>
      </c>
      <c r="AG409" s="1" t="s">
        <v>3</v>
      </c>
      <c r="AH409" s="1"/>
      <c r="AI409" s="1"/>
      <c r="AJ409" s="1"/>
      <c r="AK409" s="1"/>
      <c r="AL409" s="1"/>
      <c r="AM409" s="1"/>
      <c r="AN409" s="1"/>
      <c r="AO409" s="1"/>
      <c r="AP409" s="1" t="s">
        <v>3</v>
      </c>
      <c r="AQ409" s="1" t="s">
        <v>3</v>
      </c>
      <c r="AR409" s="1" t="s">
        <v>3</v>
      </c>
      <c r="AS409" s="1"/>
      <c r="AT409" s="1"/>
      <c r="AU409" s="1"/>
      <c r="AV409" s="1"/>
      <c r="AW409" s="1"/>
      <c r="AX409" s="1"/>
      <c r="AY409" s="1"/>
      <c r="AZ409" s="1" t="s">
        <v>3</v>
      </c>
      <c r="BA409" s="1"/>
      <c r="BB409" s="1" t="s">
        <v>3</v>
      </c>
      <c r="BC409" s="1" t="s">
        <v>3</v>
      </c>
      <c r="BD409" s="1" t="s">
        <v>3</v>
      </c>
      <c r="BE409" s="1" t="s">
        <v>3</v>
      </c>
      <c r="BF409" s="1" t="s">
        <v>3</v>
      </c>
      <c r="BG409" s="1" t="s">
        <v>3</v>
      </c>
      <c r="BH409" s="1" t="s">
        <v>3</v>
      </c>
      <c r="BI409" s="1" t="s">
        <v>3</v>
      </c>
      <c r="BJ409" s="1" t="s">
        <v>3</v>
      </c>
      <c r="BK409" s="1" t="s">
        <v>3</v>
      </c>
      <c r="BL409" s="1" t="s">
        <v>3</v>
      </c>
      <c r="BM409" s="1" t="s">
        <v>3</v>
      </c>
      <c r="BN409" s="1" t="s">
        <v>3</v>
      </c>
      <c r="BO409" s="1" t="s">
        <v>3</v>
      </c>
      <c r="BP409" s="1" t="s">
        <v>3</v>
      </c>
      <c r="BQ409" s="1"/>
      <c r="BR409" s="1"/>
      <c r="BS409" s="1"/>
      <c r="BT409" s="1"/>
      <c r="BU409" s="1"/>
      <c r="BV409" s="1"/>
      <c r="BW409" s="1"/>
      <c r="BX409" s="1">
        <v>0</v>
      </c>
      <c r="BY409" s="1"/>
      <c r="BZ409" s="1"/>
      <c r="CA409" s="1"/>
      <c r="CB409" s="1"/>
      <c r="CC409" s="1"/>
      <c r="CD409" s="1"/>
      <c r="CE409" s="1"/>
      <c r="CF409" s="1">
        <v>0</v>
      </c>
      <c r="CG409" s="1">
        <v>0</v>
      </c>
      <c r="CH409" s="1"/>
      <c r="CI409" s="1" t="s">
        <v>3</v>
      </c>
      <c r="CJ409" s="1" t="s">
        <v>3</v>
      </c>
      <c r="CK409" t="s">
        <v>3</v>
      </c>
      <c r="CL409" t="s">
        <v>3</v>
      </c>
      <c r="CM409" t="s">
        <v>3</v>
      </c>
      <c r="CN409" t="s">
        <v>3</v>
      </c>
      <c r="CO409" t="s">
        <v>3</v>
      </c>
      <c r="CP409" t="s">
        <v>3</v>
      </c>
      <c r="CQ409" t="s">
        <v>3</v>
      </c>
    </row>
    <row r="411" spans="1:245" x14ac:dyDescent="0.2">
      <c r="A411" s="2">
        <v>52</v>
      </c>
      <c r="B411" s="2">
        <f t="shared" ref="B411:G411" si="336">B420</f>
        <v>1</v>
      </c>
      <c r="C411" s="2">
        <f t="shared" si="336"/>
        <v>3</v>
      </c>
      <c r="D411" s="2">
        <f t="shared" si="336"/>
        <v>409</v>
      </c>
      <c r="E411" s="2">
        <f t="shared" si="336"/>
        <v>0</v>
      </c>
      <c r="F411" s="2" t="str">
        <f t="shared" si="336"/>
        <v>Новая локальная смета</v>
      </c>
      <c r="G411" s="2" t="str">
        <f t="shared" si="336"/>
        <v>Пусконаладочные работы</v>
      </c>
      <c r="H411" s="2"/>
      <c r="I411" s="2"/>
      <c r="J411" s="2"/>
      <c r="K411" s="2"/>
      <c r="L411" s="2"/>
      <c r="M411" s="2"/>
      <c r="N411" s="2"/>
      <c r="O411" s="2">
        <f t="shared" ref="O411:AT411" si="337">O420</f>
        <v>6651.29</v>
      </c>
      <c r="P411" s="2">
        <f t="shared" si="337"/>
        <v>0</v>
      </c>
      <c r="Q411" s="2">
        <f t="shared" si="337"/>
        <v>0</v>
      </c>
      <c r="R411" s="2">
        <f t="shared" si="337"/>
        <v>0</v>
      </c>
      <c r="S411" s="2">
        <f t="shared" si="337"/>
        <v>6651.29</v>
      </c>
      <c r="T411" s="2">
        <f t="shared" si="337"/>
        <v>0</v>
      </c>
      <c r="U411" s="2">
        <f t="shared" si="337"/>
        <v>7.7100800000000005</v>
      </c>
      <c r="V411" s="2">
        <f t="shared" si="337"/>
        <v>0</v>
      </c>
      <c r="W411" s="2">
        <f t="shared" si="337"/>
        <v>0</v>
      </c>
      <c r="X411" s="2">
        <f t="shared" si="337"/>
        <v>4921.95</v>
      </c>
      <c r="Y411" s="2">
        <f t="shared" si="337"/>
        <v>2394.46</v>
      </c>
      <c r="Z411" s="2">
        <f t="shared" si="337"/>
        <v>0</v>
      </c>
      <c r="AA411" s="2">
        <f t="shared" si="337"/>
        <v>0</v>
      </c>
      <c r="AB411" s="2">
        <f t="shared" si="337"/>
        <v>6651.29</v>
      </c>
      <c r="AC411" s="2">
        <f t="shared" si="337"/>
        <v>0</v>
      </c>
      <c r="AD411" s="2">
        <f t="shared" si="337"/>
        <v>0</v>
      </c>
      <c r="AE411" s="2">
        <f t="shared" si="337"/>
        <v>0</v>
      </c>
      <c r="AF411" s="2">
        <f t="shared" si="337"/>
        <v>6651.29</v>
      </c>
      <c r="AG411" s="2">
        <f t="shared" si="337"/>
        <v>0</v>
      </c>
      <c r="AH411" s="2">
        <f t="shared" si="337"/>
        <v>7.7100800000000005</v>
      </c>
      <c r="AI411" s="2">
        <f t="shared" si="337"/>
        <v>0</v>
      </c>
      <c r="AJ411" s="2">
        <f t="shared" si="337"/>
        <v>0</v>
      </c>
      <c r="AK411" s="2">
        <f t="shared" si="337"/>
        <v>4921.95</v>
      </c>
      <c r="AL411" s="2">
        <f t="shared" si="337"/>
        <v>2394.46</v>
      </c>
      <c r="AM411" s="2">
        <f t="shared" si="337"/>
        <v>0</v>
      </c>
      <c r="AN411" s="2">
        <f t="shared" si="337"/>
        <v>0</v>
      </c>
      <c r="AO411" s="2">
        <f t="shared" si="337"/>
        <v>0</v>
      </c>
      <c r="AP411" s="2">
        <f t="shared" si="337"/>
        <v>0</v>
      </c>
      <c r="AQ411" s="2">
        <f t="shared" si="337"/>
        <v>0</v>
      </c>
      <c r="AR411" s="2">
        <f t="shared" si="337"/>
        <v>13967.7</v>
      </c>
      <c r="AS411" s="2">
        <f t="shared" si="337"/>
        <v>0</v>
      </c>
      <c r="AT411" s="2">
        <f t="shared" si="337"/>
        <v>0</v>
      </c>
      <c r="AU411" s="2">
        <f t="shared" ref="AU411:BZ411" si="338">AU420</f>
        <v>13967.7</v>
      </c>
      <c r="AV411" s="2">
        <f t="shared" si="338"/>
        <v>0</v>
      </c>
      <c r="AW411" s="2">
        <f t="shared" si="338"/>
        <v>0</v>
      </c>
      <c r="AX411" s="2">
        <f t="shared" si="338"/>
        <v>0</v>
      </c>
      <c r="AY411" s="2">
        <f t="shared" si="338"/>
        <v>0</v>
      </c>
      <c r="AZ411" s="2">
        <f t="shared" si="338"/>
        <v>0</v>
      </c>
      <c r="BA411" s="2">
        <f t="shared" si="338"/>
        <v>0</v>
      </c>
      <c r="BB411" s="2">
        <f t="shared" si="338"/>
        <v>0</v>
      </c>
      <c r="BC411" s="2">
        <f t="shared" si="338"/>
        <v>0</v>
      </c>
      <c r="BD411" s="2">
        <f t="shared" si="338"/>
        <v>0</v>
      </c>
      <c r="BE411" s="2">
        <f t="shared" si="338"/>
        <v>0</v>
      </c>
      <c r="BF411" s="2">
        <f t="shared" si="338"/>
        <v>0</v>
      </c>
      <c r="BG411" s="2">
        <f t="shared" si="338"/>
        <v>0</v>
      </c>
      <c r="BH411" s="2">
        <f t="shared" si="338"/>
        <v>0</v>
      </c>
      <c r="BI411" s="2">
        <f t="shared" si="338"/>
        <v>0</v>
      </c>
      <c r="BJ411" s="2">
        <f t="shared" si="338"/>
        <v>0</v>
      </c>
      <c r="BK411" s="2">
        <f t="shared" si="338"/>
        <v>0</v>
      </c>
      <c r="BL411" s="2">
        <f t="shared" si="338"/>
        <v>0</v>
      </c>
      <c r="BM411" s="2">
        <f t="shared" si="338"/>
        <v>0</v>
      </c>
      <c r="BN411" s="2">
        <f t="shared" si="338"/>
        <v>0</v>
      </c>
      <c r="BO411" s="2">
        <f t="shared" si="338"/>
        <v>0</v>
      </c>
      <c r="BP411" s="2">
        <f t="shared" si="338"/>
        <v>0</v>
      </c>
      <c r="BQ411" s="2">
        <f t="shared" si="338"/>
        <v>0</v>
      </c>
      <c r="BR411" s="2">
        <f t="shared" si="338"/>
        <v>0</v>
      </c>
      <c r="BS411" s="2">
        <f t="shared" si="338"/>
        <v>0</v>
      </c>
      <c r="BT411" s="2">
        <f t="shared" si="338"/>
        <v>0</v>
      </c>
      <c r="BU411" s="2">
        <f t="shared" si="338"/>
        <v>0</v>
      </c>
      <c r="BV411" s="2">
        <f t="shared" si="338"/>
        <v>0</v>
      </c>
      <c r="BW411" s="2">
        <f t="shared" si="338"/>
        <v>0</v>
      </c>
      <c r="BX411" s="2">
        <f t="shared" si="338"/>
        <v>0</v>
      </c>
      <c r="BY411" s="2">
        <f t="shared" si="338"/>
        <v>0</v>
      </c>
      <c r="BZ411" s="2">
        <f t="shared" si="338"/>
        <v>0</v>
      </c>
      <c r="CA411" s="2">
        <f t="shared" ref="CA411:DF411" si="339">CA420</f>
        <v>13967.7</v>
      </c>
      <c r="CB411" s="2">
        <f t="shared" si="339"/>
        <v>0</v>
      </c>
      <c r="CC411" s="2">
        <f t="shared" si="339"/>
        <v>0</v>
      </c>
      <c r="CD411" s="2">
        <f t="shared" si="339"/>
        <v>13967.7</v>
      </c>
      <c r="CE411" s="2">
        <f t="shared" si="339"/>
        <v>0</v>
      </c>
      <c r="CF411" s="2">
        <f t="shared" si="339"/>
        <v>0</v>
      </c>
      <c r="CG411" s="2">
        <f t="shared" si="339"/>
        <v>0</v>
      </c>
      <c r="CH411" s="2">
        <f t="shared" si="339"/>
        <v>0</v>
      </c>
      <c r="CI411" s="2">
        <f t="shared" si="339"/>
        <v>0</v>
      </c>
      <c r="CJ411" s="2">
        <f t="shared" si="339"/>
        <v>0</v>
      </c>
      <c r="CK411" s="2">
        <f t="shared" si="339"/>
        <v>0</v>
      </c>
      <c r="CL411" s="2">
        <f t="shared" si="339"/>
        <v>0</v>
      </c>
      <c r="CM411" s="2">
        <f t="shared" si="339"/>
        <v>0</v>
      </c>
      <c r="CN411" s="2">
        <f t="shared" si="339"/>
        <v>0</v>
      </c>
      <c r="CO411" s="2">
        <f t="shared" si="339"/>
        <v>0</v>
      </c>
      <c r="CP411" s="2">
        <f t="shared" si="339"/>
        <v>0</v>
      </c>
      <c r="CQ411" s="2">
        <f t="shared" si="339"/>
        <v>0</v>
      </c>
      <c r="CR411" s="2">
        <f t="shared" si="339"/>
        <v>0</v>
      </c>
      <c r="CS411" s="2">
        <f t="shared" si="339"/>
        <v>0</v>
      </c>
      <c r="CT411" s="2">
        <f t="shared" si="339"/>
        <v>0</v>
      </c>
      <c r="CU411" s="2">
        <f t="shared" si="339"/>
        <v>0</v>
      </c>
      <c r="CV411" s="2">
        <f t="shared" si="339"/>
        <v>0</v>
      </c>
      <c r="CW411" s="2">
        <f t="shared" si="339"/>
        <v>0</v>
      </c>
      <c r="CX411" s="2">
        <f t="shared" si="339"/>
        <v>0</v>
      </c>
      <c r="CY411" s="2">
        <f t="shared" si="339"/>
        <v>0</v>
      </c>
      <c r="CZ411" s="2">
        <f t="shared" si="339"/>
        <v>0</v>
      </c>
      <c r="DA411" s="2">
        <f t="shared" si="339"/>
        <v>0</v>
      </c>
      <c r="DB411" s="2">
        <f t="shared" si="339"/>
        <v>0</v>
      </c>
      <c r="DC411" s="2">
        <f t="shared" si="339"/>
        <v>0</v>
      </c>
      <c r="DD411" s="2">
        <f t="shared" si="339"/>
        <v>0</v>
      </c>
      <c r="DE411" s="2">
        <f t="shared" si="339"/>
        <v>0</v>
      </c>
      <c r="DF411" s="2">
        <f t="shared" si="339"/>
        <v>0</v>
      </c>
      <c r="DG411" s="3">
        <f t="shared" ref="DG411:EL411" si="340">DG420</f>
        <v>0</v>
      </c>
      <c r="DH411" s="3">
        <f t="shared" si="340"/>
        <v>0</v>
      </c>
      <c r="DI411" s="3">
        <f t="shared" si="340"/>
        <v>0</v>
      </c>
      <c r="DJ411" s="3">
        <f t="shared" si="340"/>
        <v>0</v>
      </c>
      <c r="DK411" s="3">
        <f t="shared" si="340"/>
        <v>0</v>
      </c>
      <c r="DL411" s="3">
        <f t="shared" si="340"/>
        <v>0</v>
      </c>
      <c r="DM411" s="3">
        <f t="shared" si="340"/>
        <v>0</v>
      </c>
      <c r="DN411" s="3">
        <f t="shared" si="340"/>
        <v>0</v>
      </c>
      <c r="DO411" s="3">
        <f t="shared" si="340"/>
        <v>0</v>
      </c>
      <c r="DP411" s="3">
        <f t="shared" si="340"/>
        <v>0</v>
      </c>
      <c r="DQ411" s="3">
        <f t="shared" si="340"/>
        <v>0</v>
      </c>
      <c r="DR411" s="3">
        <f t="shared" si="340"/>
        <v>0</v>
      </c>
      <c r="DS411" s="3">
        <f t="shared" si="340"/>
        <v>0</v>
      </c>
      <c r="DT411" s="3">
        <f t="shared" si="340"/>
        <v>0</v>
      </c>
      <c r="DU411" s="3">
        <f t="shared" si="340"/>
        <v>0</v>
      </c>
      <c r="DV411" s="3">
        <f t="shared" si="340"/>
        <v>0</v>
      </c>
      <c r="DW411" s="3">
        <f t="shared" si="340"/>
        <v>0</v>
      </c>
      <c r="DX411" s="3">
        <f t="shared" si="340"/>
        <v>0</v>
      </c>
      <c r="DY411" s="3">
        <f t="shared" si="340"/>
        <v>0</v>
      </c>
      <c r="DZ411" s="3">
        <f t="shared" si="340"/>
        <v>0</v>
      </c>
      <c r="EA411" s="3">
        <f t="shared" si="340"/>
        <v>0</v>
      </c>
      <c r="EB411" s="3">
        <f t="shared" si="340"/>
        <v>0</v>
      </c>
      <c r="EC411" s="3">
        <f t="shared" si="340"/>
        <v>0</v>
      </c>
      <c r="ED411" s="3">
        <f t="shared" si="340"/>
        <v>0</v>
      </c>
      <c r="EE411" s="3">
        <f t="shared" si="340"/>
        <v>0</v>
      </c>
      <c r="EF411" s="3">
        <f t="shared" si="340"/>
        <v>0</v>
      </c>
      <c r="EG411" s="3">
        <f t="shared" si="340"/>
        <v>0</v>
      </c>
      <c r="EH411" s="3">
        <f t="shared" si="340"/>
        <v>0</v>
      </c>
      <c r="EI411" s="3">
        <f t="shared" si="340"/>
        <v>0</v>
      </c>
      <c r="EJ411" s="3">
        <f t="shared" si="340"/>
        <v>0</v>
      </c>
      <c r="EK411" s="3">
        <f t="shared" si="340"/>
        <v>0</v>
      </c>
      <c r="EL411" s="3">
        <f t="shared" si="340"/>
        <v>0</v>
      </c>
      <c r="EM411" s="3">
        <f t="shared" ref="EM411:FR411" si="341">EM420</f>
        <v>0</v>
      </c>
      <c r="EN411" s="3">
        <f t="shared" si="341"/>
        <v>0</v>
      </c>
      <c r="EO411" s="3">
        <f t="shared" si="341"/>
        <v>0</v>
      </c>
      <c r="EP411" s="3">
        <f t="shared" si="341"/>
        <v>0</v>
      </c>
      <c r="EQ411" s="3">
        <f t="shared" si="341"/>
        <v>0</v>
      </c>
      <c r="ER411" s="3">
        <f t="shared" si="341"/>
        <v>0</v>
      </c>
      <c r="ES411" s="3">
        <f t="shared" si="341"/>
        <v>0</v>
      </c>
      <c r="ET411" s="3">
        <f t="shared" si="341"/>
        <v>0</v>
      </c>
      <c r="EU411" s="3">
        <f t="shared" si="341"/>
        <v>0</v>
      </c>
      <c r="EV411" s="3">
        <f t="shared" si="341"/>
        <v>0</v>
      </c>
      <c r="EW411" s="3">
        <f t="shared" si="341"/>
        <v>0</v>
      </c>
      <c r="EX411" s="3">
        <f t="shared" si="341"/>
        <v>0</v>
      </c>
      <c r="EY411" s="3">
        <f t="shared" si="341"/>
        <v>0</v>
      </c>
      <c r="EZ411" s="3">
        <f t="shared" si="341"/>
        <v>0</v>
      </c>
      <c r="FA411" s="3">
        <f t="shared" si="341"/>
        <v>0</v>
      </c>
      <c r="FB411" s="3">
        <f t="shared" si="341"/>
        <v>0</v>
      </c>
      <c r="FC411" s="3">
        <f t="shared" si="341"/>
        <v>0</v>
      </c>
      <c r="FD411" s="3">
        <f t="shared" si="341"/>
        <v>0</v>
      </c>
      <c r="FE411" s="3">
        <f t="shared" si="341"/>
        <v>0</v>
      </c>
      <c r="FF411" s="3">
        <f t="shared" si="341"/>
        <v>0</v>
      </c>
      <c r="FG411" s="3">
        <f t="shared" si="341"/>
        <v>0</v>
      </c>
      <c r="FH411" s="3">
        <f t="shared" si="341"/>
        <v>0</v>
      </c>
      <c r="FI411" s="3">
        <f t="shared" si="341"/>
        <v>0</v>
      </c>
      <c r="FJ411" s="3">
        <f t="shared" si="341"/>
        <v>0</v>
      </c>
      <c r="FK411" s="3">
        <f t="shared" si="341"/>
        <v>0</v>
      </c>
      <c r="FL411" s="3">
        <f t="shared" si="341"/>
        <v>0</v>
      </c>
      <c r="FM411" s="3">
        <f t="shared" si="341"/>
        <v>0</v>
      </c>
      <c r="FN411" s="3">
        <f t="shared" si="341"/>
        <v>0</v>
      </c>
      <c r="FO411" s="3">
        <f t="shared" si="341"/>
        <v>0</v>
      </c>
      <c r="FP411" s="3">
        <f t="shared" si="341"/>
        <v>0</v>
      </c>
      <c r="FQ411" s="3">
        <f t="shared" si="341"/>
        <v>0</v>
      </c>
      <c r="FR411" s="3">
        <f t="shared" si="341"/>
        <v>0</v>
      </c>
      <c r="FS411" s="3">
        <f t="shared" ref="FS411:GX411" si="342">FS420</f>
        <v>0</v>
      </c>
      <c r="FT411" s="3">
        <f t="shared" si="342"/>
        <v>0</v>
      </c>
      <c r="FU411" s="3">
        <f t="shared" si="342"/>
        <v>0</v>
      </c>
      <c r="FV411" s="3">
        <f t="shared" si="342"/>
        <v>0</v>
      </c>
      <c r="FW411" s="3">
        <f t="shared" si="342"/>
        <v>0</v>
      </c>
      <c r="FX411" s="3">
        <f t="shared" si="342"/>
        <v>0</v>
      </c>
      <c r="FY411" s="3">
        <f t="shared" si="342"/>
        <v>0</v>
      </c>
      <c r="FZ411" s="3">
        <f t="shared" si="342"/>
        <v>0</v>
      </c>
      <c r="GA411" s="3">
        <f t="shared" si="342"/>
        <v>0</v>
      </c>
      <c r="GB411" s="3">
        <f t="shared" si="342"/>
        <v>0</v>
      </c>
      <c r="GC411" s="3">
        <f t="shared" si="342"/>
        <v>0</v>
      </c>
      <c r="GD411" s="3">
        <f t="shared" si="342"/>
        <v>0</v>
      </c>
      <c r="GE411" s="3">
        <f t="shared" si="342"/>
        <v>0</v>
      </c>
      <c r="GF411" s="3">
        <f t="shared" si="342"/>
        <v>0</v>
      </c>
      <c r="GG411" s="3">
        <f t="shared" si="342"/>
        <v>0</v>
      </c>
      <c r="GH411" s="3">
        <f t="shared" si="342"/>
        <v>0</v>
      </c>
      <c r="GI411" s="3">
        <f t="shared" si="342"/>
        <v>0</v>
      </c>
      <c r="GJ411" s="3">
        <f t="shared" si="342"/>
        <v>0</v>
      </c>
      <c r="GK411" s="3">
        <f t="shared" si="342"/>
        <v>0</v>
      </c>
      <c r="GL411" s="3">
        <f t="shared" si="342"/>
        <v>0</v>
      </c>
      <c r="GM411" s="3">
        <f t="shared" si="342"/>
        <v>0</v>
      </c>
      <c r="GN411" s="3">
        <f t="shared" si="342"/>
        <v>0</v>
      </c>
      <c r="GO411" s="3">
        <f t="shared" si="342"/>
        <v>0</v>
      </c>
      <c r="GP411" s="3">
        <f t="shared" si="342"/>
        <v>0</v>
      </c>
      <c r="GQ411" s="3">
        <f t="shared" si="342"/>
        <v>0</v>
      </c>
      <c r="GR411" s="3">
        <f t="shared" si="342"/>
        <v>0</v>
      </c>
      <c r="GS411" s="3">
        <f t="shared" si="342"/>
        <v>0</v>
      </c>
      <c r="GT411" s="3">
        <f t="shared" si="342"/>
        <v>0</v>
      </c>
      <c r="GU411" s="3">
        <f t="shared" si="342"/>
        <v>0</v>
      </c>
      <c r="GV411" s="3">
        <f t="shared" si="342"/>
        <v>0</v>
      </c>
      <c r="GW411" s="3">
        <f t="shared" si="342"/>
        <v>0</v>
      </c>
      <c r="GX411" s="3">
        <f t="shared" si="342"/>
        <v>0</v>
      </c>
    </row>
    <row r="413" spans="1:245" x14ac:dyDescent="0.2">
      <c r="A413">
        <v>17</v>
      </c>
      <c r="B413">
        <v>1</v>
      </c>
      <c r="C413">
        <f>ROW(SmtRes!A413)</f>
        <v>413</v>
      </c>
      <c r="D413">
        <f>ROW(EtalonRes!A413)</f>
        <v>413</v>
      </c>
      <c r="E413" t="s">
        <v>18</v>
      </c>
      <c r="F413" t="s">
        <v>670</v>
      </c>
      <c r="G413" t="s">
        <v>671</v>
      </c>
      <c r="H413" t="s">
        <v>672</v>
      </c>
      <c r="I413">
        <v>4</v>
      </c>
      <c r="J413">
        <v>0</v>
      </c>
      <c r="K413">
        <v>4</v>
      </c>
      <c r="O413">
        <f t="shared" ref="O413:O418" si="343">ROUND(CP413,2)</f>
        <v>2760.56</v>
      </c>
      <c r="P413">
        <f>SUMIF(SmtRes!AQ412:'SmtRes'!AQ413,"=1",SmtRes!DF412:'SmtRes'!DF413)</f>
        <v>0</v>
      </c>
      <c r="Q413">
        <f>SUMIF(SmtRes!AQ412:'SmtRes'!AQ413,"=1",SmtRes!DG412:'SmtRes'!DG413)</f>
        <v>0</v>
      </c>
      <c r="R413">
        <f>SUMIF(SmtRes!AQ412:'SmtRes'!AQ413,"=1",SmtRes!DH412:'SmtRes'!DH413)</f>
        <v>0</v>
      </c>
      <c r="S413">
        <f>SUMIF(SmtRes!AQ412:'SmtRes'!AQ413,"=1",SmtRes!DI412:'SmtRes'!DI413)</f>
        <v>2760.56</v>
      </c>
      <c r="T413">
        <f t="shared" ref="T413:T418" si="344">ROUND(CU413*I413,2)</f>
        <v>0</v>
      </c>
      <c r="U413">
        <f>SUMIF(SmtRes!AQ412:'SmtRes'!AQ413,"=1",SmtRes!CV412:'SmtRes'!CV413)</f>
        <v>3.2</v>
      </c>
      <c r="V413">
        <f>SUMIF(SmtRes!AQ412:'SmtRes'!AQ413,"=1",SmtRes!CW412:'SmtRes'!CW413)</f>
        <v>0</v>
      </c>
      <c r="W413">
        <f t="shared" ref="W413:W418" si="345">ROUND(CX413*I413,2)</f>
        <v>0</v>
      </c>
      <c r="X413">
        <f t="shared" ref="X413:Y418" si="346">ROUND(CY413,2)</f>
        <v>2042.81</v>
      </c>
      <c r="Y413">
        <f t="shared" si="346"/>
        <v>993.8</v>
      </c>
      <c r="AA413">
        <v>48337201</v>
      </c>
      <c r="AB413">
        <f t="shared" ref="AB413:AB418" si="347">ROUND((AC413+AD413+AF413),6)</f>
        <v>690.14</v>
      </c>
      <c r="AC413">
        <f t="shared" ref="AC413:AC418" si="348">ROUND((0),6)</f>
        <v>0</v>
      </c>
      <c r="AD413">
        <f t="shared" ref="AD413:AD418" si="349">ROUND((((0)-(0))+AE413),6)</f>
        <v>0</v>
      </c>
      <c r="AE413">
        <f t="shared" ref="AE413:AE418" si="350">ROUND((0),6)</f>
        <v>0</v>
      </c>
      <c r="AF413">
        <f>ROUND((SUM(SmtRes!BT412:'SmtRes'!BT413)),6)</f>
        <v>690.14</v>
      </c>
      <c r="AG413">
        <f t="shared" ref="AG413:AG418" si="351">ROUND((AP413),6)</f>
        <v>0</v>
      </c>
      <c r="AH413">
        <f>(SUM(SmtRes!BU412:'SmtRes'!BU413))</f>
        <v>0.8</v>
      </c>
      <c r="AI413">
        <f>(0)</f>
        <v>0</v>
      </c>
      <c r="AJ413">
        <f t="shared" ref="AJ413:AJ418" si="352">(AS413)</f>
        <v>0</v>
      </c>
      <c r="AK413">
        <v>862.67499999999995</v>
      </c>
      <c r="AL413">
        <v>0</v>
      </c>
      <c r="AM413">
        <v>0</v>
      </c>
      <c r="AN413">
        <v>0</v>
      </c>
      <c r="AO413">
        <v>862.67499999999995</v>
      </c>
      <c r="AP413">
        <v>0</v>
      </c>
      <c r="AQ413">
        <v>1</v>
      </c>
      <c r="AR413">
        <v>0</v>
      </c>
      <c r="AS413">
        <v>0</v>
      </c>
      <c r="AT413">
        <v>74</v>
      </c>
      <c r="AU413">
        <v>36</v>
      </c>
      <c r="AV413">
        <v>1</v>
      </c>
      <c r="AW413">
        <v>1</v>
      </c>
      <c r="AZ413">
        <v>1</v>
      </c>
      <c r="BA413">
        <v>1</v>
      </c>
      <c r="BB413">
        <v>1</v>
      </c>
      <c r="BC413">
        <v>1</v>
      </c>
      <c r="BD413" t="s">
        <v>3</v>
      </c>
      <c r="BE413" t="s">
        <v>3</v>
      </c>
      <c r="BF413" t="s">
        <v>3</v>
      </c>
      <c r="BG413" t="s">
        <v>3</v>
      </c>
      <c r="BH413">
        <v>0</v>
      </c>
      <c r="BI413">
        <v>4</v>
      </c>
      <c r="BJ413" t="s">
        <v>673</v>
      </c>
      <c r="BM413">
        <v>200001</v>
      </c>
      <c r="BN413">
        <v>33926398</v>
      </c>
      <c r="BO413" t="s">
        <v>3</v>
      </c>
      <c r="BP413">
        <v>0</v>
      </c>
      <c r="BQ413">
        <v>4</v>
      </c>
      <c r="BR413">
        <v>0</v>
      </c>
      <c r="BS413">
        <v>1</v>
      </c>
      <c r="BT413">
        <v>1</v>
      </c>
      <c r="BU413">
        <v>1</v>
      </c>
      <c r="BV413">
        <v>1</v>
      </c>
      <c r="BW413">
        <v>1</v>
      </c>
      <c r="BX413">
        <v>1</v>
      </c>
      <c r="BY413" t="s">
        <v>3</v>
      </c>
      <c r="BZ413">
        <v>74</v>
      </c>
      <c r="CA413">
        <v>36</v>
      </c>
      <c r="CB413" t="s">
        <v>3</v>
      </c>
      <c r="CE413">
        <v>0</v>
      </c>
      <c r="CF413">
        <v>0</v>
      </c>
      <c r="CG413">
        <v>0</v>
      </c>
      <c r="CM413">
        <v>0</v>
      </c>
      <c r="CN413" t="s">
        <v>674</v>
      </c>
      <c r="CO413">
        <v>0</v>
      </c>
      <c r="CP413">
        <f t="shared" ref="CP413:CP418" si="353">(P413+Q413+S413+R413)</f>
        <v>2760.56</v>
      </c>
      <c r="CQ413">
        <f>SUMIF(SmtRes!AQ412:'SmtRes'!AQ413,"=1",SmtRes!AA412:'SmtRes'!AA413)</f>
        <v>0</v>
      </c>
      <c r="CR413">
        <f>SUMIF(SmtRes!AQ412:'SmtRes'!AQ413,"=1",SmtRes!AB412:'SmtRes'!AB413)</f>
        <v>0</v>
      </c>
      <c r="CS413">
        <f>SUMIF(SmtRes!AQ412:'SmtRes'!AQ413,"=1",SmtRes!AC412:'SmtRes'!AC413)</f>
        <v>0</v>
      </c>
      <c r="CT413">
        <f>SUMIF(SmtRes!AQ412:'SmtRes'!AQ413,"=1",SmtRes!AD412:'SmtRes'!AD413)</f>
        <v>1725.35</v>
      </c>
      <c r="CU413">
        <f t="shared" ref="CU413:CU418" si="354">AG413</f>
        <v>0</v>
      </c>
      <c r="CV413">
        <f>SUMIF(SmtRes!AQ412:'SmtRes'!AQ413,"=1",SmtRes!BU412:'SmtRes'!BU413)</f>
        <v>0.8</v>
      </c>
      <c r="CW413">
        <f>SUMIF(SmtRes!AQ412:'SmtRes'!AQ413,"=1",SmtRes!BV412:'SmtRes'!BV413)</f>
        <v>0</v>
      </c>
      <c r="CX413">
        <f t="shared" ref="CX413:CX418" si="355">AJ413</f>
        <v>0</v>
      </c>
      <c r="CY413">
        <f t="shared" ref="CY413:CY418" si="356">(((S413+R413)*AT413)/100)</f>
        <v>2042.8144</v>
      </c>
      <c r="CZ413">
        <f t="shared" ref="CZ413:CZ418" si="357">(((S413+R413)*AU413)/100)</f>
        <v>993.80160000000001</v>
      </c>
      <c r="DC413" t="s">
        <v>3</v>
      </c>
      <c r="DD413" t="s">
        <v>3</v>
      </c>
      <c r="DE413" t="s">
        <v>3</v>
      </c>
      <c r="DF413" t="s">
        <v>3</v>
      </c>
      <c r="DG413" t="s">
        <v>675</v>
      </c>
      <c r="DH413" t="s">
        <v>3</v>
      </c>
      <c r="DI413" t="s">
        <v>675</v>
      </c>
      <c r="DJ413" t="s">
        <v>3</v>
      </c>
      <c r="DK413" t="s">
        <v>3</v>
      </c>
      <c r="DL413" t="s">
        <v>3</v>
      </c>
      <c r="DM413" t="s">
        <v>3</v>
      </c>
      <c r="DN413">
        <v>0</v>
      </c>
      <c r="DO413">
        <v>0</v>
      </c>
      <c r="DP413">
        <v>1</v>
      </c>
      <c r="DQ413">
        <v>1</v>
      </c>
      <c r="DU413">
        <v>1013</v>
      </c>
      <c r="DV413" t="s">
        <v>672</v>
      </c>
      <c r="DW413" t="s">
        <v>672</v>
      </c>
      <c r="DX413">
        <v>1</v>
      </c>
      <c r="DZ413" t="s">
        <v>3</v>
      </c>
      <c r="EA413" t="s">
        <v>3</v>
      </c>
      <c r="EB413" t="s">
        <v>3</v>
      </c>
      <c r="EC413" t="s">
        <v>3</v>
      </c>
      <c r="EE413">
        <v>46827452</v>
      </c>
      <c r="EF413">
        <v>4</v>
      </c>
      <c r="EG413" t="s">
        <v>669</v>
      </c>
      <c r="EH413">
        <v>83</v>
      </c>
      <c r="EI413" t="s">
        <v>669</v>
      </c>
      <c r="EJ413">
        <v>4</v>
      </c>
      <c r="EK413">
        <v>200001</v>
      </c>
      <c r="EL413" t="s">
        <v>676</v>
      </c>
      <c r="EM413" t="s">
        <v>677</v>
      </c>
      <c r="EO413" t="s">
        <v>678</v>
      </c>
      <c r="EQ413">
        <v>131584</v>
      </c>
      <c r="ER413">
        <v>0</v>
      </c>
      <c r="ES413">
        <v>0</v>
      </c>
      <c r="ET413">
        <v>0</v>
      </c>
      <c r="EU413">
        <v>0</v>
      </c>
      <c r="EV413">
        <v>0</v>
      </c>
      <c r="EW413">
        <v>1</v>
      </c>
      <c r="EX413">
        <v>0</v>
      </c>
      <c r="EY413">
        <v>0</v>
      </c>
      <c r="FQ413">
        <v>0</v>
      </c>
      <c r="FR413">
        <v>0</v>
      </c>
      <c r="FS413">
        <v>0</v>
      </c>
      <c r="FX413">
        <v>74</v>
      </c>
      <c r="FY413">
        <v>36</v>
      </c>
      <c r="GA413" t="s">
        <v>3</v>
      </c>
      <c r="GD413">
        <v>1</v>
      </c>
      <c r="GF413">
        <v>1709313253</v>
      </c>
      <c r="GG413">
        <v>2</v>
      </c>
      <c r="GH413">
        <v>1</v>
      </c>
      <c r="GI413">
        <v>-2</v>
      </c>
      <c r="GJ413">
        <v>0</v>
      </c>
      <c r="GK413">
        <v>0</v>
      </c>
      <c r="GL413">
        <f t="shared" ref="GL413:GL418" si="358">ROUND(IF(AND(BH413=3,BI413=3,FS413&lt;&gt;0),P413,0),2)</f>
        <v>0</v>
      </c>
      <c r="GM413">
        <f t="shared" ref="GM413:GM418" si="359">ROUND(O413+X413+Y413,2)+GX413</f>
        <v>5797.17</v>
      </c>
      <c r="GN413">
        <f t="shared" ref="GN413:GN418" si="360">IF(OR(BI413=0,BI413=1),GM413-GX413,0)</f>
        <v>0</v>
      </c>
      <c r="GO413">
        <f t="shared" ref="GO413:GO418" si="361">IF(BI413=2,GM413-GX413,0)</f>
        <v>0</v>
      </c>
      <c r="GP413">
        <f t="shared" ref="GP413:GP418" si="362">IF(BI413=4,GM413-GX413,0)</f>
        <v>5797.17</v>
      </c>
      <c r="GR413">
        <v>0</v>
      </c>
      <c r="GS413">
        <v>3</v>
      </c>
      <c r="GT413">
        <v>0</v>
      </c>
      <c r="GU413" t="s">
        <v>3</v>
      </c>
      <c r="GV413">
        <f t="shared" ref="GV413:GV418" si="363">ROUND((GT413),6)</f>
        <v>0</v>
      </c>
      <c r="GW413">
        <v>1</v>
      </c>
      <c r="GX413">
        <f t="shared" ref="GX413:GX418" si="364">ROUND(HC413*I413,2)</f>
        <v>0</v>
      </c>
      <c r="HA413">
        <v>0</v>
      </c>
      <c r="HB413">
        <v>0</v>
      </c>
      <c r="HC413">
        <f t="shared" ref="HC413:HC418" si="365">GV413*GW413</f>
        <v>0</v>
      </c>
      <c r="HE413" t="s">
        <v>3</v>
      </c>
      <c r="HF413" t="s">
        <v>3</v>
      </c>
      <c r="HM413" t="s">
        <v>3</v>
      </c>
      <c r="HN413" t="s">
        <v>679</v>
      </c>
      <c r="HO413" t="s">
        <v>680</v>
      </c>
      <c r="HP413" t="s">
        <v>669</v>
      </c>
      <c r="HQ413" t="s">
        <v>669</v>
      </c>
      <c r="HS413">
        <v>0</v>
      </c>
      <c r="IK413">
        <v>0</v>
      </c>
    </row>
    <row r="414" spans="1:245" x14ac:dyDescent="0.2">
      <c r="A414">
        <v>17</v>
      </c>
      <c r="B414">
        <v>1</v>
      </c>
      <c r="C414">
        <f>ROW(SmtRes!A415)</f>
        <v>415</v>
      </c>
      <c r="D414">
        <f>ROW(EtalonRes!A415)</f>
        <v>415</v>
      </c>
      <c r="E414" t="s">
        <v>28</v>
      </c>
      <c r="F414" t="s">
        <v>681</v>
      </c>
      <c r="G414" t="s">
        <v>682</v>
      </c>
      <c r="H414" t="s">
        <v>672</v>
      </c>
      <c r="I414">
        <v>2</v>
      </c>
      <c r="J414">
        <v>0</v>
      </c>
      <c r="K414">
        <v>2</v>
      </c>
      <c r="O414">
        <f t="shared" si="343"/>
        <v>2236.0500000000002</v>
      </c>
      <c r="P414">
        <f>SUMIF(SmtRes!AQ414:'SmtRes'!AQ415,"=1",SmtRes!DF414:'SmtRes'!DF415)</f>
        <v>0</v>
      </c>
      <c r="Q414">
        <f>SUMIF(SmtRes!AQ414:'SmtRes'!AQ415,"=1",SmtRes!DG414:'SmtRes'!DG415)</f>
        <v>0</v>
      </c>
      <c r="R414">
        <f>SUMIF(SmtRes!AQ414:'SmtRes'!AQ415,"=1",SmtRes!DH414:'SmtRes'!DH415)</f>
        <v>0</v>
      </c>
      <c r="S414">
        <f>SUMIF(SmtRes!AQ414:'SmtRes'!AQ415,"=1",SmtRes!DI414:'SmtRes'!DI415)</f>
        <v>2236.0500000000002</v>
      </c>
      <c r="T414">
        <f t="shared" si="344"/>
        <v>0</v>
      </c>
      <c r="U414">
        <f>SUMIF(SmtRes!AQ414:'SmtRes'!AQ415,"=1",SmtRes!CV414:'SmtRes'!CV415)</f>
        <v>2.5920000000000001</v>
      </c>
      <c r="V414">
        <f>SUMIF(SmtRes!AQ414:'SmtRes'!AQ415,"=1",SmtRes!CW414:'SmtRes'!CW415)</f>
        <v>0</v>
      </c>
      <c r="W414">
        <f t="shared" si="345"/>
        <v>0</v>
      </c>
      <c r="X414">
        <f t="shared" si="346"/>
        <v>1654.68</v>
      </c>
      <c r="Y414">
        <f t="shared" si="346"/>
        <v>804.98</v>
      </c>
      <c r="AA414">
        <v>48337201</v>
      </c>
      <c r="AB414">
        <f t="shared" si="347"/>
        <v>1118.0268000000001</v>
      </c>
      <c r="AC414">
        <f t="shared" si="348"/>
        <v>0</v>
      </c>
      <c r="AD414">
        <f t="shared" si="349"/>
        <v>0</v>
      </c>
      <c r="AE414">
        <f t="shared" si="350"/>
        <v>0</v>
      </c>
      <c r="AF414">
        <f>ROUND((SUM(SmtRes!BT414:'SmtRes'!BT415)),6)</f>
        <v>1118.0268000000001</v>
      </c>
      <c r="AG414">
        <f t="shared" si="351"/>
        <v>0</v>
      </c>
      <c r="AH414">
        <f>(SUM(SmtRes!BU414:'SmtRes'!BU415))</f>
        <v>1.2960000000000003</v>
      </c>
      <c r="AI414">
        <f>(0)</f>
        <v>0</v>
      </c>
      <c r="AJ414">
        <f t="shared" si="352"/>
        <v>0</v>
      </c>
      <c r="AK414">
        <v>1397.5335</v>
      </c>
      <c r="AL414">
        <v>0</v>
      </c>
      <c r="AM414">
        <v>0</v>
      </c>
      <c r="AN414">
        <v>0</v>
      </c>
      <c r="AO414">
        <v>1397.5335</v>
      </c>
      <c r="AP414">
        <v>0</v>
      </c>
      <c r="AQ414">
        <v>1.62</v>
      </c>
      <c r="AR414">
        <v>0</v>
      </c>
      <c r="AS414">
        <v>0</v>
      </c>
      <c r="AT414">
        <v>74</v>
      </c>
      <c r="AU414">
        <v>36</v>
      </c>
      <c r="AV414">
        <v>1</v>
      </c>
      <c r="AW414">
        <v>1</v>
      </c>
      <c r="AZ414">
        <v>1</v>
      </c>
      <c r="BA414">
        <v>1</v>
      </c>
      <c r="BB414">
        <v>1</v>
      </c>
      <c r="BC414">
        <v>1</v>
      </c>
      <c r="BD414" t="s">
        <v>3</v>
      </c>
      <c r="BE414" t="s">
        <v>3</v>
      </c>
      <c r="BF414" t="s">
        <v>3</v>
      </c>
      <c r="BG414" t="s">
        <v>3</v>
      </c>
      <c r="BH414">
        <v>0</v>
      </c>
      <c r="BI414">
        <v>4</v>
      </c>
      <c r="BJ414" t="s">
        <v>683</v>
      </c>
      <c r="BM414">
        <v>200001</v>
      </c>
      <c r="BN414">
        <v>33926398</v>
      </c>
      <c r="BO414" t="s">
        <v>3</v>
      </c>
      <c r="BP414">
        <v>0</v>
      </c>
      <c r="BQ414">
        <v>4</v>
      </c>
      <c r="BR414">
        <v>0</v>
      </c>
      <c r="BS414">
        <v>1</v>
      </c>
      <c r="BT414">
        <v>1</v>
      </c>
      <c r="BU414">
        <v>1</v>
      </c>
      <c r="BV414">
        <v>1</v>
      </c>
      <c r="BW414">
        <v>1</v>
      </c>
      <c r="BX414">
        <v>1</v>
      </c>
      <c r="BY414" t="s">
        <v>3</v>
      </c>
      <c r="BZ414">
        <v>74</v>
      </c>
      <c r="CA414">
        <v>36</v>
      </c>
      <c r="CB414" t="s">
        <v>3</v>
      </c>
      <c r="CE414">
        <v>0</v>
      </c>
      <c r="CF414">
        <v>0</v>
      </c>
      <c r="CG414">
        <v>0</v>
      </c>
      <c r="CM414">
        <v>0</v>
      </c>
      <c r="CN414" t="s">
        <v>674</v>
      </c>
      <c r="CO414">
        <v>0</v>
      </c>
      <c r="CP414">
        <f t="shared" si="353"/>
        <v>2236.0500000000002</v>
      </c>
      <c r="CQ414">
        <f>SUMIF(SmtRes!AQ414:'SmtRes'!AQ415,"=1",SmtRes!AA414:'SmtRes'!AA415)</f>
        <v>0</v>
      </c>
      <c r="CR414">
        <f>SUMIF(SmtRes!AQ414:'SmtRes'!AQ415,"=1",SmtRes!AB414:'SmtRes'!AB415)</f>
        <v>0</v>
      </c>
      <c r="CS414">
        <f>SUMIF(SmtRes!AQ414:'SmtRes'!AQ415,"=1",SmtRes!AC414:'SmtRes'!AC415)</f>
        <v>0</v>
      </c>
      <c r="CT414">
        <f>SUMIF(SmtRes!AQ414:'SmtRes'!AQ415,"=1",SmtRes!AD414:'SmtRes'!AD415)</f>
        <v>1725.35</v>
      </c>
      <c r="CU414">
        <f t="shared" si="354"/>
        <v>0</v>
      </c>
      <c r="CV414">
        <f>SUMIF(SmtRes!AQ414:'SmtRes'!AQ415,"=1",SmtRes!BU414:'SmtRes'!BU415)</f>
        <v>1.2960000000000003</v>
      </c>
      <c r="CW414">
        <f>SUMIF(SmtRes!AQ414:'SmtRes'!AQ415,"=1",SmtRes!BV414:'SmtRes'!BV415)</f>
        <v>0</v>
      </c>
      <c r="CX414">
        <f t="shared" si="355"/>
        <v>0</v>
      </c>
      <c r="CY414">
        <f t="shared" si="356"/>
        <v>1654.6770000000001</v>
      </c>
      <c r="CZ414">
        <f t="shared" si="357"/>
        <v>804.97800000000007</v>
      </c>
      <c r="DC414" t="s">
        <v>3</v>
      </c>
      <c r="DD414" t="s">
        <v>3</v>
      </c>
      <c r="DE414" t="s">
        <v>3</v>
      </c>
      <c r="DF414" t="s">
        <v>3</v>
      </c>
      <c r="DG414" t="s">
        <v>675</v>
      </c>
      <c r="DH414" t="s">
        <v>3</v>
      </c>
      <c r="DI414" t="s">
        <v>675</v>
      </c>
      <c r="DJ414" t="s">
        <v>3</v>
      </c>
      <c r="DK414" t="s">
        <v>3</v>
      </c>
      <c r="DL414" t="s">
        <v>3</v>
      </c>
      <c r="DM414" t="s">
        <v>3</v>
      </c>
      <c r="DN414">
        <v>0</v>
      </c>
      <c r="DO414">
        <v>0</v>
      </c>
      <c r="DP414">
        <v>1</v>
      </c>
      <c r="DQ414">
        <v>1</v>
      </c>
      <c r="DU414">
        <v>1013</v>
      </c>
      <c r="DV414" t="s">
        <v>672</v>
      </c>
      <c r="DW414" t="s">
        <v>672</v>
      </c>
      <c r="DX414">
        <v>1</v>
      </c>
      <c r="DZ414" t="s">
        <v>3</v>
      </c>
      <c r="EA414" t="s">
        <v>3</v>
      </c>
      <c r="EB414" t="s">
        <v>3</v>
      </c>
      <c r="EC414" t="s">
        <v>3</v>
      </c>
      <c r="EE414">
        <v>46827452</v>
      </c>
      <c r="EF414">
        <v>4</v>
      </c>
      <c r="EG414" t="s">
        <v>669</v>
      </c>
      <c r="EH414">
        <v>83</v>
      </c>
      <c r="EI414" t="s">
        <v>669</v>
      </c>
      <c r="EJ414">
        <v>4</v>
      </c>
      <c r="EK414">
        <v>200001</v>
      </c>
      <c r="EL414" t="s">
        <v>676</v>
      </c>
      <c r="EM414" t="s">
        <v>677</v>
      </c>
      <c r="EO414" t="s">
        <v>678</v>
      </c>
      <c r="EQ414">
        <v>131584</v>
      </c>
      <c r="ER414">
        <v>0</v>
      </c>
      <c r="ES414">
        <v>0</v>
      </c>
      <c r="ET414">
        <v>0</v>
      </c>
      <c r="EU414">
        <v>0</v>
      </c>
      <c r="EV414">
        <v>0</v>
      </c>
      <c r="EW414">
        <v>1.62</v>
      </c>
      <c r="EX414">
        <v>0</v>
      </c>
      <c r="EY414">
        <v>0</v>
      </c>
      <c r="FQ414">
        <v>0</v>
      </c>
      <c r="FR414">
        <v>0</v>
      </c>
      <c r="FS414">
        <v>0</v>
      </c>
      <c r="FX414">
        <v>74</v>
      </c>
      <c r="FY414">
        <v>36</v>
      </c>
      <c r="GA414" t="s">
        <v>3</v>
      </c>
      <c r="GD414">
        <v>1</v>
      </c>
      <c r="GF414">
        <v>-532205859</v>
      </c>
      <c r="GG414">
        <v>2</v>
      </c>
      <c r="GH414">
        <v>1</v>
      </c>
      <c r="GI414">
        <v>-2</v>
      </c>
      <c r="GJ414">
        <v>0</v>
      </c>
      <c r="GK414">
        <v>0</v>
      </c>
      <c r="GL414">
        <f t="shared" si="358"/>
        <v>0</v>
      </c>
      <c r="GM414">
        <f t="shared" si="359"/>
        <v>4695.71</v>
      </c>
      <c r="GN414">
        <f t="shared" si="360"/>
        <v>0</v>
      </c>
      <c r="GO414">
        <f t="shared" si="361"/>
        <v>0</v>
      </c>
      <c r="GP414">
        <f t="shared" si="362"/>
        <v>4695.71</v>
      </c>
      <c r="GR414">
        <v>0</v>
      </c>
      <c r="GS414">
        <v>3</v>
      </c>
      <c r="GT414">
        <v>0</v>
      </c>
      <c r="GU414" t="s">
        <v>3</v>
      </c>
      <c r="GV414">
        <f t="shared" si="363"/>
        <v>0</v>
      </c>
      <c r="GW414">
        <v>1</v>
      </c>
      <c r="GX414">
        <f t="shared" si="364"/>
        <v>0</v>
      </c>
      <c r="HA414">
        <v>0</v>
      </c>
      <c r="HB414">
        <v>0</v>
      </c>
      <c r="HC414">
        <f t="shared" si="365"/>
        <v>0</v>
      </c>
      <c r="HE414" t="s">
        <v>3</v>
      </c>
      <c r="HF414" t="s">
        <v>3</v>
      </c>
      <c r="HM414" t="s">
        <v>3</v>
      </c>
      <c r="HN414" t="s">
        <v>679</v>
      </c>
      <c r="HO414" t="s">
        <v>680</v>
      </c>
      <c r="HP414" t="s">
        <v>669</v>
      </c>
      <c r="HQ414" t="s">
        <v>669</v>
      </c>
      <c r="HS414">
        <v>0</v>
      </c>
      <c r="IK414">
        <v>0</v>
      </c>
    </row>
    <row r="415" spans="1:245" x14ac:dyDescent="0.2">
      <c r="A415">
        <v>17</v>
      </c>
      <c r="B415">
        <v>1</v>
      </c>
      <c r="C415">
        <f>ROW(SmtRes!A417)</f>
        <v>417</v>
      </c>
      <c r="D415">
        <f>ROW(EtalonRes!A417)</f>
        <v>417</v>
      </c>
      <c r="E415" t="s">
        <v>41</v>
      </c>
      <c r="F415" t="s">
        <v>684</v>
      </c>
      <c r="G415" t="s">
        <v>685</v>
      </c>
      <c r="H415" t="s">
        <v>686</v>
      </c>
      <c r="I415">
        <f>ROUND((2*3)/100,7)</f>
        <v>0.06</v>
      </c>
      <c r="J415">
        <v>0</v>
      </c>
      <c r="K415">
        <f>ROUND((2*3)/100,7)</f>
        <v>0.06</v>
      </c>
      <c r="O415">
        <f t="shared" si="343"/>
        <v>536.65</v>
      </c>
      <c r="P415">
        <f>SUMIF(SmtRes!AQ416:'SmtRes'!AQ417,"=1",SmtRes!DF416:'SmtRes'!DF417)</f>
        <v>0</v>
      </c>
      <c r="Q415">
        <f>SUMIF(SmtRes!AQ416:'SmtRes'!AQ417,"=1",SmtRes!DG416:'SmtRes'!DG417)</f>
        <v>0</v>
      </c>
      <c r="R415">
        <f>SUMIF(SmtRes!AQ416:'SmtRes'!AQ417,"=1",SmtRes!DH416:'SmtRes'!DH417)</f>
        <v>0</v>
      </c>
      <c r="S415">
        <f>SUMIF(SmtRes!AQ416:'SmtRes'!AQ417,"=1",SmtRes!DI416:'SmtRes'!DI417)</f>
        <v>536.65</v>
      </c>
      <c r="T415">
        <f t="shared" si="344"/>
        <v>0</v>
      </c>
      <c r="U415">
        <f>SUMIF(SmtRes!AQ416:'SmtRes'!AQ417,"=1",SmtRes!CV416:'SmtRes'!CV417)</f>
        <v>0.62207999999999997</v>
      </c>
      <c r="V415">
        <f>SUMIF(SmtRes!AQ416:'SmtRes'!AQ417,"=1",SmtRes!CW416:'SmtRes'!CW417)</f>
        <v>0</v>
      </c>
      <c r="W415">
        <f t="shared" si="345"/>
        <v>0</v>
      </c>
      <c r="X415">
        <f t="shared" si="346"/>
        <v>397.12</v>
      </c>
      <c r="Y415">
        <f t="shared" si="346"/>
        <v>193.19</v>
      </c>
      <c r="AA415">
        <v>48337201</v>
      </c>
      <c r="AB415">
        <f t="shared" si="347"/>
        <v>8944.2144000000008</v>
      </c>
      <c r="AC415">
        <f t="shared" si="348"/>
        <v>0</v>
      </c>
      <c r="AD415">
        <f t="shared" si="349"/>
        <v>0</v>
      </c>
      <c r="AE415">
        <f t="shared" si="350"/>
        <v>0</v>
      </c>
      <c r="AF415">
        <f>ROUND((SUM(SmtRes!BT416:'SmtRes'!BT417)),6)</f>
        <v>8944.2144000000008</v>
      </c>
      <c r="AG415">
        <f t="shared" si="351"/>
        <v>0</v>
      </c>
      <c r="AH415">
        <f>(SUM(SmtRes!BU416:'SmtRes'!BU417))</f>
        <v>10.368000000000002</v>
      </c>
      <c r="AI415">
        <f>(0)</f>
        <v>0</v>
      </c>
      <c r="AJ415">
        <f t="shared" si="352"/>
        <v>0</v>
      </c>
      <c r="AK415">
        <v>11180.268</v>
      </c>
      <c r="AL415">
        <v>0</v>
      </c>
      <c r="AM415">
        <v>0</v>
      </c>
      <c r="AN415">
        <v>0</v>
      </c>
      <c r="AO415">
        <v>11180.268</v>
      </c>
      <c r="AP415">
        <v>0</v>
      </c>
      <c r="AQ415">
        <v>12.96</v>
      </c>
      <c r="AR415">
        <v>0</v>
      </c>
      <c r="AS415">
        <v>0</v>
      </c>
      <c r="AT415">
        <v>74</v>
      </c>
      <c r="AU415">
        <v>36</v>
      </c>
      <c r="AV415">
        <v>1</v>
      </c>
      <c r="AW415">
        <v>1</v>
      </c>
      <c r="AZ415">
        <v>1</v>
      </c>
      <c r="BA415">
        <v>1</v>
      </c>
      <c r="BB415">
        <v>1</v>
      </c>
      <c r="BC415">
        <v>1</v>
      </c>
      <c r="BD415" t="s">
        <v>3</v>
      </c>
      <c r="BE415" t="s">
        <v>3</v>
      </c>
      <c r="BF415" t="s">
        <v>3</v>
      </c>
      <c r="BG415" t="s">
        <v>3</v>
      </c>
      <c r="BH415">
        <v>0</v>
      </c>
      <c r="BI415">
        <v>4</v>
      </c>
      <c r="BJ415" t="s">
        <v>687</v>
      </c>
      <c r="BM415">
        <v>200001</v>
      </c>
      <c r="BN415">
        <v>33926398</v>
      </c>
      <c r="BO415" t="s">
        <v>3</v>
      </c>
      <c r="BP415">
        <v>0</v>
      </c>
      <c r="BQ415">
        <v>4</v>
      </c>
      <c r="BR415">
        <v>0</v>
      </c>
      <c r="BS415">
        <v>1</v>
      </c>
      <c r="BT415">
        <v>1</v>
      </c>
      <c r="BU415">
        <v>1</v>
      </c>
      <c r="BV415">
        <v>1</v>
      </c>
      <c r="BW415">
        <v>1</v>
      </c>
      <c r="BX415">
        <v>1</v>
      </c>
      <c r="BY415" t="s">
        <v>3</v>
      </c>
      <c r="BZ415">
        <v>74</v>
      </c>
      <c r="CA415">
        <v>36</v>
      </c>
      <c r="CB415" t="s">
        <v>3</v>
      </c>
      <c r="CE415">
        <v>0</v>
      </c>
      <c r="CF415">
        <v>0</v>
      </c>
      <c r="CG415">
        <v>0</v>
      </c>
      <c r="CM415">
        <v>0</v>
      </c>
      <c r="CN415" t="s">
        <v>674</v>
      </c>
      <c r="CO415">
        <v>0</v>
      </c>
      <c r="CP415">
        <f t="shared" si="353"/>
        <v>536.65</v>
      </c>
      <c r="CQ415">
        <f>SUMIF(SmtRes!AQ416:'SmtRes'!AQ417,"=1",SmtRes!AA416:'SmtRes'!AA417)</f>
        <v>0</v>
      </c>
      <c r="CR415">
        <f>SUMIF(SmtRes!AQ416:'SmtRes'!AQ417,"=1",SmtRes!AB416:'SmtRes'!AB417)</f>
        <v>0</v>
      </c>
      <c r="CS415">
        <f>SUMIF(SmtRes!AQ416:'SmtRes'!AQ417,"=1",SmtRes!AC416:'SmtRes'!AC417)</f>
        <v>0</v>
      </c>
      <c r="CT415">
        <f>SUMIF(SmtRes!AQ416:'SmtRes'!AQ417,"=1",SmtRes!AD416:'SmtRes'!AD417)</f>
        <v>1725.35</v>
      </c>
      <c r="CU415">
        <f t="shared" si="354"/>
        <v>0</v>
      </c>
      <c r="CV415">
        <f>SUMIF(SmtRes!AQ416:'SmtRes'!AQ417,"=1",SmtRes!BU416:'SmtRes'!BU417)</f>
        <v>10.368000000000002</v>
      </c>
      <c r="CW415">
        <f>SUMIF(SmtRes!AQ416:'SmtRes'!AQ417,"=1",SmtRes!BV416:'SmtRes'!BV417)</f>
        <v>0</v>
      </c>
      <c r="CX415">
        <f t="shared" si="355"/>
        <v>0</v>
      </c>
      <c r="CY415">
        <f t="shared" si="356"/>
        <v>397.12099999999998</v>
      </c>
      <c r="CZ415">
        <f t="shared" si="357"/>
        <v>193.19399999999999</v>
      </c>
      <c r="DC415" t="s">
        <v>3</v>
      </c>
      <c r="DD415" t="s">
        <v>3</v>
      </c>
      <c r="DE415" t="s">
        <v>3</v>
      </c>
      <c r="DF415" t="s">
        <v>3</v>
      </c>
      <c r="DG415" t="s">
        <v>675</v>
      </c>
      <c r="DH415" t="s">
        <v>3</v>
      </c>
      <c r="DI415" t="s">
        <v>675</v>
      </c>
      <c r="DJ415" t="s">
        <v>3</v>
      </c>
      <c r="DK415" t="s">
        <v>3</v>
      </c>
      <c r="DL415" t="s">
        <v>3</v>
      </c>
      <c r="DM415" t="s">
        <v>3</v>
      </c>
      <c r="DN415">
        <v>0</v>
      </c>
      <c r="DO415">
        <v>0</v>
      </c>
      <c r="DP415">
        <v>1</v>
      </c>
      <c r="DQ415">
        <v>1</v>
      </c>
      <c r="DU415">
        <v>1013</v>
      </c>
      <c r="DV415" t="s">
        <v>686</v>
      </c>
      <c r="DW415" t="s">
        <v>686</v>
      </c>
      <c r="DX415">
        <v>1</v>
      </c>
      <c r="DZ415" t="s">
        <v>3</v>
      </c>
      <c r="EA415" t="s">
        <v>3</v>
      </c>
      <c r="EB415" t="s">
        <v>3</v>
      </c>
      <c r="EC415" t="s">
        <v>3</v>
      </c>
      <c r="EE415">
        <v>46827452</v>
      </c>
      <c r="EF415">
        <v>4</v>
      </c>
      <c r="EG415" t="s">
        <v>669</v>
      </c>
      <c r="EH415">
        <v>83</v>
      </c>
      <c r="EI415" t="s">
        <v>669</v>
      </c>
      <c r="EJ415">
        <v>4</v>
      </c>
      <c r="EK415">
        <v>200001</v>
      </c>
      <c r="EL415" t="s">
        <v>676</v>
      </c>
      <c r="EM415" t="s">
        <v>677</v>
      </c>
      <c r="EO415" t="s">
        <v>678</v>
      </c>
      <c r="EQ415">
        <v>131584</v>
      </c>
      <c r="ER415">
        <v>0</v>
      </c>
      <c r="ES415">
        <v>0</v>
      </c>
      <c r="ET415">
        <v>0</v>
      </c>
      <c r="EU415">
        <v>0</v>
      </c>
      <c r="EV415">
        <v>0</v>
      </c>
      <c r="EW415">
        <v>12.96</v>
      </c>
      <c r="EX415">
        <v>0</v>
      </c>
      <c r="EY415">
        <v>0</v>
      </c>
      <c r="FQ415">
        <v>0</v>
      </c>
      <c r="FR415">
        <v>0</v>
      </c>
      <c r="FS415">
        <v>0</v>
      </c>
      <c r="FX415">
        <v>74</v>
      </c>
      <c r="FY415">
        <v>36</v>
      </c>
      <c r="GA415" t="s">
        <v>3</v>
      </c>
      <c r="GD415">
        <v>1</v>
      </c>
      <c r="GF415">
        <v>-1463179469</v>
      </c>
      <c r="GG415">
        <v>2</v>
      </c>
      <c r="GH415">
        <v>1</v>
      </c>
      <c r="GI415">
        <v>-2</v>
      </c>
      <c r="GJ415">
        <v>0</v>
      </c>
      <c r="GK415">
        <v>0</v>
      </c>
      <c r="GL415">
        <f t="shared" si="358"/>
        <v>0</v>
      </c>
      <c r="GM415">
        <f t="shared" si="359"/>
        <v>1126.96</v>
      </c>
      <c r="GN415">
        <f t="shared" si="360"/>
        <v>0</v>
      </c>
      <c r="GO415">
        <f t="shared" si="361"/>
        <v>0</v>
      </c>
      <c r="GP415">
        <f t="shared" si="362"/>
        <v>1126.96</v>
      </c>
      <c r="GR415">
        <v>0</v>
      </c>
      <c r="GS415">
        <v>3</v>
      </c>
      <c r="GT415">
        <v>0</v>
      </c>
      <c r="GU415" t="s">
        <v>3</v>
      </c>
      <c r="GV415">
        <f t="shared" si="363"/>
        <v>0</v>
      </c>
      <c r="GW415">
        <v>1</v>
      </c>
      <c r="GX415">
        <f t="shared" si="364"/>
        <v>0</v>
      </c>
      <c r="HA415">
        <v>0</v>
      </c>
      <c r="HB415">
        <v>0</v>
      </c>
      <c r="HC415">
        <f t="shared" si="365"/>
        <v>0</v>
      </c>
      <c r="HE415" t="s">
        <v>3</v>
      </c>
      <c r="HF415" t="s">
        <v>3</v>
      </c>
      <c r="HM415" t="s">
        <v>3</v>
      </c>
      <c r="HN415" t="s">
        <v>679</v>
      </c>
      <c r="HO415" t="s">
        <v>680</v>
      </c>
      <c r="HP415" t="s">
        <v>669</v>
      </c>
      <c r="HQ415" t="s">
        <v>669</v>
      </c>
      <c r="HS415">
        <v>0</v>
      </c>
      <c r="IK415">
        <v>0</v>
      </c>
    </row>
    <row r="416" spans="1:245" x14ac:dyDescent="0.2">
      <c r="A416">
        <v>17</v>
      </c>
      <c r="B416">
        <v>1</v>
      </c>
      <c r="C416">
        <f>ROW(SmtRes!A419)</f>
        <v>419</v>
      </c>
      <c r="D416">
        <f>ROW(EtalonRes!A419)</f>
        <v>419</v>
      </c>
      <c r="E416" t="s">
        <v>58</v>
      </c>
      <c r="F416" t="s">
        <v>688</v>
      </c>
      <c r="G416" t="s">
        <v>689</v>
      </c>
      <c r="H416" t="s">
        <v>21</v>
      </c>
      <c r="I416">
        <v>1</v>
      </c>
      <c r="J416">
        <v>0</v>
      </c>
      <c r="K416">
        <v>1</v>
      </c>
      <c r="O416">
        <f t="shared" si="343"/>
        <v>1118.03</v>
      </c>
      <c r="P416">
        <f>SUMIF(SmtRes!AQ418:'SmtRes'!AQ419,"=1",SmtRes!DF418:'SmtRes'!DF419)</f>
        <v>0</v>
      </c>
      <c r="Q416">
        <f>SUMIF(SmtRes!AQ418:'SmtRes'!AQ419,"=1",SmtRes!DG418:'SmtRes'!DG419)</f>
        <v>0</v>
      </c>
      <c r="R416">
        <f>SUMIF(SmtRes!AQ418:'SmtRes'!AQ419,"=1",SmtRes!DH418:'SmtRes'!DH419)</f>
        <v>0</v>
      </c>
      <c r="S416">
        <f>SUMIF(SmtRes!AQ418:'SmtRes'!AQ419,"=1",SmtRes!DI418:'SmtRes'!DI419)</f>
        <v>1118.03</v>
      </c>
      <c r="T416">
        <f t="shared" si="344"/>
        <v>0</v>
      </c>
      <c r="U416">
        <f>SUMIF(SmtRes!AQ418:'SmtRes'!AQ419,"=1",SmtRes!CV418:'SmtRes'!CV419)</f>
        <v>1.296</v>
      </c>
      <c r="V416">
        <f>SUMIF(SmtRes!AQ418:'SmtRes'!AQ419,"=1",SmtRes!CW418:'SmtRes'!CW419)</f>
        <v>0</v>
      </c>
      <c r="W416">
        <f t="shared" si="345"/>
        <v>0</v>
      </c>
      <c r="X416">
        <f t="shared" si="346"/>
        <v>827.34</v>
      </c>
      <c r="Y416">
        <f t="shared" si="346"/>
        <v>402.49</v>
      </c>
      <c r="AA416">
        <v>48337201</v>
      </c>
      <c r="AB416">
        <f t="shared" si="347"/>
        <v>1118.0268000000001</v>
      </c>
      <c r="AC416">
        <f t="shared" si="348"/>
        <v>0</v>
      </c>
      <c r="AD416">
        <f t="shared" si="349"/>
        <v>0</v>
      </c>
      <c r="AE416">
        <f t="shared" si="350"/>
        <v>0</v>
      </c>
      <c r="AF416">
        <f>ROUND((SUM(SmtRes!BT418:'SmtRes'!BT419)),6)</f>
        <v>1118.0268000000001</v>
      </c>
      <c r="AG416">
        <f t="shared" si="351"/>
        <v>0</v>
      </c>
      <c r="AH416">
        <f>(SUM(SmtRes!BU418:'SmtRes'!BU419))</f>
        <v>1.2960000000000003</v>
      </c>
      <c r="AI416">
        <f>(0)</f>
        <v>0</v>
      </c>
      <c r="AJ416">
        <f t="shared" si="352"/>
        <v>0</v>
      </c>
      <c r="AK416">
        <v>1397.5335</v>
      </c>
      <c r="AL416">
        <v>0</v>
      </c>
      <c r="AM416">
        <v>0</v>
      </c>
      <c r="AN416">
        <v>0</v>
      </c>
      <c r="AO416">
        <v>1397.5335</v>
      </c>
      <c r="AP416">
        <v>0</v>
      </c>
      <c r="AQ416">
        <v>1.62</v>
      </c>
      <c r="AR416">
        <v>0</v>
      </c>
      <c r="AS416">
        <v>0</v>
      </c>
      <c r="AT416">
        <v>74</v>
      </c>
      <c r="AU416">
        <v>36</v>
      </c>
      <c r="AV416">
        <v>1</v>
      </c>
      <c r="AW416">
        <v>1</v>
      </c>
      <c r="AZ416">
        <v>1</v>
      </c>
      <c r="BA416">
        <v>1</v>
      </c>
      <c r="BB416">
        <v>1</v>
      </c>
      <c r="BC416">
        <v>1</v>
      </c>
      <c r="BD416" t="s">
        <v>3</v>
      </c>
      <c r="BE416" t="s">
        <v>3</v>
      </c>
      <c r="BF416" t="s">
        <v>3</v>
      </c>
      <c r="BG416" t="s">
        <v>3</v>
      </c>
      <c r="BH416">
        <v>0</v>
      </c>
      <c r="BI416">
        <v>4</v>
      </c>
      <c r="BJ416" t="s">
        <v>690</v>
      </c>
      <c r="BM416">
        <v>200001</v>
      </c>
      <c r="BN416">
        <v>33926398</v>
      </c>
      <c r="BO416" t="s">
        <v>3</v>
      </c>
      <c r="BP416">
        <v>0</v>
      </c>
      <c r="BQ416">
        <v>4</v>
      </c>
      <c r="BR416">
        <v>0</v>
      </c>
      <c r="BS416">
        <v>1</v>
      </c>
      <c r="BT416">
        <v>1</v>
      </c>
      <c r="BU416">
        <v>1</v>
      </c>
      <c r="BV416">
        <v>1</v>
      </c>
      <c r="BW416">
        <v>1</v>
      </c>
      <c r="BX416">
        <v>1</v>
      </c>
      <c r="BY416" t="s">
        <v>3</v>
      </c>
      <c r="BZ416">
        <v>74</v>
      </c>
      <c r="CA416">
        <v>36</v>
      </c>
      <c r="CB416" t="s">
        <v>3</v>
      </c>
      <c r="CE416">
        <v>0</v>
      </c>
      <c r="CF416">
        <v>0</v>
      </c>
      <c r="CG416">
        <v>0</v>
      </c>
      <c r="CM416">
        <v>0</v>
      </c>
      <c r="CN416" t="s">
        <v>674</v>
      </c>
      <c r="CO416">
        <v>0</v>
      </c>
      <c r="CP416">
        <f t="shared" si="353"/>
        <v>1118.03</v>
      </c>
      <c r="CQ416">
        <f>SUMIF(SmtRes!AQ418:'SmtRes'!AQ419,"=1",SmtRes!AA418:'SmtRes'!AA419)</f>
        <v>0</v>
      </c>
      <c r="CR416">
        <f>SUMIF(SmtRes!AQ418:'SmtRes'!AQ419,"=1",SmtRes!AB418:'SmtRes'!AB419)</f>
        <v>0</v>
      </c>
      <c r="CS416">
        <f>SUMIF(SmtRes!AQ418:'SmtRes'!AQ419,"=1",SmtRes!AC418:'SmtRes'!AC419)</f>
        <v>0</v>
      </c>
      <c r="CT416">
        <f>SUMIF(SmtRes!AQ418:'SmtRes'!AQ419,"=1",SmtRes!AD418:'SmtRes'!AD419)</f>
        <v>1725.35</v>
      </c>
      <c r="CU416">
        <f t="shared" si="354"/>
        <v>0</v>
      </c>
      <c r="CV416">
        <f>SUMIF(SmtRes!AQ418:'SmtRes'!AQ419,"=1",SmtRes!BU418:'SmtRes'!BU419)</f>
        <v>1.2960000000000003</v>
      </c>
      <c r="CW416">
        <f>SUMIF(SmtRes!AQ418:'SmtRes'!AQ419,"=1",SmtRes!BV418:'SmtRes'!BV419)</f>
        <v>0</v>
      </c>
      <c r="CX416">
        <f t="shared" si="355"/>
        <v>0</v>
      </c>
      <c r="CY416">
        <f t="shared" si="356"/>
        <v>827.34220000000005</v>
      </c>
      <c r="CZ416">
        <f t="shared" si="357"/>
        <v>402.49080000000004</v>
      </c>
      <c r="DC416" t="s">
        <v>3</v>
      </c>
      <c r="DD416" t="s">
        <v>3</v>
      </c>
      <c r="DE416" t="s">
        <v>3</v>
      </c>
      <c r="DF416" t="s">
        <v>3</v>
      </c>
      <c r="DG416" t="s">
        <v>675</v>
      </c>
      <c r="DH416" t="s">
        <v>3</v>
      </c>
      <c r="DI416" t="s">
        <v>675</v>
      </c>
      <c r="DJ416" t="s">
        <v>3</v>
      </c>
      <c r="DK416" t="s">
        <v>3</v>
      </c>
      <c r="DL416" t="s">
        <v>3</v>
      </c>
      <c r="DM416" t="s">
        <v>3</v>
      </c>
      <c r="DN416">
        <v>0</v>
      </c>
      <c r="DO416">
        <v>0</v>
      </c>
      <c r="DP416">
        <v>1</v>
      </c>
      <c r="DQ416">
        <v>1</v>
      </c>
      <c r="DU416">
        <v>1013</v>
      </c>
      <c r="DV416" t="s">
        <v>21</v>
      </c>
      <c r="DW416" t="s">
        <v>21</v>
      </c>
      <c r="DX416">
        <v>1</v>
      </c>
      <c r="DZ416" t="s">
        <v>3</v>
      </c>
      <c r="EA416" t="s">
        <v>3</v>
      </c>
      <c r="EB416" t="s">
        <v>3</v>
      </c>
      <c r="EC416" t="s">
        <v>3</v>
      </c>
      <c r="EE416">
        <v>46827452</v>
      </c>
      <c r="EF416">
        <v>4</v>
      </c>
      <c r="EG416" t="s">
        <v>669</v>
      </c>
      <c r="EH416">
        <v>83</v>
      </c>
      <c r="EI416" t="s">
        <v>669</v>
      </c>
      <c r="EJ416">
        <v>4</v>
      </c>
      <c r="EK416">
        <v>200001</v>
      </c>
      <c r="EL416" t="s">
        <v>676</v>
      </c>
      <c r="EM416" t="s">
        <v>677</v>
      </c>
      <c r="EO416" t="s">
        <v>678</v>
      </c>
      <c r="EQ416">
        <v>131584</v>
      </c>
      <c r="ER416">
        <v>0</v>
      </c>
      <c r="ES416">
        <v>0</v>
      </c>
      <c r="ET416">
        <v>0</v>
      </c>
      <c r="EU416">
        <v>0</v>
      </c>
      <c r="EV416">
        <v>0</v>
      </c>
      <c r="EW416">
        <v>1.62</v>
      </c>
      <c r="EX416">
        <v>0</v>
      </c>
      <c r="EY416">
        <v>0</v>
      </c>
      <c r="FQ416">
        <v>0</v>
      </c>
      <c r="FR416">
        <v>0</v>
      </c>
      <c r="FS416">
        <v>0</v>
      </c>
      <c r="FX416">
        <v>74</v>
      </c>
      <c r="FY416">
        <v>36</v>
      </c>
      <c r="GA416" t="s">
        <v>3</v>
      </c>
      <c r="GD416">
        <v>1</v>
      </c>
      <c r="GF416">
        <v>1894800442</v>
      </c>
      <c r="GG416">
        <v>2</v>
      </c>
      <c r="GH416">
        <v>1</v>
      </c>
      <c r="GI416">
        <v>-2</v>
      </c>
      <c r="GJ416">
        <v>0</v>
      </c>
      <c r="GK416">
        <v>0</v>
      </c>
      <c r="GL416">
        <f t="shared" si="358"/>
        <v>0</v>
      </c>
      <c r="GM416">
        <f t="shared" si="359"/>
        <v>2347.86</v>
      </c>
      <c r="GN416">
        <f t="shared" si="360"/>
        <v>0</v>
      </c>
      <c r="GO416">
        <f t="shared" si="361"/>
        <v>0</v>
      </c>
      <c r="GP416">
        <f t="shared" si="362"/>
        <v>2347.86</v>
      </c>
      <c r="GR416">
        <v>0</v>
      </c>
      <c r="GS416">
        <v>3</v>
      </c>
      <c r="GT416">
        <v>0</v>
      </c>
      <c r="GU416" t="s">
        <v>3</v>
      </c>
      <c r="GV416">
        <f t="shared" si="363"/>
        <v>0</v>
      </c>
      <c r="GW416">
        <v>1</v>
      </c>
      <c r="GX416">
        <f t="shared" si="364"/>
        <v>0</v>
      </c>
      <c r="HA416">
        <v>0</v>
      </c>
      <c r="HB416">
        <v>0</v>
      </c>
      <c r="HC416">
        <f t="shared" si="365"/>
        <v>0</v>
      </c>
      <c r="HE416" t="s">
        <v>3</v>
      </c>
      <c r="HF416" t="s">
        <v>3</v>
      </c>
      <c r="HM416" t="s">
        <v>3</v>
      </c>
      <c r="HN416" t="s">
        <v>679</v>
      </c>
      <c r="HO416" t="s">
        <v>680</v>
      </c>
      <c r="HP416" t="s">
        <v>669</v>
      </c>
      <c r="HQ416" t="s">
        <v>669</v>
      </c>
      <c r="HS416">
        <v>0</v>
      </c>
      <c r="IK416">
        <v>0</v>
      </c>
    </row>
    <row r="417" spans="1:245" x14ac:dyDescent="0.2">
      <c r="A417">
        <v>17</v>
      </c>
      <c r="B417">
        <v>1</v>
      </c>
      <c r="C417">
        <f>ROW(SmtRes!A421)</f>
        <v>421</v>
      </c>
      <c r="D417">
        <f>ROW(EtalonRes!A421)</f>
        <v>421</v>
      </c>
      <c r="E417" t="s">
        <v>65</v>
      </c>
      <c r="F417" t="s">
        <v>691</v>
      </c>
      <c r="G417" t="s">
        <v>692</v>
      </c>
      <c r="H417" t="s">
        <v>672</v>
      </c>
      <c r="I417">
        <v>0</v>
      </c>
      <c r="J417">
        <v>0</v>
      </c>
      <c r="K417">
        <v>0</v>
      </c>
      <c r="O417">
        <f t="shared" si="343"/>
        <v>0</v>
      </c>
      <c r="P417">
        <f>SUMIF(SmtRes!AQ420:'SmtRes'!AQ421,"=1",SmtRes!DF420:'SmtRes'!DF421)</f>
        <v>0</v>
      </c>
      <c r="Q417">
        <f>SUMIF(SmtRes!AQ420:'SmtRes'!AQ421,"=1",SmtRes!DG420:'SmtRes'!DG421)</f>
        <v>0</v>
      </c>
      <c r="R417">
        <f>SUMIF(SmtRes!AQ420:'SmtRes'!AQ421,"=1",SmtRes!DH420:'SmtRes'!DH421)</f>
        <v>0</v>
      </c>
      <c r="S417">
        <f>SUMIF(SmtRes!AQ420:'SmtRes'!AQ421,"=1",SmtRes!DI420:'SmtRes'!DI421)</f>
        <v>0</v>
      </c>
      <c r="T417">
        <f t="shared" si="344"/>
        <v>0</v>
      </c>
      <c r="U417">
        <f>SUMIF(SmtRes!AQ420:'SmtRes'!AQ421,"=1",SmtRes!CV420:'SmtRes'!CV421)</f>
        <v>0</v>
      </c>
      <c r="V417">
        <f>SUMIF(SmtRes!AQ420:'SmtRes'!AQ421,"=1",SmtRes!CW420:'SmtRes'!CW421)</f>
        <v>0</v>
      </c>
      <c r="W417">
        <f t="shared" si="345"/>
        <v>0</v>
      </c>
      <c r="X417">
        <f t="shared" si="346"/>
        <v>0</v>
      </c>
      <c r="Y417">
        <f t="shared" si="346"/>
        <v>0</v>
      </c>
      <c r="AA417">
        <v>48337201</v>
      </c>
      <c r="AB417">
        <f t="shared" si="347"/>
        <v>1118.0268000000001</v>
      </c>
      <c r="AC417">
        <f t="shared" si="348"/>
        <v>0</v>
      </c>
      <c r="AD417">
        <f t="shared" si="349"/>
        <v>0</v>
      </c>
      <c r="AE417">
        <f t="shared" si="350"/>
        <v>0</v>
      </c>
      <c r="AF417">
        <f>ROUND((SUM(SmtRes!BT420:'SmtRes'!BT421)),6)</f>
        <v>1118.0268000000001</v>
      </c>
      <c r="AG417">
        <f t="shared" si="351"/>
        <v>0</v>
      </c>
      <c r="AH417">
        <f>(SUM(SmtRes!BU420:'SmtRes'!BU421))</f>
        <v>1.2960000000000003</v>
      </c>
      <c r="AI417">
        <f>(0)</f>
        <v>0</v>
      </c>
      <c r="AJ417">
        <f t="shared" si="352"/>
        <v>0</v>
      </c>
      <c r="AK417">
        <v>1397.5335</v>
      </c>
      <c r="AL417">
        <v>0</v>
      </c>
      <c r="AM417">
        <v>0</v>
      </c>
      <c r="AN417">
        <v>0</v>
      </c>
      <c r="AO417">
        <v>1397.5335</v>
      </c>
      <c r="AP417">
        <v>0</v>
      </c>
      <c r="AQ417">
        <v>1.62</v>
      </c>
      <c r="AR417">
        <v>0</v>
      </c>
      <c r="AS417">
        <v>0</v>
      </c>
      <c r="AT417">
        <v>74</v>
      </c>
      <c r="AU417">
        <v>36</v>
      </c>
      <c r="AV417">
        <v>1</v>
      </c>
      <c r="AW417">
        <v>1</v>
      </c>
      <c r="AZ417">
        <v>1</v>
      </c>
      <c r="BA417">
        <v>1</v>
      </c>
      <c r="BB417">
        <v>1</v>
      </c>
      <c r="BC417">
        <v>1</v>
      </c>
      <c r="BD417" t="s">
        <v>3</v>
      </c>
      <c r="BE417" t="s">
        <v>3</v>
      </c>
      <c r="BF417" t="s">
        <v>3</v>
      </c>
      <c r="BG417" t="s">
        <v>3</v>
      </c>
      <c r="BH417">
        <v>0</v>
      </c>
      <c r="BI417">
        <v>4</v>
      </c>
      <c r="BJ417" t="s">
        <v>693</v>
      </c>
      <c r="BM417">
        <v>200001</v>
      </c>
      <c r="BN417">
        <v>33926398</v>
      </c>
      <c r="BO417" t="s">
        <v>3</v>
      </c>
      <c r="BP417">
        <v>0</v>
      </c>
      <c r="BQ417">
        <v>4</v>
      </c>
      <c r="BR417">
        <v>0</v>
      </c>
      <c r="BS417">
        <v>1</v>
      </c>
      <c r="BT417">
        <v>1</v>
      </c>
      <c r="BU417">
        <v>1</v>
      </c>
      <c r="BV417">
        <v>1</v>
      </c>
      <c r="BW417">
        <v>1</v>
      </c>
      <c r="BX417">
        <v>1</v>
      </c>
      <c r="BY417" t="s">
        <v>3</v>
      </c>
      <c r="BZ417">
        <v>74</v>
      </c>
      <c r="CA417">
        <v>36</v>
      </c>
      <c r="CB417" t="s">
        <v>3</v>
      </c>
      <c r="CE417">
        <v>0</v>
      </c>
      <c r="CF417">
        <v>0</v>
      </c>
      <c r="CG417">
        <v>0</v>
      </c>
      <c r="CM417">
        <v>0</v>
      </c>
      <c r="CN417" t="s">
        <v>674</v>
      </c>
      <c r="CO417">
        <v>0</v>
      </c>
      <c r="CP417">
        <f t="shared" si="353"/>
        <v>0</v>
      </c>
      <c r="CQ417">
        <f>SUMIF(SmtRes!AQ420:'SmtRes'!AQ421,"=1",SmtRes!AA420:'SmtRes'!AA421)</f>
        <v>0</v>
      </c>
      <c r="CR417">
        <f>SUMIF(SmtRes!AQ420:'SmtRes'!AQ421,"=1",SmtRes!AB420:'SmtRes'!AB421)</f>
        <v>0</v>
      </c>
      <c r="CS417">
        <f>SUMIF(SmtRes!AQ420:'SmtRes'!AQ421,"=1",SmtRes!AC420:'SmtRes'!AC421)</f>
        <v>0</v>
      </c>
      <c r="CT417">
        <f>SUMIF(SmtRes!AQ420:'SmtRes'!AQ421,"=1",SmtRes!AD420:'SmtRes'!AD421)</f>
        <v>1725.35</v>
      </c>
      <c r="CU417">
        <f t="shared" si="354"/>
        <v>0</v>
      </c>
      <c r="CV417">
        <f>SUMIF(SmtRes!AQ420:'SmtRes'!AQ421,"=1",SmtRes!BU420:'SmtRes'!BU421)</f>
        <v>1.2960000000000003</v>
      </c>
      <c r="CW417">
        <f>SUMIF(SmtRes!AQ420:'SmtRes'!AQ421,"=1",SmtRes!BV420:'SmtRes'!BV421)</f>
        <v>0</v>
      </c>
      <c r="CX417">
        <f t="shared" si="355"/>
        <v>0</v>
      </c>
      <c r="CY417">
        <f t="shared" si="356"/>
        <v>0</v>
      </c>
      <c r="CZ417">
        <f t="shared" si="357"/>
        <v>0</v>
      </c>
      <c r="DC417" t="s">
        <v>3</v>
      </c>
      <c r="DD417" t="s">
        <v>3</v>
      </c>
      <c r="DE417" t="s">
        <v>3</v>
      </c>
      <c r="DF417" t="s">
        <v>3</v>
      </c>
      <c r="DG417" t="s">
        <v>694</v>
      </c>
      <c r="DH417" t="s">
        <v>3</v>
      </c>
      <c r="DI417" t="s">
        <v>694</v>
      </c>
      <c r="DJ417" t="s">
        <v>3</v>
      </c>
      <c r="DK417" t="s">
        <v>3</v>
      </c>
      <c r="DL417" t="s">
        <v>3</v>
      </c>
      <c r="DM417" t="s">
        <v>3</v>
      </c>
      <c r="DN417">
        <v>0</v>
      </c>
      <c r="DO417">
        <v>0</v>
      </c>
      <c r="DP417">
        <v>1</v>
      </c>
      <c r="DQ417">
        <v>1</v>
      </c>
      <c r="DU417">
        <v>1013</v>
      </c>
      <c r="DV417" t="s">
        <v>672</v>
      </c>
      <c r="DW417" t="s">
        <v>672</v>
      </c>
      <c r="DX417">
        <v>1</v>
      </c>
      <c r="DZ417" t="s">
        <v>3</v>
      </c>
      <c r="EA417" t="s">
        <v>3</v>
      </c>
      <c r="EB417" t="s">
        <v>3</v>
      </c>
      <c r="EC417" t="s">
        <v>3</v>
      </c>
      <c r="EE417">
        <v>46827452</v>
      </c>
      <c r="EF417">
        <v>4</v>
      </c>
      <c r="EG417" t="s">
        <v>669</v>
      </c>
      <c r="EH417">
        <v>83</v>
      </c>
      <c r="EI417" t="s">
        <v>669</v>
      </c>
      <c r="EJ417">
        <v>4</v>
      </c>
      <c r="EK417">
        <v>200001</v>
      </c>
      <c r="EL417" t="s">
        <v>676</v>
      </c>
      <c r="EM417" t="s">
        <v>677</v>
      </c>
      <c r="EO417" t="s">
        <v>678</v>
      </c>
      <c r="EQ417">
        <v>131584</v>
      </c>
      <c r="ER417">
        <v>0</v>
      </c>
      <c r="ES417">
        <v>0</v>
      </c>
      <c r="ET417">
        <v>0</v>
      </c>
      <c r="EU417">
        <v>0</v>
      </c>
      <c r="EV417">
        <v>0</v>
      </c>
      <c r="EW417">
        <v>1.62</v>
      </c>
      <c r="EX417">
        <v>0</v>
      </c>
      <c r="EY417">
        <v>0</v>
      </c>
      <c r="FQ417">
        <v>0</v>
      </c>
      <c r="FR417">
        <v>0</v>
      </c>
      <c r="FS417">
        <v>0</v>
      </c>
      <c r="FX417">
        <v>74</v>
      </c>
      <c r="FY417">
        <v>36</v>
      </c>
      <c r="GA417" t="s">
        <v>3</v>
      </c>
      <c r="GD417">
        <v>1</v>
      </c>
      <c r="GF417">
        <v>-1834293119</v>
      </c>
      <c r="GG417">
        <v>2</v>
      </c>
      <c r="GH417">
        <v>1</v>
      </c>
      <c r="GI417">
        <v>-2</v>
      </c>
      <c r="GJ417">
        <v>0</v>
      </c>
      <c r="GK417">
        <v>0</v>
      </c>
      <c r="GL417">
        <f t="shared" si="358"/>
        <v>0</v>
      </c>
      <c r="GM417">
        <f t="shared" si="359"/>
        <v>0</v>
      </c>
      <c r="GN417">
        <f t="shared" si="360"/>
        <v>0</v>
      </c>
      <c r="GO417">
        <f t="shared" si="361"/>
        <v>0</v>
      </c>
      <c r="GP417">
        <f t="shared" si="362"/>
        <v>0</v>
      </c>
      <c r="GR417">
        <v>0</v>
      </c>
      <c r="GS417">
        <v>3</v>
      </c>
      <c r="GT417">
        <v>0</v>
      </c>
      <c r="GU417" t="s">
        <v>3</v>
      </c>
      <c r="GV417">
        <f t="shared" si="363"/>
        <v>0</v>
      </c>
      <c r="GW417">
        <v>1</v>
      </c>
      <c r="GX417">
        <f t="shared" si="364"/>
        <v>0</v>
      </c>
      <c r="HA417">
        <v>0</v>
      </c>
      <c r="HB417">
        <v>0</v>
      </c>
      <c r="HC417">
        <f t="shared" si="365"/>
        <v>0</v>
      </c>
      <c r="HE417" t="s">
        <v>3</v>
      </c>
      <c r="HF417" t="s">
        <v>3</v>
      </c>
      <c r="HM417" t="s">
        <v>3</v>
      </c>
      <c r="HN417" t="s">
        <v>679</v>
      </c>
      <c r="HO417" t="s">
        <v>680</v>
      </c>
      <c r="HP417" t="s">
        <v>669</v>
      </c>
      <c r="HQ417" t="s">
        <v>669</v>
      </c>
      <c r="HS417">
        <v>0</v>
      </c>
      <c r="IK417">
        <v>0</v>
      </c>
    </row>
    <row r="418" spans="1:245" x14ac:dyDescent="0.2">
      <c r="A418">
        <v>17</v>
      </c>
      <c r="B418">
        <v>1</v>
      </c>
      <c r="C418">
        <f>ROW(SmtRes!A423)</f>
        <v>423</v>
      </c>
      <c r="D418">
        <f>ROW(EtalonRes!A423)</f>
        <v>423</v>
      </c>
      <c r="E418" t="s">
        <v>75</v>
      </c>
      <c r="F418" t="s">
        <v>695</v>
      </c>
      <c r="G418" t="s">
        <v>696</v>
      </c>
      <c r="H418" t="s">
        <v>697</v>
      </c>
      <c r="I418">
        <v>0</v>
      </c>
      <c r="J418">
        <v>0</v>
      </c>
      <c r="K418">
        <v>0</v>
      </c>
      <c r="O418">
        <f t="shared" si="343"/>
        <v>0</v>
      </c>
      <c r="P418">
        <f>SUMIF(SmtRes!AQ422:'SmtRes'!AQ423,"=1",SmtRes!DF422:'SmtRes'!DF423)</f>
        <v>0</v>
      </c>
      <c r="Q418">
        <f>SUMIF(SmtRes!AQ422:'SmtRes'!AQ423,"=1",SmtRes!DG422:'SmtRes'!DG423)</f>
        <v>0</v>
      </c>
      <c r="R418">
        <f>SUMIF(SmtRes!AQ422:'SmtRes'!AQ423,"=1",SmtRes!DH422:'SmtRes'!DH423)</f>
        <v>0</v>
      </c>
      <c r="S418">
        <f>SUMIF(SmtRes!AQ422:'SmtRes'!AQ423,"=1",SmtRes!DI422:'SmtRes'!DI423)</f>
        <v>0</v>
      </c>
      <c r="T418">
        <f t="shared" si="344"/>
        <v>0</v>
      </c>
      <c r="U418">
        <f>SUMIF(SmtRes!AQ422:'SmtRes'!AQ423,"=1",SmtRes!CV422:'SmtRes'!CV423)</f>
        <v>0</v>
      </c>
      <c r="V418">
        <f>SUMIF(SmtRes!AQ422:'SmtRes'!AQ423,"=1",SmtRes!CW422:'SmtRes'!CW423)</f>
        <v>0</v>
      </c>
      <c r="W418">
        <f t="shared" si="345"/>
        <v>0</v>
      </c>
      <c r="X418">
        <f t="shared" si="346"/>
        <v>0</v>
      </c>
      <c r="Y418">
        <f t="shared" si="346"/>
        <v>0</v>
      </c>
      <c r="AA418">
        <v>48337201</v>
      </c>
      <c r="AB418">
        <f t="shared" si="347"/>
        <v>1792.1908800000001</v>
      </c>
      <c r="AC418">
        <f t="shared" si="348"/>
        <v>0</v>
      </c>
      <c r="AD418">
        <f t="shared" si="349"/>
        <v>0</v>
      </c>
      <c r="AE418">
        <f t="shared" si="350"/>
        <v>0</v>
      </c>
      <c r="AF418">
        <f>ROUND((SUM(SmtRes!BT422:'SmtRes'!BT423)),6)</f>
        <v>1792.1908800000001</v>
      </c>
      <c r="AG418">
        <f t="shared" si="351"/>
        <v>0</v>
      </c>
      <c r="AH418">
        <f>(SUM(SmtRes!BU422:'SmtRes'!BU423))</f>
        <v>2.16</v>
      </c>
      <c r="AI418">
        <f>(0)</f>
        <v>0</v>
      </c>
      <c r="AJ418">
        <f t="shared" si="352"/>
        <v>0</v>
      </c>
      <c r="AK418">
        <v>2240.2386000000001</v>
      </c>
      <c r="AL418">
        <v>0</v>
      </c>
      <c r="AM418">
        <v>0</v>
      </c>
      <c r="AN418">
        <v>0</v>
      </c>
      <c r="AO418">
        <v>2240.2386000000001</v>
      </c>
      <c r="AP418">
        <v>0</v>
      </c>
      <c r="AQ418">
        <v>2.7</v>
      </c>
      <c r="AR418">
        <v>0</v>
      </c>
      <c r="AS418">
        <v>0</v>
      </c>
      <c r="AT418">
        <v>74</v>
      </c>
      <c r="AU418">
        <v>36</v>
      </c>
      <c r="AV418">
        <v>1</v>
      </c>
      <c r="AW418">
        <v>1</v>
      </c>
      <c r="AZ418">
        <v>1</v>
      </c>
      <c r="BA418">
        <v>1</v>
      </c>
      <c r="BB418">
        <v>1</v>
      </c>
      <c r="BC418">
        <v>1</v>
      </c>
      <c r="BD418" t="s">
        <v>3</v>
      </c>
      <c r="BE418" t="s">
        <v>3</v>
      </c>
      <c r="BF418" t="s">
        <v>3</v>
      </c>
      <c r="BG418" t="s">
        <v>3</v>
      </c>
      <c r="BH418">
        <v>0</v>
      </c>
      <c r="BI418">
        <v>4</v>
      </c>
      <c r="BJ418" t="s">
        <v>698</v>
      </c>
      <c r="BM418">
        <v>200001</v>
      </c>
      <c r="BN418">
        <v>33926398</v>
      </c>
      <c r="BO418" t="s">
        <v>3</v>
      </c>
      <c r="BP418">
        <v>0</v>
      </c>
      <c r="BQ418">
        <v>4</v>
      </c>
      <c r="BR418">
        <v>0</v>
      </c>
      <c r="BS418">
        <v>1</v>
      </c>
      <c r="BT418">
        <v>1</v>
      </c>
      <c r="BU418">
        <v>1</v>
      </c>
      <c r="BV418">
        <v>1</v>
      </c>
      <c r="BW418">
        <v>1</v>
      </c>
      <c r="BX418">
        <v>1</v>
      </c>
      <c r="BY418" t="s">
        <v>3</v>
      </c>
      <c r="BZ418">
        <v>74</v>
      </c>
      <c r="CA418">
        <v>36</v>
      </c>
      <c r="CB418" t="s">
        <v>3</v>
      </c>
      <c r="CE418">
        <v>0</v>
      </c>
      <c r="CF418">
        <v>0</v>
      </c>
      <c r="CG418">
        <v>0</v>
      </c>
      <c r="CM418">
        <v>0</v>
      </c>
      <c r="CN418" t="s">
        <v>674</v>
      </c>
      <c r="CO418">
        <v>0</v>
      </c>
      <c r="CP418">
        <f t="shared" si="353"/>
        <v>0</v>
      </c>
      <c r="CQ418">
        <f>SUMIF(SmtRes!AQ422:'SmtRes'!AQ423,"=1",SmtRes!AA422:'SmtRes'!AA423)</f>
        <v>0</v>
      </c>
      <c r="CR418">
        <f>SUMIF(SmtRes!AQ422:'SmtRes'!AQ423,"=1",SmtRes!AB422:'SmtRes'!AB423)</f>
        <v>0</v>
      </c>
      <c r="CS418">
        <f>SUMIF(SmtRes!AQ422:'SmtRes'!AQ423,"=1",SmtRes!AC422:'SmtRes'!AC423)</f>
        <v>0</v>
      </c>
      <c r="CT418">
        <f>SUMIF(SmtRes!AQ422:'SmtRes'!AQ423,"=1",SmtRes!AD422:'SmtRes'!AD423)</f>
        <v>1599.34</v>
      </c>
      <c r="CU418">
        <f t="shared" si="354"/>
        <v>0</v>
      </c>
      <c r="CV418">
        <f>SUMIF(SmtRes!AQ422:'SmtRes'!AQ423,"=1",SmtRes!BU422:'SmtRes'!BU423)</f>
        <v>2.16</v>
      </c>
      <c r="CW418">
        <f>SUMIF(SmtRes!AQ422:'SmtRes'!AQ423,"=1",SmtRes!BV422:'SmtRes'!BV423)</f>
        <v>0</v>
      </c>
      <c r="CX418">
        <f t="shared" si="355"/>
        <v>0</v>
      </c>
      <c r="CY418">
        <f t="shared" si="356"/>
        <v>0</v>
      </c>
      <c r="CZ418">
        <f t="shared" si="357"/>
        <v>0</v>
      </c>
      <c r="DC418" t="s">
        <v>3</v>
      </c>
      <c r="DD418" t="s">
        <v>3</v>
      </c>
      <c r="DE418" t="s">
        <v>3</v>
      </c>
      <c r="DF418" t="s">
        <v>3</v>
      </c>
      <c r="DG418" t="s">
        <v>694</v>
      </c>
      <c r="DH418" t="s">
        <v>3</v>
      </c>
      <c r="DI418" t="s">
        <v>694</v>
      </c>
      <c r="DJ418" t="s">
        <v>3</v>
      </c>
      <c r="DK418" t="s">
        <v>3</v>
      </c>
      <c r="DL418" t="s">
        <v>3</v>
      </c>
      <c r="DM418" t="s">
        <v>3</v>
      </c>
      <c r="DN418">
        <v>0</v>
      </c>
      <c r="DO418">
        <v>0</v>
      </c>
      <c r="DP418">
        <v>1</v>
      </c>
      <c r="DQ418">
        <v>1</v>
      </c>
      <c r="DU418">
        <v>1013</v>
      </c>
      <c r="DV418" t="s">
        <v>697</v>
      </c>
      <c r="DW418" t="s">
        <v>697</v>
      </c>
      <c r="DX418">
        <v>1</v>
      </c>
      <c r="DZ418" t="s">
        <v>3</v>
      </c>
      <c r="EA418" t="s">
        <v>3</v>
      </c>
      <c r="EB418" t="s">
        <v>3</v>
      </c>
      <c r="EC418" t="s">
        <v>3</v>
      </c>
      <c r="EE418">
        <v>46827452</v>
      </c>
      <c r="EF418">
        <v>4</v>
      </c>
      <c r="EG418" t="s">
        <v>669</v>
      </c>
      <c r="EH418">
        <v>83</v>
      </c>
      <c r="EI418" t="s">
        <v>669</v>
      </c>
      <c r="EJ418">
        <v>4</v>
      </c>
      <c r="EK418">
        <v>200001</v>
      </c>
      <c r="EL418" t="s">
        <v>676</v>
      </c>
      <c r="EM418" t="s">
        <v>677</v>
      </c>
      <c r="EO418" t="s">
        <v>678</v>
      </c>
      <c r="EQ418">
        <v>512</v>
      </c>
      <c r="ER418">
        <v>0</v>
      </c>
      <c r="ES418">
        <v>0</v>
      </c>
      <c r="ET418">
        <v>0</v>
      </c>
      <c r="EU418">
        <v>0</v>
      </c>
      <c r="EV418">
        <v>0</v>
      </c>
      <c r="EW418">
        <v>2.7</v>
      </c>
      <c r="EX418">
        <v>0</v>
      </c>
      <c r="EY418">
        <v>0</v>
      </c>
      <c r="FQ418">
        <v>0</v>
      </c>
      <c r="FR418">
        <v>0</v>
      </c>
      <c r="FS418">
        <v>0</v>
      </c>
      <c r="FX418">
        <v>74</v>
      </c>
      <c r="FY418">
        <v>36</v>
      </c>
      <c r="GA418" t="s">
        <v>3</v>
      </c>
      <c r="GD418">
        <v>1</v>
      </c>
      <c r="GF418">
        <v>-1967503518</v>
      </c>
      <c r="GG418">
        <v>2</v>
      </c>
      <c r="GH418">
        <v>1</v>
      </c>
      <c r="GI418">
        <v>-2</v>
      </c>
      <c r="GJ418">
        <v>0</v>
      </c>
      <c r="GK418">
        <v>0</v>
      </c>
      <c r="GL418">
        <f t="shared" si="358"/>
        <v>0</v>
      </c>
      <c r="GM418">
        <f t="shared" si="359"/>
        <v>0</v>
      </c>
      <c r="GN418">
        <f t="shared" si="360"/>
        <v>0</v>
      </c>
      <c r="GO418">
        <f t="shared" si="361"/>
        <v>0</v>
      </c>
      <c r="GP418">
        <f t="shared" si="362"/>
        <v>0</v>
      </c>
      <c r="GR418">
        <v>0</v>
      </c>
      <c r="GS418">
        <v>3</v>
      </c>
      <c r="GT418">
        <v>0</v>
      </c>
      <c r="GU418" t="s">
        <v>3</v>
      </c>
      <c r="GV418">
        <f t="shared" si="363"/>
        <v>0</v>
      </c>
      <c r="GW418">
        <v>1</v>
      </c>
      <c r="GX418">
        <f t="shared" si="364"/>
        <v>0</v>
      </c>
      <c r="HA418">
        <v>0</v>
      </c>
      <c r="HB418">
        <v>0</v>
      </c>
      <c r="HC418">
        <f t="shared" si="365"/>
        <v>0</v>
      </c>
      <c r="HE418" t="s">
        <v>3</v>
      </c>
      <c r="HF418" t="s">
        <v>3</v>
      </c>
      <c r="HM418" t="s">
        <v>3</v>
      </c>
      <c r="HN418" t="s">
        <v>679</v>
      </c>
      <c r="HO418" t="s">
        <v>680</v>
      </c>
      <c r="HP418" t="s">
        <v>669</v>
      </c>
      <c r="HQ418" t="s">
        <v>669</v>
      </c>
      <c r="HS418">
        <v>0</v>
      </c>
      <c r="IK418">
        <v>0</v>
      </c>
    </row>
    <row r="420" spans="1:245" x14ac:dyDescent="0.2">
      <c r="A420" s="2">
        <v>51</v>
      </c>
      <c r="B420" s="2">
        <f>B409</f>
        <v>1</v>
      </c>
      <c r="C420" s="2">
        <f>A409</f>
        <v>3</v>
      </c>
      <c r="D420" s="2">
        <f>ROW(A409)</f>
        <v>409</v>
      </c>
      <c r="E420" s="2"/>
      <c r="F420" s="2" t="str">
        <f>IF(F409&lt;&gt;"",F409,"")</f>
        <v>Новая локальная смета</v>
      </c>
      <c r="G420" s="2" t="str">
        <f>IF(G409&lt;&gt;"",G409,"")</f>
        <v>Пусконаладочные работы</v>
      </c>
      <c r="H420" s="2">
        <v>0</v>
      </c>
      <c r="I420" s="2"/>
      <c r="J420" s="2"/>
      <c r="K420" s="2"/>
      <c r="L420" s="2"/>
      <c r="M420" s="2"/>
      <c r="N420" s="2"/>
      <c r="O420" s="2">
        <f t="shared" ref="O420:T420" si="366">ROUND(AB420,2)</f>
        <v>6651.29</v>
      </c>
      <c r="P420" s="2">
        <f t="shared" si="366"/>
        <v>0</v>
      </c>
      <c r="Q420" s="2">
        <f t="shared" si="366"/>
        <v>0</v>
      </c>
      <c r="R420" s="2">
        <f t="shared" si="366"/>
        <v>0</v>
      </c>
      <c r="S420" s="2">
        <f t="shared" si="366"/>
        <v>6651.29</v>
      </c>
      <c r="T420" s="2">
        <f t="shared" si="366"/>
        <v>0</v>
      </c>
      <c r="U420" s="2">
        <f>AH420</f>
        <v>7.7100800000000005</v>
      </c>
      <c r="V420" s="2">
        <f>AI420</f>
        <v>0</v>
      </c>
      <c r="W420" s="2">
        <f>ROUND(AJ420,2)</f>
        <v>0</v>
      </c>
      <c r="X420" s="2">
        <f>ROUND(AK420,2)</f>
        <v>4921.95</v>
      </c>
      <c r="Y420" s="2">
        <f>ROUND(AL420,2)</f>
        <v>2394.46</v>
      </c>
      <c r="Z420" s="2"/>
      <c r="AA420" s="2"/>
      <c r="AB420" s="2">
        <f>ROUND(SUMIF(AA413:AA418,"=48337201",O413:O418),2)</f>
        <v>6651.29</v>
      </c>
      <c r="AC420" s="2">
        <f>ROUND(SUMIF(AA413:AA418,"=48337201",P413:P418),2)</f>
        <v>0</v>
      </c>
      <c r="AD420" s="2">
        <f>ROUND(SUMIF(AA413:AA418,"=48337201",Q413:Q418),2)</f>
        <v>0</v>
      </c>
      <c r="AE420" s="2">
        <f>ROUND(SUMIF(AA413:AA418,"=48337201",R413:R418),2)</f>
        <v>0</v>
      </c>
      <c r="AF420" s="2">
        <f>ROUND(SUMIF(AA413:AA418,"=48337201",S413:S418),2)</f>
        <v>6651.29</v>
      </c>
      <c r="AG420" s="2">
        <f>ROUND(SUMIF(AA413:AA418,"=48337201",T413:T418),2)</f>
        <v>0</v>
      </c>
      <c r="AH420" s="2">
        <f>SUMIF(AA413:AA418,"=48337201",U413:U418)</f>
        <v>7.7100800000000005</v>
      </c>
      <c r="AI420" s="2">
        <f>SUMIF(AA413:AA418,"=48337201",V413:V418)</f>
        <v>0</v>
      </c>
      <c r="AJ420" s="2">
        <f>ROUND(SUMIF(AA413:AA418,"=48337201",W413:W418),2)</f>
        <v>0</v>
      </c>
      <c r="AK420" s="2">
        <f>ROUND(SUMIF(AA413:AA418,"=48337201",X413:X418),2)</f>
        <v>4921.95</v>
      </c>
      <c r="AL420" s="2">
        <f>ROUND(SUMIF(AA413:AA418,"=48337201",Y413:Y418),2)</f>
        <v>2394.46</v>
      </c>
      <c r="AM420" s="2"/>
      <c r="AN420" s="2"/>
      <c r="AO420" s="2">
        <f t="shared" ref="AO420:BD420" si="367">ROUND(BX420,2)</f>
        <v>0</v>
      </c>
      <c r="AP420" s="2">
        <f t="shared" si="367"/>
        <v>0</v>
      </c>
      <c r="AQ420" s="2">
        <f t="shared" si="367"/>
        <v>0</v>
      </c>
      <c r="AR420" s="2">
        <f t="shared" si="367"/>
        <v>13967.7</v>
      </c>
      <c r="AS420" s="2">
        <f t="shared" si="367"/>
        <v>0</v>
      </c>
      <c r="AT420" s="2">
        <f t="shared" si="367"/>
        <v>0</v>
      </c>
      <c r="AU420" s="2">
        <f t="shared" si="367"/>
        <v>13967.7</v>
      </c>
      <c r="AV420" s="2">
        <f t="shared" si="367"/>
        <v>0</v>
      </c>
      <c r="AW420" s="2">
        <f t="shared" si="367"/>
        <v>0</v>
      </c>
      <c r="AX420" s="2">
        <f t="shared" si="367"/>
        <v>0</v>
      </c>
      <c r="AY420" s="2">
        <f t="shared" si="367"/>
        <v>0</v>
      </c>
      <c r="AZ420" s="2">
        <f t="shared" si="367"/>
        <v>0</v>
      </c>
      <c r="BA420" s="2">
        <f t="shared" si="367"/>
        <v>0</v>
      </c>
      <c r="BB420" s="2">
        <f t="shared" si="367"/>
        <v>0</v>
      </c>
      <c r="BC420" s="2">
        <f t="shared" si="367"/>
        <v>0</v>
      </c>
      <c r="BD420" s="2">
        <f t="shared" si="367"/>
        <v>0</v>
      </c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>
        <f>ROUND(SUMIF(AA413:AA418,"=48337201",FQ413:FQ418),2)</f>
        <v>0</v>
      </c>
      <c r="BY420" s="2">
        <f>ROUND(SUMIF(AA413:AA418,"=48337201",FR413:FR418),2)</f>
        <v>0</v>
      </c>
      <c r="BZ420" s="2">
        <f>ROUND(SUMIF(AA413:AA418,"=48337201",GL413:GL418),2)</f>
        <v>0</v>
      </c>
      <c r="CA420" s="2">
        <f>ROUND(SUMIF(AA413:AA418,"=48337201",GM413:GM418),2)</f>
        <v>13967.7</v>
      </c>
      <c r="CB420" s="2">
        <f>ROUND(SUMIF(AA413:AA418,"=48337201",GN413:GN418),2)</f>
        <v>0</v>
      </c>
      <c r="CC420" s="2">
        <f>ROUND(SUMIF(AA413:AA418,"=48337201",GO413:GO418),2)</f>
        <v>0</v>
      </c>
      <c r="CD420" s="2">
        <f>ROUND(SUMIF(AA413:AA418,"=48337201",GP413:GP418),2)</f>
        <v>13967.7</v>
      </c>
      <c r="CE420" s="2">
        <f>AC420-BX420</f>
        <v>0</v>
      </c>
      <c r="CF420" s="2">
        <f>AC420-BY420</f>
        <v>0</v>
      </c>
      <c r="CG420" s="2">
        <f>BX420-BZ420</f>
        <v>0</v>
      </c>
      <c r="CH420" s="2">
        <f>AC420-BX420-BY420+BZ420</f>
        <v>0</v>
      </c>
      <c r="CI420" s="2">
        <f>BY420-BZ420</f>
        <v>0</v>
      </c>
      <c r="CJ420" s="2">
        <f>ROUND(SUMIF(AA413:AA418,"=48337201",GX413:GX418),2)</f>
        <v>0</v>
      </c>
      <c r="CK420" s="2">
        <f>ROUND(SUMIF(AA413:AA418,"=48337201",GY413:GY418),2)</f>
        <v>0</v>
      </c>
      <c r="CL420" s="2">
        <f>ROUND(SUMIF(AA413:AA418,"=48337201",GZ413:GZ418),2)</f>
        <v>0</v>
      </c>
      <c r="CM420" s="2">
        <f>ROUND(SUMIF(AA413:AA418,"=48337201",HD413:HD418),2)</f>
        <v>0</v>
      </c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3"/>
      <c r="DH420" s="3"/>
      <c r="DI420" s="3"/>
      <c r="DJ420" s="3"/>
      <c r="DK420" s="3"/>
      <c r="DL420" s="3"/>
      <c r="DM420" s="3"/>
      <c r="DN420" s="3"/>
      <c r="DO420" s="3"/>
      <c r="DP420" s="3"/>
      <c r="DQ420" s="3"/>
      <c r="DR420" s="3"/>
      <c r="DS420" s="3"/>
      <c r="DT420" s="3"/>
      <c r="DU420" s="3"/>
      <c r="DV420" s="3"/>
      <c r="DW420" s="3"/>
      <c r="DX420" s="3"/>
      <c r="DY420" s="3"/>
      <c r="DZ420" s="3"/>
      <c r="EA420" s="3"/>
      <c r="EB420" s="3"/>
      <c r="EC420" s="3"/>
      <c r="ED420" s="3"/>
      <c r="EE420" s="3"/>
      <c r="EF420" s="3"/>
      <c r="EG420" s="3"/>
      <c r="EH420" s="3"/>
      <c r="EI420" s="3"/>
      <c r="EJ420" s="3"/>
      <c r="EK420" s="3"/>
      <c r="EL420" s="3"/>
      <c r="EM420" s="3"/>
      <c r="EN420" s="3"/>
      <c r="EO420" s="3"/>
      <c r="EP420" s="3"/>
      <c r="EQ420" s="3"/>
      <c r="ER420" s="3"/>
      <c r="ES420" s="3"/>
      <c r="ET420" s="3"/>
      <c r="EU420" s="3"/>
      <c r="EV420" s="3"/>
      <c r="EW420" s="3"/>
      <c r="EX420" s="3"/>
      <c r="EY420" s="3"/>
      <c r="EZ420" s="3"/>
      <c r="FA420" s="3"/>
      <c r="FB420" s="3"/>
      <c r="FC420" s="3"/>
      <c r="FD420" s="3"/>
      <c r="FE420" s="3"/>
      <c r="FF420" s="3"/>
      <c r="FG420" s="3"/>
      <c r="FH420" s="3"/>
      <c r="FI420" s="3"/>
      <c r="FJ420" s="3"/>
      <c r="FK420" s="3"/>
      <c r="FL420" s="3"/>
      <c r="FM420" s="3"/>
      <c r="FN420" s="3"/>
      <c r="FO420" s="3"/>
      <c r="FP420" s="3"/>
      <c r="FQ420" s="3"/>
      <c r="FR420" s="3"/>
      <c r="FS420" s="3"/>
      <c r="FT420" s="3"/>
      <c r="FU420" s="3"/>
      <c r="FV420" s="3"/>
      <c r="FW420" s="3"/>
      <c r="FX420" s="3"/>
      <c r="FY420" s="3"/>
      <c r="FZ420" s="3"/>
      <c r="GA420" s="3"/>
      <c r="GB420" s="3"/>
      <c r="GC420" s="3"/>
      <c r="GD420" s="3"/>
      <c r="GE420" s="3"/>
      <c r="GF420" s="3"/>
      <c r="GG420" s="3"/>
      <c r="GH420" s="3"/>
      <c r="GI420" s="3"/>
      <c r="GJ420" s="3"/>
      <c r="GK420" s="3"/>
      <c r="GL420" s="3"/>
      <c r="GM420" s="3"/>
      <c r="GN420" s="3"/>
      <c r="GO420" s="3"/>
      <c r="GP420" s="3"/>
      <c r="GQ420" s="3"/>
      <c r="GR420" s="3"/>
      <c r="GS420" s="3"/>
      <c r="GT420" s="3"/>
      <c r="GU420" s="3"/>
      <c r="GV420" s="3"/>
      <c r="GW420" s="3"/>
      <c r="GX420" s="3">
        <v>0</v>
      </c>
    </row>
    <row r="422" spans="1:245" x14ac:dyDescent="0.2">
      <c r="A422" s="4">
        <v>50</v>
      </c>
      <c r="B422" s="4">
        <v>1</v>
      </c>
      <c r="C422" s="4">
        <v>0</v>
      </c>
      <c r="D422" s="4">
        <v>1</v>
      </c>
      <c r="E422" s="4">
        <v>201</v>
      </c>
      <c r="F422" s="4">
        <f>ROUND(Source!O420,O422)</f>
        <v>6651.29</v>
      </c>
      <c r="G422" s="4" t="s">
        <v>174</v>
      </c>
      <c r="H422" s="4" t="s">
        <v>175</v>
      </c>
      <c r="I422" s="4"/>
      <c r="J422" s="4"/>
      <c r="K422" s="4">
        <v>201</v>
      </c>
      <c r="L422" s="4">
        <v>1</v>
      </c>
      <c r="M422" s="4">
        <v>0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6651.29</v>
      </c>
      <c r="X422" s="4">
        <v>1</v>
      </c>
      <c r="Y422" s="4">
        <v>6651.29</v>
      </c>
      <c r="Z422" s="4"/>
      <c r="AA422" s="4"/>
      <c r="AB422" s="4"/>
    </row>
    <row r="423" spans="1:245" x14ac:dyDescent="0.2">
      <c r="A423" s="4">
        <v>50</v>
      </c>
      <c r="B423" s="4">
        <v>1</v>
      </c>
      <c r="C423" s="4">
        <v>0</v>
      </c>
      <c r="D423" s="4">
        <v>1</v>
      </c>
      <c r="E423" s="4">
        <v>202</v>
      </c>
      <c r="F423" s="4">
        <f>ROUND(Source!P420,O423)</f>
        <v>0</v>
      </c>
      <c r="G423" s="4" t="s">
        <v>176</v>
      </c>
      <c r="H423" s="4" t="s">
        <v>177</v>
      </c>
      <c r="I423" s="4"/>
      <c r="J423" s="4"/>
      <c r="K423" s="4">
        <v>202</v>
      </c>
      <c r="L423" s="4">
        <v>2</v>
      </c>
      <c r="M423" s="4">
        <v>0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245" x14ac:dyDescent="0.2">
      <c r="A424" s="4">
        <v>50</v>
      </c>
      <c r="B424" s="4">
        <v>0</v>
      </c>
      <c r="C424" s="4">
        <v>0</v>
      </c>
      <c r="D424" s="4">
        <v>1</v>
      </c>
      <c r="E424" s="4">
        <v>222</v>
      </c>
      <c r="F424" s="4">
        <f>ROUND(Source!AO420,O424)</f>
        <v>0</v>
      </c>
      <c r="G424" s="4" t="s">
        <v>178</v>
      </c>
      <c r="H424" s="4" t="s">
        <v>179</v>
      </c>
      <c r="I424" s="4"/>
      <c r="J424" s="4"/>
      <c r="K424" s="4">
        <v>222</v>
      </c>
      <c r="L424" s="4">
        <v>3</v>
      </c>
      <c r="M424" s="4">
        <v>1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0</v>
      </c>
      <c r="X424" s="4">
        <v>1</v>
      </c>
      <c r="Y424" s="4">
        <v>0</v>
      </c>
      <c r="Z424" s="4"/>
      <c r="AA424" s="4"/>
      <c r="AB424" s="4"/>
    </row>
    <row r="425" spans="1:245" x14ac:dyDescent="0.2">
      <c r="A425" s="4">
        <v>50</v>
      </c>
      <c r="B425" s="4">
        <v>0</v>
      </c>
      <c r="C425" s="4">
        <v>0</v>
      </c>
      <c r="D425" s="4">
        <v>1</v>
      </c>
      <c r="E425" s="4">
        <v>225</v>
      </c>
      <c r="F425" s="4">
        <f>ROUND(Source!AV420,O425)</f>
        <v>0</v>
      </c>
      <c r="G425" s="4" t="s">
        <v>180</v>
      </c>
      <c r="H425" s="4" t="s">
        <v>181</v>
      </c>
      <c r="I425" s="4"/>
      <c r="J425" s="4"/>
      <c r="K425" s="4">
        <v>225</v>
      </c>
      <c r="L425" s="4">
        <v>4</v>
      </c>
      <c r="M425" s="4">
        <v>1</v>
      </c>
      <c r="N425" s="4" t="s">
        <v>3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0</v>
      </c>
      <c r="X425" s="4">
        <v>1</v>
      </c>
      <c r="Y425" s="4">
        <v>0</v>
      </c>
      <c r="Z425" s="4"/>
      <c r="AA425" s="4"/>
      <c r="AB425" s="4"/>
    </row>
    <row r="426" spans="1:245" x14ac:dyDescent="0.2">
      <c r="A426" s="4">
        <v>50</v>
      </c>
      <c r="B426" s="4">
        <v>0</v>
      </c>
      <c r="C426" s="4">
        <v>0</v>
      </c>
      <c r="D426" s="4">
        <v>1</v>
      </c>
      <c r="E426" s="4">
        <v>226</v>
      </c>
      <c r="F426" s="4">
        <f>ROUND(Source!AW420,O426)</f>
        <v>0</v>
      </c>
      <c r="G426" s="4" t="s">
        <v>182</v>
      </c>
      <c r="H426" s="4" t="s">
        <v>183</v>
      </c>
      <c r="I426" s="4"/>
      <c r="J426" s="4"/>
      <c r="K426" s="4">
        <v>226</v>
      </c>
      <c r="L426" s="4">
        <v>5</v>
      </c>
      <c r="M426" s="4">
        <v>1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0</v>
      </c>
      <c r="X426" s="4">
        <v>1</v>
      </c>
      <c r="Y426" s="4">
        <v>0</v>
      </c>
      <c r="Z426" s="4"/>
      <c r="AA426" s="4"/>
      <c r="AB426" s="4"/>
    </row>
    <row r="427" spans="1:245" x14ac:dyDescent="0.2">
      <c r="A427" s="4">
        <v>50</v>
      </c>
      <c r="B427" s="4">
        <v>0</v>
      </c>
      <c r="C427" s="4">
        <v>0</v>
      </c>
      <c r="D427" s="4">
        <v>1</v>
      </c>
      <c r="E427" s="4">
        <v>227</v>
      </c>
      <c r="F427" s="4">
        <f>ROUND(Source!AX420,O427)</f>
        <v>0</v>
      </c>
      <c r="G427" s="4" t="s">
        <v>184</v>
      </c>
      <c r="H427" s="4" t="s">
        <v>185</v>
      </c>
      <c r="I427" s="4"/>
      <c r="J427" s="4"/>
      <c r="K427" s="4">
        <v>227</v>
      </c>
      <c r="L427" s="4">
        <v>6</v>
      </c>
      <c r="M427" s="4">
        <v>1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0</v>
      </c>
      <c r="X427" s="4">
        <v>1</v>
      </c>
      <c r="Y427" s="4">
        <v>0</v>
      </c>
      <c r="Z427" s="4"/>
      <c r="AA427" s="4"/>
      <c r="AB427" s="4"/>
    </row>
    <row r="428" spans="1:245" x14ac:dyDescent="0.2">
      <c r="A428" s="4">
        <v>50</v>
      </c>
      <c r="B428" s="4">
        <v>0</v>
      </c>
      <c r="C428" s="4">
        <v>0</v>
      </c>
      <c r="D428" s="4">
        <v>1</v>
      </c>
      <c r="E428" s="4">
        <v>228</v>
      </c>
      <c r="F428" s="4">
        <f>ROUND(Source!AY420,O428)</f>
        <v>0</v>
      </c>
      <c r="G428" s="4" t="s">
        <v>186</v>
      </c>
      <c r="H428" s="4" t="s">
        <v>187</v>
      </c>
      <c r="I428" s="4"/>
      <c r="J428" s="4"/>
      <c r="K428" s="4">
        <v>228</v>
      </c>
      <c r="L428" s="4">
        <v>7</v>
      </c>
      <c r="M428" s="4">
        <v>1</v>
      </c>
      <c r="N428" s="4" t="s">
        <v>3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0</v>
      </c>
      <c r="X428" s="4">
        <v>1</v>
      </c>
      <c r="Y428" s="4">
        <v>0</v>
      </c>
      <c r="Z428" s="4"/>
      <c r="AA428" s="4"/>
      <c r="AB428" s="4"/>
    </row>
    <row r="429" spans="1:245" x14ac:dyDescent="0.2">
      <c r="A429" s="4">
        <v>50</v>
      </c>
      <c r="B429" s="4">
        <v>0</v>
      </c>
      <c r="C429" s="4">
        <v>0</v>
      </c>
      <c r="D429" s="4">
        <v>1</v>
      </c>
      <c r="E429" s="4">
        <v>216</v>
      </c>
      <c r="F429" s="4">
        <f>ROUND(Source!AP420,O429)</f>
        <v>0</v>
      </c>
      <c r="G429" s="4" t="s">
        <v>188</v>
      </c>
      <c r="H429" s="4" t="s">
        <v>189</v>
      </c>
      <c r="I429" s="4"/>
      <c r="J429" s="4"/>
      <c r="K429" s="4">
        <v>216</v>
      </c>
      <c r="L429" s="4">
        <v>8</v>
      </c>
      <c r="M429" s="4">
        <v>1</v>
      </c>
      <c r="N429" s="4" t="s">
        <v>3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0</v>
      </c>
      <c r="X429" s="4">
        <v>1</v>
      </c>
      <c r="Y429" s="4">
        <v>0</v>
      </c>
      <c r="Z429" s="4"/>
      <c r="AA429" s="4"/>
      <c r="AB429" s="4"/>
    </row>
    <row r="430" spans="1:245" x14ac:dyDescent="0.2">
      <c r="A430" s="4">
        <v>50</v>
      </c>
      <c r="B430" s="4">
        <v>0</v>
      </c>
      <c r="C430" s="4">
        <v>0</v>
      </c>
      <c r="D430" s="4">
        <v>1</v>
      </c>
      <c r="E430" s="4">
        <v>223</v>
      </c>
      <c r="F430" s="4">
        <f>ROUND(Source!AQ420,O430)</f>
        <v>0</v>
      </c>
      <c r="G430" s="4" t="s">
        <v>190</v>
      </c>
      <c r="H430" s="4" t="s">
        <v>191</v>
      </c>
      <c r="I430" s="4"/>
      <c r="J430" s="4"/>
      <c r="K430" s="4">
        <v>223</v>
      </c>
      <c r="L430" s="4">
        <v>9</v>
      </c>
      <c r="M430" s="4">
        <v>1</v>
      </c>
      <c r="N430" s="4" t="s">
        <v>3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0</v>
      </c>
      <c r="X430" s="4">
        <v>1</v>
      </c>
      <c r="Y430" s="4">
        <v>0</v>
      </c>
      <c r="Z430" s="4"/>
      <c r="AA430" s="4"/>
      <c r="AB430" s="4"/>
    </row>
    <row r="431" spans="1:245" x14ac:dyDescent="0.2">
      <c r="A431" s="4">
        <v>50</v>
      </c>
      <c r="B431" s="4">
        <v>0</v>
      </c>
      <c r="C431" s="4">
        <v>0</v>
      </c>
      <c r="D431" s="4">
        <v>1</v>
      </c>
      <c r="E431" s="4">
        <v>229</v>
      </c>
      <c r="F431" s="4">
        <f>ROUND(Source!AZ420,O431)</f>
        <v>0</v>
      </c>
      <c r="G431" s="4" t="s">
        <v>192</v>
      </c>
      <c r="H431" s="4" t="s">
        <v>193</v>
      </c>
      <c r="I431" s="4"/>
      <c r="J431" s="4"/>
      <c r="K431" s="4">
        <v>229</v>
      </c>
      <c r="L431" s="4">
        <v>10</v>
      </c>
      <c r="M431" s="4">
        <v>1</v>
      </c>
      <c r="N431" s="4" t="s">
        <v>3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0</v>
      </c>
      <c r="X431" s="4">
        <v>1</v>
      </c>
      <c r="Y431" s="4">
        <v>0</v>
      </c>
      <c r="Z431" s="4"/>
      <c r="AA431" s="4"/>
      <c r="AB431" s="4"/>
    </row>
    <row r="432" spans="1:245" x14ac:dyDescent="0.2">
      <c r="A432" s="4">
        <v>50</v>
      </c>
      <c r="B432" s="4">
        <v>1</v>
      </c>
      <c r="C432" s="4">
        <v>0</v>
      </c>
      <c r="D432" s="4">
        <v>1</v>
      </c>
      <c r="E432" s="4">
        <v>203</v>
      </c>
      <c r="F432" s="4">
        <f>ROUND(Source!Q420,O432)</f>
        <v>0</v>
      </c>
      <c r="G432" s="4" t="s">
        <v>194</v>
      </c>
      <c r="H432" s="4" t="s">
        <v>195</v>
      </c>
      <c r="I432" s="4"/>
      <c r="J432" s="4"/>
      <c r="K432" s="4">
        <v>203</v>
      </c>
      <c r="L432" s="4">
        <v>11</v>
      </c>
      <c r="M432" s="4">
        <v>0</v>
      </c>
      <c r="N432" s="4" t="s">
        <v>3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0</v>
      </c>
      <c r="X432" s="4">
        <v>1</v>
      </c>
      <c r="Y432" s="4">
        <v>0</v>
      </c>
      <c r="Z432" s="4"/>
      <c r="AA432" s="4"/>
      <c r="AB432" s="4"/>
    </row>
    <row r="433" spans="1:28" x14ac:dyDescent="0.2">
      <c r="A433" s="4">
        <v>50</v>
      </c>
      <c r="B433" s="4">
        <v>0</v>
      </c>
      <c r="C433" s="4">
        <v>0</v>
      </c>
      <c r="D433" s="4">
        <v>1</v>
      </c>
      <c r="E433" s="4">
        <v>231</v>
      </c>
      <c r="F433" s="4">
        <f>ROUND(Source!BB420,O433)</f>
        <v>0</v>
      </c>
      <c r="G433" s="4" t="s">
        <v>196</v>
      </c>
      <c r="H433" s="4" t="s">
        <v>197</v>
      </c>
      <c r="I433" s="4"/>
      <c r="J433" s="4"/>
      <c r="K433" s="4">
        <v>231</v>
      </c>
      <c r="L433" s="4">
        <v>12</v>
      </c>
      <c r="M433" s="4">
        <v>3</v>
      </c>
      <c r="N433" s="4" t="s">
        <v>3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0</v>
      </c>
      <c r="X433" s="4">
        <v>1</v>
      </c>
      <c r="Y433" s="4">
        <v>0</v>
      </c>
      <c r="Z433" s="4"/>
      <c r="AA433" s="4"/>
      <c r="AB433" s="4"/>
    </row>
    <row r="434" spans="1:28" x14ac:dyDescent="0.2">
      <c r="A434" s="4">
        <v>50</v>
      </c>
      <c r="B434" s="4">
        <v>1</v>
      </c>
      <c r="C434" s="4">
        <v>0</v>
      </c>
      <c r="D434" s="4">
        <v>1</v>
      </c>
      <c r="E434" s="4">
        <v>204</v>
      </c>
      <c r="F434" s="4">
        <f>ROUND(Source!R420,O434)</f>
        <v>0</v>
      </c>
      <c r="G434" s="4" t="s">
        <v>198</v>
      </c>
      <c r="H434" s="4" t="s">
        <v>199</v>
      </c>
      <c r="I434" s="4"/>
      <c r="J434" s="4"/>
      <c r="K434" s="4">
        <v>204</v>
      </c>
      <c r="L434" s="4">
        <v>13</v>
      </c>
      <c r="M434" s="4">
        <v>0</v>
      </c>
      <c r="N434" s="4" t="s">
        <v>3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0</v>
      </c>
      <c r="X434" s="4">
        <v>1</v>
      </c>
      <c r="Y434" s="4">
        <v>0</v>
      </c>
      <c r="Z434" s="4"/>
      <c r="AA434" s="4"/>
      <c r="AB434" s="4"/>
    </row>
    <row r="435" spans="1:28" x14ac:dyDescent="0.2">
      <c r="A435" s="4">
        <v>50</v>
      </c>
      <c r="B435" s="4">
        <v>1</v>
      </c>
      <c r="C435" s="4">
        <v>0</v>
      </c>
      <c r="D435" s="4">
        <v>1</v>
      </c>
      <c r="E435" s="4">
        <v>205</v>
      </c>
      <c r="F435" s="4">
        <f>ROUND(Source!S420,O435)</f>
        <v>6651.29</v>
      </c>
      <c r="G435" s="4" t="s">
        <v>200</v>
      </c>
      <c r="H435" s="4" t="s">
        <v>201</v>
      </c>
      <c r="I435" s="4"/>
      <c r="J435" s="4"/>
      <c r="K435" s="4">
        <v>205</v>
      </c>
      <c r="L435" s="4">
        <v>14</v>
      </c>
      <c r="M435" s="4">
        <v>0</v>
      </c>
      <c r="N435" s="4" t="s">
        <v>3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6651.29</v>
      </c>
      <c r="X435" s="4">
        <v>1</v>
      </c>
      <c r="Y435" s="4">
        <v>6651.29</v>
      </c>
      <c r="Z435" s="4"/>
      <c r="AA435" s="4"/>
      <c r="AB435" s="4"/>
    </row>
    <row r="436" spans="1:28" x14ac:dyDescent="0.2">
      <c r="A436" s="4">
        <v>50</v>
      </c>
      <c r="B436" s="4">
        <v>0</v>
      </c>
      <c r="C436" s="4">
        <v>0</v>
      </c>
      <c r="D436" s="4">
        <v>1</v>
      </c>
      <c r="E436" s="4">
        <v>232</v>
      </c>
      <c r="F436" s="4">
        <f>ROUND(Source!BC420,O436)</f>
        <v>0</v>
      </c>
      <c r="G436" s="4" t="s">
        <v>202</v>
      </c>
      <c r="H436" s="4" t="s">
        <v>203</v>
      </c>
      <c r="I436" s="4"/>
      <c r="J436" s="4"/>
      <c r="K436" s="4">
        <v>232</v>
      </c>
      <c r="L436" s="4">
        <v>15</v>
      </c>
      <c r="M436" s="4">
        <v>3</v>
      </c>
      <c r="N436" s="4" t="s">
        <v>3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0</v>
      </c>
      <c r="X436" s="4">
        <v>1</v>
      </c>
      <c r="Y436" s="4">
        <v>0</v>
      </c>
      <c r="Z436" s="4"/>
      <c r="AA436" s="4"/>
      <c r="AB436" s="4"/>
    </row>
    <row r="437" spans="1:28" x14ac:dyDescent="0.2">
      <c r="A437" s="4">
        <v>50</v>
      </c>
      <c r="B437" s="4">
        <v>0</v>
      </c>
      <c r="C437" s="4">
        <v>0</v>
      </c>
      <c r="D437" s="4">
        <v>1</v>
      </c>
      <c r="E437" s="4">
        <v>214</v>
      </c>
      <c r="F437" s="4">
        <f>ROUND(Source!AS420,O437)</f>
        <v>0</v>
      </c>
      <c r="G437" s="4" t="s">
        <v>204</v>
      </c>
      <c r="H437" s="4" t="s">
        <v>205</v>
      </c>
      <c r="I437" s="4"/>
      <c r="J437" s="4"/>
      <c r="K437" s="4">
        <v>214</v>
      </c>
      <c r="L437" s="4">
        <v>16</v>
      </c>
      <c r="M437" s="4">
        <v>3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0</v>
      </c>
      <c r="X437" s="4">
        <v>1</v>
      </c>
      <c r="Y437" s="4">
        <v>0</v>
      </c>
      <c r="Z437" s="4"/>
      <c r="AA437" s="4"/>
      <c r="AB437" s="4"/>
    </row>
    <row r="438" spans="1:28" x14ac:dyDescent="0.2">
      <c r="A438" s="4">
        <v>50</v>
      </c>
      <c r="B438" s="4">
        <v>0</v>
      </c>
      <c r="C438" s="4">
        <v>0</v>
      </c>
      <c r="D438" s="4">
        <v>1</v>
      </c>
      <c r="E438" s="4">
        <v>215</v>
      </c>
      <c r="F438" s="4">
        <f>ROUND(Source!AT420,O438)</f>
        <v>0</v>
      </c>
      <c r="G438" s="4" t="s">
        <v>206</v>
      </c>
      <c r="H438" s="4" t="s">
        <v>207</v>
      </c>
      <c r="I438" s="4"/>
      <c r="J438" s="4"/>
      <c r="K438" s="4">
        <v>215</v>
      </c>
      <c r="L438" s="4">
        <v>17</v>
      </c>
      <c r="M438" s="4">
        <v>3</v>
      </c>
      <c r="N438" s="4" t="s">
        <v>3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0</v>
      </c>
      <c r="X438" s="4">
        <v>1</v>
      </c>
      <c r="Y438" s="4">
        <v>0</v>
      </c>
      <c r="Z438" s="4"/>
      <c r="AA438" s="4"/>
      <c r="AB438" s="4"/>
    </row>
    <row r="439" spans="1:28" x14ac:dyDescent="0.2">
      <c r="A439" s="4">
        <v>50</v>
      </c>
      <c r="B439" s="4">
        <v>0</v>
      </c>
      <c r="C439" s="4">
        <v>0</v>
      </c>
      <c r="D439" s="4">
        <v>1</v>
      </c>
      <c r="E439" s="4">
        <v>217</v>
      </c>
      <c r="F439" s="4">
        <f>ROUND(Source!AU420,O439)</f>
        <v>13967.7</v>
      </c>
      <c r="G439" s="4" t="s">
        <v>208</v>
      </c>
      <c r="H439" s="4" t="s">
        <v>209</v>
      </c>
      <c r="I439" s="4"/>
      <c r="J439" s="4"/>
      <c r="K439" s="4">
        <v>217</v>
      </c>
      <c r="L439" s="4">
        <v>18</v>
      </c>
      <c r="M439" s="4">
        <v>3</v>
      </c>
      <c r="N439" s="4" t="s">
        <v>3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13967.7</v>
      </c>
      <c r="X439" s="4">
        <v>1</v>
      </c>
      <c r="Y439" s="4">
        <v>13967.7</v>
      </c>
      <c r="Z439" s="4"/>
      <c r="AA439" s="4"/>
      <c r="AB439" s="4"/>
    </row>
    <row r="440" spans="1:28" x14ac:dyDescent="0.2">
      <c r="A440" s="4">
        <v>50</v>
      </c>
      <c r="B440" s="4">
        <v>0</v>
      </c>
      <c r="C440" s="4">
        <v>0</v>
      </c>
      <c r="D440" s="4">
        <v>1</v>
      </c>
      <c r="E440" s="4">
        <v>230</v>
      </c>
      <c r="F440" s="4">
        <f>ROUND(Source!BA420,O440)</f>
        <v>0</v>
      </c>
      <c r="G440" s="4" t="s">
        <v>210</v>
      </c>
      <c r="H440" s="4" t="s">
        <v>211</v>
      </c>
      <c r="I440" s="4"/>
      <c r="J440" s="4"/>
      <c r="K440" s="4">
        <v>230</v>
      </c>
      <c r="L440" s="4">
        <v>19</v>
      </c>
      <c r="M440" s="4">
        <v>3</v>
      </c>
      <c r="N440" s="4" t="s">
        <v>3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0</v>
      </c>
      <c r="X440" s="4">
        <v>1</v>
      </c>
      <c r="Y440" s="4">
        <v>0</v>
      </c>
      <c r="Z440" s="4"/>
      <c r="AA440" s="4"/>
      <c r="AB440" s="4"/>
    </row>
    <row r="441" spans="1:28" x14ac:dyDescent="0.2">
      <c r="A441" s="4">
        <v>50</v>
      </c>
      <c r="B441" s="4">
        <v>0</v>
      </c>
      <c r="C441" s="4">
        <v>0</v>
      </c>
      <c r="D441" s="4">
        <v>1</v>
      </c>
      <c r="E441" s="4">
        <v>206</v>
      </c>
      <c r="F441" s="4">
        <f>ROUND(Source!T420,O441)</f>
        <v>0</v>
      </c>
      <c r="G441" s="4" t="s">
        <v>212</v>
      </c>
      <c r="H441" s="4" t="s">
        <v>213</v>
      </c>
      <c r="I441" s="4"/>
      <c r="J441" s="4"/>
      <c r="K441" s="4">
        <v>206</v>
      </c>
      <c r="L441" s="4">
        <v>20</v>
      </c>
      <c r="M441" s="4">
        <v>3</v>
      </c>
      <c r="N441" s="4" t="s">
        <v>3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0</v>
      </c>
      <c r="X441" s="4">
        <v>1</v>
      </c>
      <c r="Y441" s="4">
        <v>0</v>
      </c>
      <c r="Z441" s="4"/>
      <c r="AA441" s="4"/>
      <c r="AB441" s="4"/>
    </row>
    <row r="442" spans="1:28" x14ac:dyDescent="0.2">
      <c r="A442" s="4">
        <v>50</v>
      </c>
      <c r="B442" s="4">
        <v>1</v>
      </c>
      <c r="C442" s="4">
        <v>0</v>
      </c>
      <c r="D442" s="4">
        <v>1</v>
      </c>
      <c r="E442" s="4">
        <v>207</v>
      </c>
      <c r="F442" s="4">
        <f>ROUND(Source!U420,O442)</f>
        <v>7.7100799999999996</v>
      </c>
      <c r="G442" s="4" t="s">
        <v>214</v>
      </c>
      <c r="H442" s="4" t="s">
        <v>215</v>
      </c>
      <c r="I442" s="4"/>
      <c r="J442" s="4"/>
      <c r="K442" s="4">
        <v>207</v>
      </c>
      <c r="L442" s="4">
        <v>21</v>
      </c>
      <c r="M442" s="4">
        <v>0</v>
      </c>
      <c r="N442" s="4" t="s">
        <v>3</v>
      </c>
      <c r="O442" s="4">
        <v>7</v>
      </c>
      <c r="P442" s="4"/>
      <c r="Q442" s="4"/>
      <c r="R442" s="4"/>
      <c r="S442" s="4"/>
      <c r="T442" s="4"/>
      <c r="U442" s="4"/>
      <c r="V442" s="4"/>
      <c r="W442" s="4">
        <v>7.7100799999999996</v>
      </c>
      <c r="X442" s="4">
        <v>1</v>
      </c>
      <c r="Y442" s="4">
        <v>7.7100799999999996</v>
      </c>
      <c r="Z442" s="4"/>
      <c r="AA442" s="4"/>
      <c r="AB442" s="4"/>
    </row>
    <row r="443" spans="1:28" x14ac:dyDescent="0.2">
      <c r="A443" s="4">
        <v>50</v>
      </c>
      <c r="B443" s="4">
        <v>1</v>
      </c>
      <c r="C443" s="4">
        <v>0</v>
      </c>
      <c r="D443" s="4">
        <v>1</v>
      </c>
      <c r="E443" s="4">
        <v>208</v>
      </c>
      <c r="F443" s="4">
        <f>ROUND(Source!V420,O443)</f>
        <v>0</v>
      </c>
      <c r="G443" s="4" t="s">
        <v>216</v>
      </c>
      <c r="H443" s="4" t="s">
        <v>217</v>
      </c>
      <c r="I443" s="4"/>
      <c r="J443" s="4"/>
      <c r="K443" s="4">
        <v>208</v>
      </c>
      <c r="L443" s="4">
        <v>22</v>
      </c>
      <c r="M443" s="4">
        <v>0</v>
      </c>
      <c r="N443" s="4" t="s">
        <v>3</v>
      </c>
      <c r="O443" s="4">
        <v>7</v>
      </c>
      <c r="P443" s="4"/>
      <c r="Q443" s="4"/>
      <c r="R443" s="4"/>
      <c r="S443" s="4"/>
      <c r="T443" s="4"/>
      <c r="U443" s="4"/>
      <c r="V443" s="4"/>
      <c r="W443" s="4">
        <v>0</v>
      </c>
      <c r="X443" s="4">
        <v>1</v>
      </c>
      <c r="Y443" s="4">
        <v>0</v>
      </c>
      <c r="Z443" s="4"/>
      <c r="AA443" s="4"/>
      <c r="AB443" s="4"/>
    </row>
    <row r="444" spans="1:28" x14ac:dyDescent="0.2">
      <c r="A444" s="4">
        <v>50</v>
      </c>
      <c r="B444" s="4">
        <v>0</v>
      </c>
      <c r="C444" s="4">
        <v>0</v>
      </c>
      <c r="D444" s="4">
        <v>1</v>
      </c>
      <c r="E444" s="4">
        <v>209</v>
      </c>
      <c r="F444" s="4">
        <f>ROUND(Source!W420,O444)</f>
        <v>0</v>
      </c>
      <c r="G444" s="4" t="s">
        <v>218</v>
      </c>
      <c r="H444" s="4" t="s">
        <v>219</v>
      </c>
      <c r="I444" s="4"/>
      <c r="J444" s="4"/>
      <c r="K444" s="4">
        <v>209</v>
      </c>
      <c r="L444" s="4">
        <v>23</v>
      </c>
      <c r="M444" s="4">
        <v>3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0</v>
      </c>
      <c r="X444" s="4">
        <v>1</v>
      </c>
      <c r="Y444" s="4">
        <v>0</v>
      </c>
      <c r="Z444" s="4"/>
      <c r="AA444" s="4"/>
      <c r="AB444" s="4"/>
    </row>
    <row r="445" spans="1:28" x14ac:dyDescent="0.2">
      <c r="A445" s="4">
        <v>50</v>
      </c>
      <c r="B445" s="4">
        <v>0</v>
      </c>
      <c r="C445" s="4">
        <v>0</v>
      </c>
      <c r="D445" s="4">
        <v>1</v>
      </c>
      <c r="E445" s="4">
        <v>233</v>
      </c>
      <c r="F445" s="4">
        <f>ROUND(Source!BD420,O445)</f>
        <v>0</v>
      </c>
      <c r="G445" s="4" t="s">
        <v>220</v>
      </c>
      <c r="H445" s="4" t="s">
        <v>221</v>
      </c>
      <c r="I445" s="4"/>
      <c r="J445" s="4"/>
      <c r="K445" s="4">
        <v>233</v>
      </c>
      <c r="L445" s="4">
        <v>24</v>
      </c>
      <c r="M445" s="4">
        <v>1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0</v>
      </c>
      <c r="X445" s="4">
        <v>1</v>
      </c>
      <c r="Y445" s="4">
        <v>0</v>
      </c>
      <c r="Z445" s="4"/>
      <c r="AA445" s="4"/>
      <c r="AB445" s="4"/>
    </row>
    <row r="446" spans="1:28" x14ac:dyDescent="0.2">
      <c r="A446" s="4">
        <v>50</v>
      </c>
      <c r="B446" s="4">
        <v>1</v>
      </c>
      <c r="C446" s="4">
        <v>0</v>
      </c>
      <c r="D446" s="4">
        <v>1</v>
      </c>
      <c r="E446" s="4">
        <v>210</v>
      </c>
      <c r="F446" s="4">
        <f>ROUND(Source!X420,O446)</f>
        <v>4921.95</v>
      </c>
      <c r="G446" s="4" t="s">
        <v>222</v>
      </c>
      <c r="H446" s="4" t="s">
        <v>223</v>
      </c>
      <c r="I446" s="4"/>
      <c r="J446" s="4"/>
      <c r="K446" s="4">
        <v>210</v>
      </c>
      <c r="L446" s="4">
        <v>25</v>
      </c>
      <c r="M446" s="4">
        <v>0</v>
      </c>
      <c r="N446" s="4" t="s">
        <v>3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4921.95</v>
      </c>
      <c r="X446" s="4">
        <v>1</v>
      </c>
      <c r="Y446" s="4">
        <v>4921.95</v>
      </c>
      <c r="Z446" s="4"/>
      <c r="AA446" s="4"/>
      <c r="AB446" s="4"/>
    </row>
    <row r="447" spans="1:28" x14ac:dyDescent="0.2">
      <c r="A447" s="4">
        <v>50</v>
      </c>
      <c r="B447" s="4">
        <v>1</v>
      </c>
      <c r="C447" s="4">
        <v>0</v>
      </c>
      <c r="D447" s="4">
        <v>1</v>
      </c>
      <c r="E447" s="4">
        <v>211</v>
      </c>
      <c r="F447" s="4">
        <f>ROUND(Source!Y420,O447)</f>
        <v>2394.46</v>
      </c>
      <c r="G447" s="4" t="s">
        <v>224</v>
      </c>
      <c r="H447" s="4" t="s">
        <v>225</v>
      </c>
      <c r="I447" s="4"/>
      <c r="J447" s="4"/>
      <c r="K447" s="4">
        <v>211</v>
      </c>
      <c r="L447" s="4">
        <v>26</v>
      </c>
      <c r="M447" s="4">
        <v>0</v>
      </c>
      <c r="N447" s="4" t="s">
        <v>3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2394.46</v>
      </c>
      <c r="X447" s="4">
        <v>1</v>
      </c>
      <c r="Y447" s="4">
        <v>2394.46</v>
      </c>
      <c r="Z447" s="4"/>
      <c r="AA447" s="4"/>
      <c r="AB447" s="4"/>
    </row>
    <row r="448" spans="1:28" x14ac:dyDescent="0.2">
      <c r="A448" s="4">
        <v>50</v>
      </c>
      <c r="B448" s="4">
        <v>1</v>
      </c>
      <c r="C448" s="4">
        <v>0</v>
      </c>
      <c r="D448" s="4">
        <v>1</v>
      </c>
      <c r="E448" s="4">
        <v>224</v>
      </c>
      <c r="F448" s="4">
        <f>ROUND(Source!AR420,O448)</f>
        <v>13967.7</v>
      </c>
      <c r="G448" s="4" t="s">
        <v>226</v>
      </c>
      <c r="H448" s="4" t="s">
        <v>227</v>
      </c>
      <c r="I448" s="4"/>
      <c r="J448" s="4"/>
      <c r="K448" s="4">
        <v>224</v>
      </c>
      <c r="L448" s="4">
        <v>27</v>
      </c>
      <c r="M448" s="4">
        <v>0</v>
      </c>
      <c r="N448" s="4" t="s">
        <v>3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13967.7</v>
      </c>
      <c r="X448" s="4">
        <v>1</v>
      </c>
      <c r="Y448" s="4">
        <v>13967.7</v>
      </c>
      <c r="Z448" s="4"/>
      <c r="AA448" s="4"/>
      <c r="AB448" s="4"/>
    </row>
    <row r="449" spans="1:206" x14ac:dyDescent="0.2">
      <c r="A449" s="4">
        <v>50</v>
      </c>
      <c r="B449" s="4">
        <v>1</v>
      </c>
      <c r="C449" s="4">
        <v>0</v>
      </c>
      <c r="D449" s="4">
        <v>2</v>
      </c>
      <c r="E449" s="4">
        <v>0</v>
      </c>
      <c r="F449" s="4">
        <f>ROUND(F448*0.2,O449)</f>
        <v>2793.54</v>
      </c>
      <c r="G449" s="4" t="s">
        <v>3</v>
      </c>
      <c r="H449" s="4" t="s">
        <v>667</v>
      </c>
      <c r="I449" s="4"/>
      <c r="J449" s="4"/>
      <c r="K449" s="4">
        <v>212</v>
      </c>
      <c r="L449" s="4">
        <v>28</v>
      </c>
      <c r="M449" s="4">
        <v>0</v>
      </c>
      <c r="N449" s="4" t="s">
        <v>3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2793.54</v>
      </c>
      <c r="X449" s="4">
        <v>1</v>
      </c>
      <c r="Y449" s="4">
        <v>2793.54</v>
      </c>
      <c r="Z449" s="4"/>
      <c r="AA449" s="4"/>
      <c r="AB449" s="4"/>
    </row>
    <row r="450" spans="1:206" x14ac:dyDescent="0.2">
      <c r="A450" s="4">
        <v>50</v>
      </c>
      <c r="B450" s="4">
        <v>1</v>
      </c>
      <c r="C450" s="4">
        <v>0</v>
      </c>
      <c r="D450" s="4">
        <v>2</v>
      </c>
      <c r="E450" s="4">
        <v>0</v>
      </c>
      <c r="F450" s="4">
        <f>ROUND(F448*1.2,O450)</f>
        <v>16761.240000000002</v>
      </c>
      <c r="G450" s="4" t="s">
        <v>3</v>
      </c>
      <c r="H450" s="4" t="s">
        <v>699</v>
      </c>
      <c r="I450" s="4"/>
      <c r="J450" s="4"/>
      <c r="K450" s="4">
        <v>212</v>
      </c>
      <c r="L450" s="4">
        <v>29</v>
      </c>
      <c r="M450" s="4">
        <v>0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16761.240000000002</v>
      </c>
      <c r="X450" s="4">
        <v>1</v>
      </c>
      <c r="Y450" s="4">
        <v>16761.240000000002</v>
      </c>
      <c r="Z450" s="4"/>
      <c r="AA450" s="4"/>
      <c r="AB450" s="4"/>
    </row>
    <row r="452" spans="1:206" x14ac:dyDescent="0.2">
      <c r="A452" s="2">
        <v>51</v>
      </c>
      <c r="B452" s="2">
        <f>B12</f>
        <v>511</v>
      </c>
      <c r="C452" s="2">
        <f>A12</f>
        <v>1</v>
      </c>
      <c r="D452" s="2">
        <f>ROW(A12)</f>
        <v>12</v>
      </c>
      <c r="E452" s="2"/>
      <c r="F452" s="2" t="str">
        <f>IF(F12&lt;&gt;"",F12,"")</f>
        <v>Переустройство_Дорожники_ Долстрим_Б.Жоково_(Копия)_(Копия)_(Копия)_(Копия)_(Копия)_(Копия) (ФСНБ-2022) (ФСНБ-2022)</v>
      </c>
      <c r="G452" s="2" t="str">
        <f>IF(G12&lt;&gt;"",G12,"")</f>
        <v>5. ВЛ-10 кВ № 11 ПС Старожилово (оп. 22-23) за ЛР-477_Россети_И16</v>
      </c>
      <c r="H452" s="2">
        <v>0</v>
      </c>
      <c r="I452" s="2"/>
      <c r="J452" s="2"/>
      <c r="K452" s="2"/>
      <c r="L452" s="2"/>
      <c r="M452" s="2"/>
      <c r="N452" s="2"/>
      <c r="O452" s="2">
        <f t="shared" ref="O452:T452" si="368">ROUND(O377+O420,2)</f>
        <v>533380.06000000006</v>
      </c>
      <c r="P452" s="2">
        <f t="shared" si="368"/>
        <v>411670.22</v>
      </c>
      <c r="Q452" s="2">
        <f t="shared" si="368"/>
        <v>34011.230000000003</v>
      </c>
      <c r="R452" s="2">
        <f t="shared" si="368"/>
        <v>16857.72</v>
      </c>
      <c r="S452" s="2">
        <f t="shared" si="368"/>
        <v>70840.89</v>
      </c>
      <c r="T452" s="2">
        <f t="shared" si="368"/>
        <v>0</v>
      </c>
      <c r="U452" s="2">
        <f>U377+U420</f>
        <v>115.99138000000001</v>
      </c>
      <c r="V452" s="2">
        <f>V377+V420</f>
        <v>23.459</v>
      </c>
      <c r="W452" s="2">
        <f>ROUND(W377+W420,2)</f>
        <v>0</v>
      </c>
      <c r="X452" s="2">
        <f>ROUND(X377+X420,2)</f>
        <v>87659.51</v>
      </c>
      <c r="Y452" s="2">
        <f>ROUND(Y377+Y420,2)</f>
        <v>49938.86</v>
      </c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>
        <f t="shared" ref="AO452:BD452" si="369">ROUND(AO377+AO420,2)</f>
        <v>0</v>
      </c>
      <c r="AP452" s="2">
        <f t="shared" si="369"/>
        <v>33222</v>
      </c>
      <c r="AQ452" s="2">
        <f t="shared" si="369"/>
        <v>0</v>
      </c>
      <c r="AR452" s="2">
        <f t="shared" si="369"/>
        <v>681064.55</v>
      </c>
      <c r="AS452" s="2">
        <f t="shared" si="369"/>
        <v>578390.14</v>
      </c>
      <c r="AT452" s="2">
        <f t="shared" si="369"/>
        <v>55484.71</v>
      </c>
      <c r="AU452" s="2">
        <f t="shared" si="369"/>
        <v>13967.7</v>
      </c>
      <c r="AV452" s="2">
        <f t="shared" si="369"/>
        <v>411670.22</v>
      </c>
      <c r="AW452" s="2">
        <f t="shared" si="369"/>
        <v>378448.22</v>
      </c>
      <c r="AX452" s="2">
        <f t="shared" si="369"/>
        <v>0</v>
      </c>
      <c r="AY452" s="2">
        <f t="shared" si="369"/>
        <v>378448.22</v>
      </c>
      <c r="AZ452" s="2">
        <f t="shared" si="369"/>
        <v>33222</v>
      </c>
      <c r="BA452" s="2">
        <f t="shared" si="369"/>
        <v>0</v>
      </c>
      <c r="BB452" s="2">
        <f t="shared" si="369"/>
        <v>0</v>
      </c>
      <c r="BC452" s="2">
        <f t="shared" si="369"/>
        <v>0</v>
      </c>
      <c r="BD452" s="2">
        <f t="shared" si="369"/>
        <v>10086.120000000001</v>
      </c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3"/>
      <c r="DH452" s="3"/>
      <c r="DI452" s="3"/>
      <c r="DJ452" s="3"/>
      <c r="DK452" s="3"/>
      <c r="DL452" s="3"/>
      <c r="DM452" s="3"/>
      <c r="DN452" s="3"/>
      <c r="DO452" s="3"/>
      <c r="DP452" s="3"/>
      <c r="DQ452" s="3"/>
      <c r="DR452" s="3"/>
      <c r="DS452" s="3"/>
      <c r="DT452" s="3"/>
      <c r="DU452" s="3"/>
      <c r="DV452" s="3"/>
      <c r="DW452" s="3"/>
      <c r="DX452" s="3"/>
      <c r="DY452" s="3"/>
      <c r="DZ452" s="3"/>
      <c r="EA452" s="3"/>
      <c r="EB452" s="3"/>
      <c r="EC452" s="3"/>
      <c r="ED452" s="3"/>
      <c r="EE452" s="3"/>
      <c r="EF452" s="3"/>
      <c r="EG452" s="3"/>
      <c r="EH452" s="3"/>
      <c r="EI452" s="3"/>
      <c r="EJ452" s="3"/>
      <c r="EK452" s="3"/>
      <c r="EL452" s="3"/>
      <c r="EM452" s="3"/>
      <c r="EN452" s="3"/>
      <c r="EO452" s="3"/>
      <c r="EP452" s="3"/>
      <c r="EQ452" s="3"/>
      <c r="ER452" s="3"/>
      <c r="ES452" s="3"/>
      <c r="ET452" s="3"/>
      <c r="EU452" s="3"/>
      <c r="EV452" s="3"/>
      <c r="EW452" s="3"/>
      <c r="EX452" s="3"/>
      <c r="EY452" s="3"/>
      <c r="EZ452" s="3"/>
      <c r="FA452" s="3"/>
      <c r="FB452" s="3"/>
      <c r="FC452" s="3"/>
      <c r="FD452" s="3"/>
      <c r="FE452" s="3"/>
      <c r="FF452" s="3"/>
      <c r="FG452" s="3"/>
      <c r="FH452" s="3"/>
      <c r="FI452" s="3"/>
      <c r="FJ452" s="3"/>
      <c r="FK452" s="3"/>
      <c r="FL452" s="3"/>
      <c r="FM452" s="3"/>
      <c r="FN452" s="3"/>
      <c r="FO452" s="3"/>
      <c r="FP452" s="3"/>
      <c r="FQ452" s="3"/>
      <c r="FR452" s="3"/>
      <c r="FS452" s="3"/>
      <c r="FT452" s="3"/>
      <c r="FU452" s="3"/>
      <c r="FV452" s="3"/>
      <c r="FW452" s="3"/>
      <c r="FX452" s="3"/>
      <c r="FY452" s="3"/>
      <c r="FZ452" s="3"/>
      <c r="GA452" s="3"/>
      <c r="GB452" s="3"/>
      <c r="GC452" s="3"/>
      <c r="GD452" s="3"/>
      <c r="GE452" s="3"/>
      <c r="GF452" s="3"/>
      <c r="GG452" s="3"/>
      <c r="GH452" s="3"/>
      <c r="GI452" s="3"/>
      <c r="GJ452" s="3"/>
      <c r="GK452" s="3"/>
      <c r="GL452" s="3"/>
      <c r="GM452" s="3"/>
      <c r="GN452" s="3"/>
      <c r="GO452" s="3"/>
      <c r="GP452" s="3"/>
      <c r="GQ452" s="3"/>
      <c r="GR452" s="3"/>
      <c r="GS452" s="3"/>
      <c r="GT452" s="3"/>
      <c r="GU452" s="3"/>
      <c r="GV452" s="3"/>
      <c r="GW452" s="3"/>
      <c r="GX452" s="3">
        <v>0</v>
      </c>
    </row>
    <row r="454" spans="1:206" x14ac:dyDescent="0.2">
      <c r="A454" s="4">
        <v>50</v>
      </c>
      <c r="B454" s="4">
        <v>0</v>
      </c>
      <c r="C454" s="4">
        <v>0</v>
      </c>
      <c r="D454" s="4">
        <v>1</v>
      </c>
      <c r="E454" s="4">
        <v>0</v>
      </c>
      <c r="F454" s="4">
        <f>ROUND(Source!O452,O454)</f>
        <v>533380.06000000006</v>
      </c>
      <c r="G454" s="4" t="s">
        <v>174</v>
      </c>
      <c r="H454" s="4" t="s">
        <v>175</v>
      </c>
      <c r="I454" s="4"/>
      <c r="J454" s="4"/>
      <c r="K454" s="4">
        <v>201</v>
      </c>
      <c r="L454" s="4">
        <v>1</v>
      </c>
      <c r="M454" s="4">
        <v>0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510244.17999999993</v>
      </c>
      <c r="X454" s="4">
        <v>1</v>
      </c>
      <c r="Y454" s="4">
        <v>510244.17999999993</v>
      </c>
      <c r="Z454" s="4"/>
      <c r="AA454" s="4"/>
      <c r="AB454" s="4"/>
    </row>
    <row r="455" spans="1:206" x14ac:dyDescent="0.2">
      <c r="A455" s="4">
        <v>50</v>
      </c>
      <c r="B455" s="4">
        <v>0</v>
      </c>
      <c r="C455" s="4">
        <v>0</v>
      </c>
      <c r="D455" s="4">
        <v>1</v>
      </c>
      <c r="E455" s="4">
        <v>0</v>
      </c>
      <c r="F455" s="4">
        <f>ROUND(Source!P452,O455)</f>
        <v>411670.22</v>
      </c>
      <c r="G455" s="4" t="s">
        <v>176</v>
      </c>
      <c r="H455" s="4" t="s">
        <v>177</v>
      </c>
      <c r="I455" s="4"/>
      <c r="J455" s="4"/>
      <c r="K455" s="4">
        <v>202</v>
      </c>
      <c r="L455" s="4">
        <v>2</v>
      </c>
      <c r="M455" s="4">
        <v>0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411670.22</v>
      </c>
      <c r="X455" s="4">
        <v>1</v>
      </c>
      <c r="Y455" s="4">
        <v>411670.22</v>
      </c>
      <c r="Z455" s="4"/>
      <c r="AA455" s="4"/>
      <c r="AB455" s="4"/>
    </row>
    <row r="456" spans="1:206" x14ac:dyDescent="0.2">
      <c r="A456" s="4">
        <v>50</v>
      </c>
      <c r="B456" s="4">
        <v>0</v>
      </c>
      <c r="C456" s="4">
        <v>0</v>
      </c>
      <c r="D456" s="4">
        <v>1</v>
      </c>
      <c r="E456" s="4">
        <v>0</v>
      </c>
      <c r="F456" s="4">
        <f>ROUND(Source!AO452,O456)</f>
        <v>0</v>
      </c>
      <c r="G456" s="4" t="s">
        <v>178</v>
      </c>
      <c r="H456" s="4" t="s">
        <v>179</v>
      </c>
      <c r="I456" s="4"/>
      <c r="J456" s="4"/>
      <c r="K456" s="4">
        <v>222</v>
      </c>
      <c r="L456" s="4">
        <v>3</v>
      </c>
      <c r="M456" s="4">
        <v>1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0</v>
      </c>
      <c r="X456" s="4">
        <v>1</v>
      </c>
      <c r="Y456" s="4">
        <v>0</v>
      </c>
      <c r="Z456" s="4"/>
      <c r="AA456" s="4"/>
      <c r="AB456" s="4"/>
    </row>
    <row r="457" spans="1:206" x14ac:dyDescent="0.2">
      <c r="A457" s="4">
        <v>50</v>
      </c>
      <c r="B457" s="4">
        <v>0</v>
      </c>
      <c r="C457" s="4">
        <v>0</v>
      </c>
      <c r="D457" s="4">
        <v>1</v>
      </c>
      <c r="E457" s="4">
        <v>0</v>
      </c>
      <c r="F457" s="4">
        <f>ROUND(Source!AV452,O457)</f>
        <v>411670.22</v>
      </c>
      <c r="G457" s="4" t="s">
        <v>180</v>
      </c>
      <c r="H457" s="4" t="s">
        <v>181</v>
      </c>
      <c r="I457" s="4"/>
      <c r="J457" s="4"/>
      <c r="K457" s="4">
        <v>225</v>
      </c>
      <c r="L457" s="4">
        <v>4</v>
      </c>
      <c r="M457" s="4">
        <v>1</v>
      </c>
      <c r="N457" s="4" t="s">
        <v>3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411670.22</v>
      </c>
      <c r="X457" s="4">
        <v>1</v>
      </c>
      <c r="Y457" s="4">
        <v>411670.22</v>
      </c>
      <c r="Z457" s="4"/>
      <c r="AA457" s="4"/>
      <c r="AB457" s="4"/>
    </row>
    <row r="458" spans="1:206" x14ac:dyDescent="0.2">
      <c r="A458" s="4">
        <v>50</v>
      </c>
      <c r="B458" s="4">
        <v>0</v>
      </c>
      <c r="C458" s="4">
        <v>0</v>
      </c>
      <c r="D458" s="4">
        <v>1</v>
      </c>
      <c r="E458" s="4">
        <v>0</v>
      </c>
      <c r="F458" s="4">
        <f>ROUND(Source!AW452,O458)</f>
        <v>378448.22</v>
      </c>
      <c r="G458" s="4" t="s">
        <v>182</v>
      </c>
      <c r="H458" s="4" t="s">
        <v>183</v>
      </c>
      <c r="I458" s="4"/>
      <c r="J458" s="4"/>
      <c r="K458" s="4">
        <v>226</v>
      </c>
      <c r="L458" s="4">
        <v>5</v>
      </c>
      <c r="M458" s="4">
        <v>1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378448.22</v>
      </c>
      <c r="X458" s="4">
        <v>1</v>
      </c>
      <c r="Y458" s="4">
        <v>378448.22</v>
      </c>
      <c r="Z458" s="4"/>
      <c r="AA458" s="4"/>
      <c r="AB458" s="4"/>
    </row>
    <row r="459" spans="1:206" x14ac:dyDescent="0.2">
      <c r="A459" s="4">
        <v>50</v>
      </c>
      <c r="B459" s="4">
        <v>0</v>
      </c>
      <c r="C459" s="4">
        <v>0</v>
      </c>
      <c r="D459" s="4">
        <v>1</v>
      </c>
      <c r="E459" s="4">
        <v>0</v>
      </c>
      <c r="F459" s="4">
        <f>ROUND(Source!AX452,O459)</f>
        <v>0</v>
      </c>
      <c r="G459" s="4" t="s">
        <v>184</v>
      </c>
      <c r="H459" s="4" t="s">
        <v>185</v>
      </c>
      <c r="I459" s="4"/>
      <c r="J459" s="4"/>
      <c r="K459" s="4">
        <v>227</v>
      </c>
      <c r="L459" s="4">
        <v>6</v>
      </c>
      <c r="M459" s="4">
        <v>1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0</v>
      </c>
      <c r="X459" s="4">
        <v>1</v>
      </c>
      <c r="Y459" s="4">
        <v>0</v>
      </c>
      <c r="Z459" s="4"/>
      <c r="AA459" s="4"/>
      <c r="AB459" s="4"/>
    </row>
    <row r="460" spans="1:206" x14ac:dyDescent="0.2">
      <c r="A460" s="4">
        <v>50</v>
      </c>
      <c r="B460" s="4">
        <v>0</v>
      </c>
      <c r="C460" s="4">
        <v>0</v>
      </c>
      <c r="D460" s="4">
        <v>1</v>
      </c>
      <c r="E460" s="4">
        <v>0</v>
      </c>
      <c r="F460" s="4">
        <f>ROUND(Source!AY452,O460)</f>
        <v>378448.22</v>
      </c>
      <c r="G460" s="4" t="s">
        <v>186</v>
      </c>
      <c r="H460" s="4" t="s">
        <v>187</v>
      </c>
      <c r="I460" s="4"/>
      <c r="J460" s="4"/>
      <c r="K460" s="4">
        <v>228</v>
      </c>
      <c r="L460" s="4">
        <v>7</v>
      </c>
      <c r="M460" s="4">
        <v>1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378448.22</v>
      </c>
      <c r="X460" s="4">
        <v>1</v>
      </c>
      <c r="Y460" s="4">
        <v>378448.22</v>
      </c>
      <c r="Z460" s="4"/>
      <c r="AA460" s="4"/>
      <c r="AB460" s="4"/>
    </row>
    <row r="461" spans="1:206" x14ac:dyDescent="0.2">
      <c r="A461" s="4">
        <v>50</v>
      </c>
      <c r="B461" s="4">
        <v>0</v>
      </c>
      <c r="C461" s="4">
        <v>0</v>
      </c>
      <c r="D461" s="4">
        <v>1</v>
      </c>
      <c r="E461" s="4">
        <v>0</v>
      </c>
      <c r="F461" s="4">
        <f>ROUND(Source!AP452,O461)</f>
        <v>33222</v>
      </c>
      <c r="G461" s="4" t="s">
        <v>188</v>
      </c>
      <c r="H461" s="4" t="s">
        <v>189</v>
      </c>
      <c r="I461" s="4"/>
      <c r="J461" s="4"/>
      <c r="K461" s="4">
        <v>216</v>
      </c>
      <c r="L461" s="4">
        <v>8</v>
      </c>
      <c r="M461" s="4">
        <v>1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33222</v>
      </c>
      <c r="X461" s="4">
        <v>1</v>
      </c>
      <c r="Y461" s="4">
        <v>33222</v>
      </c>
      <c r="Z461" s="4"/>
      <c r="AA461" s="4"/>
      <c r="AB461" s="4"/>
    </row>
    <row r="462" spans="1:206" x14ac:dyDescent="0.2">
      <c r="A462" s="4">
        <v>50</v>
      </c>
      <c r="B462" s="4">
        <v>0</v>
      </c>
      <c r="C462" s="4">
        <v>0</v>
      </c>
      <c r="D462" s="4">
        <v>1</v>
      </c>
      <c r="E462" s="4">
        <v>0</v>
      </c>
      <c r="F462" s="4">
        <f>ROUND(Source!AQ452,O462)</f>
        <v>0</v>
      </c>
      <c r="G462" s="4" t="s">
        <v>190</v>
      </c>
      <c r="H462" s="4" t="s">
        <v>191</v>
      </c>
      <c r="I462" s="4"/>
      <c r="J462" s="4"/>
      <c r="K462" s="4">
        <v>223</v>
      </c>
      <c r="L462" s="4">
        <v>9</v>
      </c>
      <c r="M462" s="4">
        <v>1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0</v>
      </c>
      <c r="X462" s="4">
        <v>1</v>
      </c>
      <c r="Y462" s="4">
        <v>0</v>
      </c>
      <c r="Z462" s="4"/>
      <c r="AA462" s="4"/>
      <c r="AB462" s="4"/>
    </row>
    <row r="463" spans="1:206" x14ac:dyDescent="0.2">
      <c r="A463" s="4">
        <v>50</v>
      </c>
      <c r="B463" s="4">
        <v>0</v>
      </c>
      <c r="C463" s="4">
        <v>0</v>
      </c>
      <c r="D463" s="4">
        <v>1</v>
      </c>
      <c r="E463" s="4">
        <v>0</v>
      </c>
      <c r="F463" s="4">
        <f>ROUND(Source!AZ452,O463)</f>
        <v>33222</v>
      </c>
      <c r="G463" s="4" t="s">
        <v>192</v>
      </c>
      <c r="H463" s="4" t="s">
        <v>193</v>
      </c>
      <c r="I463" s="4"/>
      <c r="J463" s="4"/>
      <c r="K463" s="4">
        <v>229</v>
      </c>
      <c r="L463" s="4">
        <v>10</v>
      </c>
      <c r="M463" s="4">
        <v>1</v>
      </c>
      <c r="N463" s="4" t="s">
        <v>3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33222</v>
      </c>
      <c r="X463" s="4">
        <v>1</v>
      </c>
      <c r="Y463" s="4">
        <v>33222</v>
      </c>
      <c r="Z463" s="4"/>
      <c r="AA463" s="4"/>
      <c r="AB463" s="4"/>
    </row>
    <row r="464" spans="1:206" x14ac:dyDescent="0.2">
      <c r="A464" s="4">
        <v>50</v>
      </c>
      <c r="B464" s="4">
        <v>0</v>
      </c>
      <c r="C464" s="4">
        <v>0</v>
      </c>
      <c r="D464" s="4">
        <v>1</v>
      </c>
      <c r="E464" s="4">
        <v>0</v>
      </c>
      <c r="F464" s="4">
        <f>ROUND(Source!Q452,O464)</f>
        <v>34011.230000000003</v>
      </c>
      <c r="G464" s="4" t="s">
        <v>194</v>
      </c>
      <c r="H464" s="4" t="s">
        <v>195</v>
      </c>
      <c r="I464" s="4"/>
      <c r="J464" s="4"/>
      <c r="K464" s="4">
        <v>203</v>
      </c>
      <c r="L464" s="4">
        <v>11</v>
      </c>
      <c r="M464" s="4">
        <v>0</v>
      </c>
      <c r="N464" s="4" t="s">
        <v>3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34011.230000000003</v>
      </c>
      <c r="X464" s="4">
        <v>1</v>
      </c>
      <c r="Y464" s="4">
        <v>34011.230000000003</v>
      </c>
      <c r="Z464" s="4"/>
      <c r="AA464" s="4"/>
      <c r="AB464" s="4"/>
    </row>
    <row r="465" spans="1:28" x14ac:dyDescent="0.2">
      <c r="A465" s="4">
        <v>50</v>
      </c>
      <c r="B465" s="4">
        <v>0</v>
      </c>
      <c r="C465" s="4">
        <v>0</v>
      </c>
      <c r="D465" s="4">
        <v>1</v>
      </c>
      <c r="E465" s="4">
        <v>0</v>
      </c>
      <c r="F465" s="4">
        <f>ROUND(Source!BB452,O465)</f>
        <v>0</v>
      </c>
      <c r="G465" s="4" t="s">
        <v>196</v>
      </c>
      <c r="H465" s="4" t="s">
        <v>197</v>
      </c>
      <c r="I465" s="4"/>
      <c r="J465" s="4"/>
      <c r="K465" s="4">
        <v>231</v>
      </c>
      <c r="L465" s="4">
        <v>12</v>
      </c>
      <c r="M465" s="4">
        <v>3</v>
      </c>
      <c r="N465" s="4" t="s">
        <v>3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0</v>
      </c>
      <c r="X465" s="4">
        <v>1</v>
      </c>
      <c r="Y465" s="4">
        <v>0</v>
      </c>
      <c r="Z465" s="4"/>
      <c r="AA465" s="4"/>
      <c r="AB465" s="4"/>
    </row>
    <row r="466" spans="1:28" x14ac:dyDescent="0.2">
      <c r="A466" s="4">
        <v>50</v>
      </c>
      <c r="B466" s="4">
        <v>0</v>
      </c>
      <c r="C466" s="4">
        <v>0</v>
      </c>
      <c r="D466" s="4">
        <v>1</v>
      </c>
      <c r="E466" s="4">
        <v>0</v>
      </c>
      <c r="F466" s="4">
        <f>ROUND(Source!R452,O466)</f>
        <v>16857.72</v>
      </c>
      <c r="G466" s="4" t="s">
        <v>198</v>
      </c>
      <c r="H466" s="4" t="s">
        <v>199</v>
      </c>
      <c r="I466" s="4"/>
      <c r="J466" s="4"/>
      <c r="K466" s="4">
        <v>204</v>
      </c>
      <c r="L466" s="4">
        <v>13</v>
      </c>
      <c r="M466" s="4">
        <v>0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16857.72</v>
      </c>
      <c r="X466" s="4">
        <v>1</v>
      </c>
      <c r="Y466" s="4">
        <v>16857.72</v>
      </c>
      <c r="Z466" s="4"/>
      <c r="AA466" s="4"/>
      <c r="AB466" s="4"/>
    </row>
    <row r="467" spans="1:28" x14ac:dyDescent="0.2">
      <c r="A467" s="4">
        <v>50</v>
      </c>
      <c r="B467" s="4">
        <v>0</v>
      </c>
      <c r="C467" s="4">
        <v>0</v>
      </c>
      <c r="D467" s="4">
        <v>1</v>
      </c>
      <c r="E467" s="4">
        <v>0</v>
      </c>
      <c r="F467" s="4">
        <f>ROUND(Source!S452,O467)</f>
        <v>70840.89</v>
      </c>
      <c r="G467" s="4" t="s">
        <v>200</v>
      </c>
      <c r="H467" s="4" t="s">
        <v>201</v>
      </c>
      <c r="I467" s="4"/>
      <c r="J467" s="4"/>
      <c r="K467" s="4">
        <v>205</v>
      </c>
      <c r="L467" s="4">
        <v>14</v>
      </c>
      <c r="M467" s="4">
        <v>0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70840.89</v>
      </c>
      <c r="X467" s="4">
        <v>1</v>
      </c>
      <c r="Y467" s="4">
        <v>70840.89</v>
      </c>
      <c r="Z467" s="4"/>
      <c r="AA467" s="4"/>
      <c r="AB467" s="4"/>
    </row>
    <row r="468" spans="1:28" x14ac:dyDescent="0.2">
      <c r="A468" s="4">
        <v>50</v>
      </c>
      <c r="B468" s="4">
        <v>0</v>
      </c>
      <c r="C468" s="4">
        <v>0</v>
      </c>
      <c r="D468" s="4">
        <v>1</v>
      </c>
      <c r="E468" s="4">
        <v>0</v>
      </c>
      <c r="F468" s="4">
        <f>ROUND(Source!BC452,O468)</f>
        <v>0</v>
      </c>
      <c r="G468" s="4" t="s">
        <v>202</v>
      </c>
      <c r="H468" s="4" t="s">
        <v>203</v>
      </c>
      <c r="I468" s="4"/>
      <c r="J468" s="4"/>
      <c r="K468" s="4">
        <v>232</v>
      </c>
      <c r="L468" s="4">
        <v>15</v>
      </c>
      <c r="M468" s="4">
        <v>3</v>
      </c>
      <c r="N468" s="4" t="s">
        <v>3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0</v>
      </c>
      <c r="X468" s="4">
        <v>1</v>
      </c>
      <c r="Y468" s="4">
        <v>0</v>
      </c>
      <c r="Z468" s="4"/>
      <c r="AA468" s="4"/>
      <c r="AB468" s="4"/>
    </row>
    <row r="469" spans="1:28" x14ac:dyDescent="0.2">
      <c r="A469" s="4">
        <v>50</v>
      </c>
      <c r="B469" s="4">
        <v>0</v>
      </c>
      <c r="C469" s="4">
        <v>0</v>
      </c>
      <c r="D469" s="4">
        <v>1</v>
      </c>
      <c r="E469" s="4">
        <v>0</v>
      </c>
      <c r="F469" s="4">
        <f>ROUND(Source!AS452,O469)</f>
        <v>578390.14</v>
      </c>
      <c r="G469" s="4" t="s">
        <v>204</v>
      </c>
      <c r="H469" s="4" t="s">
        <v>205</v>
      </c>
      <c r="I469" s="4"/>
      <c r="J469" s="4"/>
      <c r="K469" s="4">
        <v>214</v>
      </c>
      <c r="L469" s="4">
        <v>16</v>
      </c>
      <c r="M469" s="4">
        <v>3</v>
      </c>
      <c r="N469" s="4" t="s">
        <v>3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578390.14</v>
      </c>
      <c r="X469" s="4">
        <v>1</v>
      </c>
      <c r="Y469" s="4">
        <v>578390.14</v>
      </c>
      <c r="Z469" s="4"/>
      <c r="AA469" s="4"/>
      <c r="AB469" s="4"/>
    </row>
    <row r="470" spans="1:28" x14ac:dyDescent="0.2">
      <c r="A470" s="4">
        <v>50</v>
      </c>
      <c r="B470" s="4">
        <v>0</v>
      </c>
      <c r="C470" s="4">
        <v>0</v>
      </c>
      <c r="D470" s="4">
        <v>1</v>
      </c>
      <c r="E470" s="4">
        <v>0</v>
      </c>
      <c r="F470" s="4">
        <f>ROUND(Source!AT452,O470)</f>
        <v>55484.71</v>
      </c>
      <c r="G470" s="4" t="s">
        <v>206</v>
      </c>
      <c r="H470" s="4" t="s">
        <v>207</v>
      </c>
      <c r="I470" s="4"/>
      <c r="J470" s="4"/>
      <c r="K470" s="4">
        <v>215</v>
      </c>
      <c r="L470" s="4">
        <v>17</v>
      </c>
      <c r="M470" s="4">
        <v>3</v>
      </c>
      <c r="N470" s="4" t="s">
        <v>3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55484.71</v>
      </c>
      <c r="X470" s="4">
        <v>1</v>
      </c>
      <c r="Y470" s="4">
        <v>55484.71</v>
      </c>
      <c r="Z470" s="4"/>
      <c r="AA470" s="4"/>
      <c r="AB470" s="4"/>
    </row>
    <row r="471" spans="1:28" x14ac:dyDescent="0.2">
      <c r="A471" s="4">
        <v>50</v>
      </c>
      <c r="B471" s="4">
        <v>0</v>
      </c>
      <c r="C471" s="4">
        <v>0</v>
      </c>
      <c r="D471" s="4">
        <v>1</v>
      </c>
      <c r="E471" s="4">
        <v>0</v>
      </c>
      <c r="F471" s="4">
        <f>ROUND(Source!AU452,O471)</f>
        <v>13967.7</v>
      </c>
      <c r="G471" s="4" t="s">
        <v>208</v>
      </c>
      <c r="H471" s="4" t="s">
        <v>209</v>
      </c>
      <c r="I471" s="4"/>
      <c r="J471" s="4"/>
      <c r="K471" s="4">
        <v>217</v>
      </c>
      <c r="L471" s="4">
        <v>18</v>
      </c>
      <c r="M471" s="4">
        <v>3</v>
      </c>
      <c r="N471" s="4" t="s">
        <v>3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13967.7</v>
      </c>
      <c r="X471" s="4">
        <v>1</v>
      </c>
      <c r="Y471" s="4">
        <v>13967.7</v>
      </c>
      <c r="Z471" s="4"/>
      <c r="AA471" s="4"/>
      <c r="AB471" s="4"/>
    </row>
    <row r="472" spans="1:28" x14ac:dyDescent="0.2">
      <c r="A472" s="4">
        <v>50</v>
      </c>
      <c r="B472" s="4">
        <v>0</v>
      </c>
      <c r="C472" s="4">
        <v>0</v>
      </c>
      <c r="D472" s="4">
        <v>1</v>
      </c>
      <c r="E472" s="4">
        <v>0</v>
      </c>
      <c r="F472" s="4">
        <f>ROUND(Source!BA452,O472)</f>
        <v>0</v>
      </c>
      <c r="G472" s="4" t="s">
        <v>210</v>
      </c>
      <c r="H472" s="4" t="s">
        <v>211</v>
      </c>
      <c r="I472" s="4"/>
      <c r="J472" s="4"/>
      <c r="K472" s="4">
        <v>230</v>
      </c>
      <c r="L472" s="4">
        <v>19</v>
      </c>
      <c r="M472" s="4">
        <v>3</v>
      </c>
      <c r="N472" s="4" t="s">
        <v>3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0</v>
      </c>
      <c r="X472" s="4">
        <v>1</v>
      </c>
      <c r="Y472" s="4">
        <v>0</v>
      </c>
      <c r="Z472" s="4"/>
      <c r="AA472" s="4"/>
      <c r="AB472" s="4"/>
    </row>
    <row r="473" spans="1:28" x14ac:dyDescent="0.2">
      <c r="A473" s="4">
        <v>50</v>
      </c>
      <c r="B473" s="4">
        <v>0</v>
      </c>
      <c r="C473" s="4">
        <v>0</v>
      </c>
      <c r="D473" s="4">
        <v>1</v>
      </c>
      <c r="E473" s="4">
        <v>0</v>
      </c>
      <c r="F473" s="4">
        <f>ROUND(Source!T452,O473)</f>
        <v>0</v>
      </c>
      <c r="G473" s="4" t="s">
        <v>212</v>
      </c>
      <c r="H473" s="4" t="s">
        <v>213</v>
      </c>
      <c r="I473" s="4"/>
      <c r="J473" s="4"/>
      <c r="K473" s="4">
        <v>206</v>
      </c>
      <c r="L473" s="4">
        <v>20</v>
      </c>
      <c r="M473" s="4">
        <v>3</v>
      </c>
      <c r="N473" s="4" t="s">
        <v>3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0</v>
      </c>
      <c r="X473" s="4">
        <v>1</v>
      </c>
      <c r="Y473" s="4">
        <v>0</v>
      </c>
      <c r="Z473" s="4"/>
      <c r="AA473" s="4"/>
      <c r="AB473" s="4"/>
    </row>
    <row r="474" spans="1:28" x14ac:dyDescent="0.2">
      <c r="A474" s="4">
        <v>50</v>
      </c>
      <c r="B474" s="4">
        <v>0</v>
      </c>
      <c r="C474" s="4">
        <v>0</v>
      </c>
      <c r="D474" s="4">
        <v>1</v>
      </c>
      <c r="E474" s="4">
        <v>0</v>
      </c>
      <c r="F474" s="4">
        <f>ROUND(Source!U452,O474)</f>
        <v>115.99138000000001</v>
      </c>
      <c r="G474" s="4" t="s">
        <v>214</v>
      </c>
      <c r="H474" s="4" t="s">
        <v>215</v>
      </c>
      <c r="I474" s="4"/>
      <c r="J474" s="4"/>
      <c r="K474" s="4">
        <v>207</v>
      </c>
      <c r="L474" s="4">
        <v>21</v>
      </c>
      <c r="M474" s="4">
        <v>0</v>
      </c>
      <c r="N474" s="4" t="s">
        <v>3</v>
      </c>
      <c r="O474" s="4">
        <v>7</v>
      </c>
      <c r="P474" s="4"/>
      <c r="Q474" s="4"/>
      <c r="R474" s="4"/>
      <c r="S474" s="4"/>
      <c r="T474" s="4"/>
      <c r="U474" s="4"/>
      <c r="V474" s="4"/>
      <c r="W474" s="4">
        <v>115.99138000000001</v>
      </c>
      <c r="X474" s="4">
        <v>1</v>
      </c>
      <c r="Y474" s="4">
        <v>115.99138000000001</v>
      </c>
      <c r="Z474" s="4"/>
      <c r="AA474" s="4"/>
      <c r="AB474" s="4"/>
    </row>
    <row r="475" spans="1:28" x14ac:dyDescent="0.2">
      <c r="A475" s="4">
        <v>50</v>
      </c>
      <c r="B475" s="4">
        <v>0</v>
      </c>
      <c r="C475" s="4">
        <v>0</v>
      </c>
      <c r="D475" s="4">
        <v>1</v>
      </c>
      <c r="E475" s="4">
        <v>0</v>
      </c>
      <c r="F475" s="4">
        <f>ROUND(Source!V452,O475)</f>
        <v>23.459</v>
      </c>
      <c r="G475" s="4" t="s">
        <v>216</v>
      </c>
      <c r="H475" s="4" t="s">
        <v>217</v>
      </c>
      <c r="I475" s="4"/>
      <c r="J475" s="4"/>
      <c r="K475" s="4">
        <v>208</v>
      </c>
      <c r="L475" s="4">
        <v>22</v>
      </c>
      <c r="M475" s="4">
        <v>0</v>
      </c>
      <c r="N475" s="4" t="s">
        <v>3</v>
      </c>
      <c r="O475" s="4">
        <v>7</v>
      </c>
      <c r="P475" s="4"/>
      <c r="Q475" s="4"/>
      <c r="R475" s="4"/>
      <c r="S475" s="4"/>
      <c r="T475" s="4"/>
      <c r="U475" s="4"/>
      <c r="V475" s="4"/>
      <c r="W475" s="4">
        <v>23.459</v>
      </c>
      <c r="X475" s="4">
        <v>1</v>
      </c>
      <c r="Y475" s="4">
        <v>23.459</v>
      </c>
      <c r="Z475" s="4"/>
      <c r="AA475" s="4"/>
      <c r="AB475" s="4"/>
    </row>
    <row r="476" spans="1:28" x14ac:dyDescent="0.2">
      <c r="A476" s="4">
        <v>50</v>
      </c>
      <c r="B476" s="4">
        <v>0</v>
      </c>
      <c r="C476" s="4">
        <v>0</v>
      </c>
      <c r="D476" s="4">
        <v>1</v>
      </c>
      <c r="E476" s="4">
        <v>0</v>
      </c>
      <c r="F476" s="4">
        <f>ROUND(Source!W452,O476)</f>
        <v>0</v>
      </c>
      <c r="G476" s="4" t="s">
        <v>218</v>
      </c>
      <c r="H476" s="4" t="s">
        <v>219</v>
      </c>
      <c r="I476" s="4"/>
      <c r="J476" s="4"/>
      <c r="K476" s="4">
        <v>209</v>
      </c>
      <c r="L476" s="4">
        <v>23</v>
      </c>
      <c r="M476" s="4">
        <v>3</v>
      </c>
      <c r="N476" s="4" t="s">
        <v>3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0</v>
      </c>
      <c r="X476" s="4">
        <v>1</v>
      </c>
      <c r="Y476" s="4">
        <v>0</v>
      </c>
      <c r="Z476" s="4"/>
      <c r="AA476" s="4"/>
      <c r="AB476" s="4"/>
    </row>
    <row r="477" spans="1:28" x14ac:dyDescent="0.2">
      <c r="A477" s="4">
        <v>50</v>
      </c>
      <c r="B477" s="4">
        <v>0</v>
      </c>
      <c r="C477" s="4">
        <v>0</v>
      </c>
      <c r="D477" s="4">
        <v>1</v>
      </c>
      <c r="E477" s="4">
        <v>233</v>
      </c>
      <c r="F477" s="4">
        <f>ROUND(Source!BD452,O477)</f>
        <v>10086.120000000001</v>
      </c>
      <c r="G477" s="4" t="s">
        <v>220</v>
      </c>
      <c r="H477" s="4" t="s">
        <v>221</v>
      </c>
      <c r="I477" s="4"/>
      <c r="J477" s="4"/>
      <c r="K477" s="4">
        <v>233</v>
      </c>
      <c r="L477" s="4">
        <v>24</v>
      </c>
      <c r="M477" s="4">
        <v>1</v>
      </c>
      <c r="N477" s="4" t="s">
        <v>3</v>
      </c>
      <c r="O477" s="4">
        <v>2</v>
      </c>
      <c r="P477" s="4"/>
      <c r="Q477" s="4"/>
      <c r="R477" s="4"/>
      <c r="S477" s="4"/>
      <c r="T477" s="4"/>
      <c r="U477" s="4"/>
      <c r="V477" s="4"/>
      <c r="W477" s="4">
        <v>10086.120000000001</v>
      </c>
      <c r="X477" s="4">
        <v>1</v>
      </c>
      <c r="Y477" s="4">
        <v>10086.120000000001</v>
      </c>
      <c r="Z477" s="4"/>
      <c r="AA477" s="4"/>
      <c r="AB477" s="4"/>
    </row>
    <row r="478" spans="1:28" x14ac:dyDescent="0.2">
      <c r="A478" s="4">
        <v>50</v>
      </c>
      <c r="B478" s="4">
        <v>0</v>
      </c>
      <c r="C478" s="4">
        <v>0</v>
      </c>
      <c r="D478" s="4">
        <v>1</v>
      </c>
      <c r="E478" s="4">
        <v>210</v>
      </c>
      <c r="F478" s="4">
        <f>ROUND(Source!X452,O478)</f>
        <v>87659.51</v>
      </c>
      <c r="G478" s="4" t="s">
        <v>222</v>
      </c>
      <c r="H478" s="4" t="s">
        <v>223</v>
      </c>
      <c r="I478" s="4"/>
      <c r="J478" s="4"/>
      <c r="K478" s="4">
        <v>210</v>
      </c>
      <c r="L478" s="4">
        <v>25</v>
      </c>
      <c r="M478" s="4">
        <v>0</v>
      </c>
      <c r="N478" s="4" t="s">
        <v>3</v>
      </c>
      <c r="O478" s="4">
        <v>2</v>
      </c>
      <c r="P478" s="4"/>
      <c r="Q478" s="4"/>
      <c r="R478" s="4"/>
      <c r="S478" s="4"/>
      <c r="T478" s="4"/>
      <c r="U478" s="4"/>
      <c r="V478" s="4"/>
      <c r="W478" s="4">
        <v>87659.51</v>
      </c>
      <c r="X478" s="4">
        <v>1</v>
      </c>
      <c r="Y478" s="4">
        <v>87659.51</v>
      </c>
      <c r="Z478" s="4"/>
      <c r="AA478" s="4"/>
      <c r="AB478" s="4"/>
    </row>
    <row r="479" spans="1:28" x14ac:dyDescent="0.2">
      <c r="A479" s="4">
        <v>50</v>
      </c>
      <c r="B479" s="4">
        <v>0</v>
      </c>
      <c r="C479" s="4">
        <v>0</v>
      </c>
      <c r="D479" s="4">
        <v>1</v>
      </c>
      <c r="E479" s="4">
        <v>211</v>
      </c>
      <c r="F479" s="4">
        <f>ROUND(Source!Y452,O479)</f>
        <v>49938.86</v>
      </c>
      <c r="G479" s="4" t="s">
        <v>224</v>
      </c>
      <c r="H479" s="4" t="s">
        <v>225</v>
      </c>
      <c r="I479" s="4"/>
      <c r="J479" s="4"/>
      <c r="K479" s="4">
        <v>211</v>
      </c>
      <c r="L479" s="4">
        <v>26</v>
      </c>
      <c r="M479" s="4">
        <v>0</v>
      </c>
      <c r="N479" s="4" t="s">
        <v>3</v>
      </c>
      <c r="O479" s="4">
        <v>2</v>
      </c>
      <c r="P479" s="4"/>
      <c r="Q479" s="4"/>
      <c r="R479" s="4"/>
      <c r="S479" s="4"/>
      <c r="T479" s="4"/>
      <c r="U479" s="4"/>
      <c r="V479" s="4"/>
      <c r="W479" s="4">
        <v>49938.86</v>
      </c>
      <c r="X479" s="4">
        <v>1</v>
      </c>
      <c r="Y479" s="4">
        <v>49938.86</v>
      </c>
      <c r="Z479" s="4"/>
      <c r="AA479" s="4"/>
      <c r="AB479" s="4"/>
    </row>
    <row r="480" spans="1:28" x14ac:dyDescent="0.2">
      <c r="A480" s="4">
        <v>50</v>
      </c>
      <c r="B480" s="4">
        <v>0</v>
      </c>
      <c r="C480" s="4">
        <v>0</v>
      </c>
      <c r="D480" s="4">
        <v>1</v>
      </c>
      <c r="E480" s="4">
        <v>224</v>
      </c>
      <c r="F480" s="4">
        <f>ROUND(Source!AR452,O480)</f>
        <v>681064.55</v>
      </c>
      <c r="G480" s="4" t="s">
        <v>226</v>
      </c>
      <c r="H480" s="4" t="s">
        <v>227</v>
      </c>
      <c r="I480" s="4"/>
      <c r="J480" s="4"/>
      <c r="K480" s="4">
        <v>224</v>
      </c>
      <c r="L480" s="4">
        <v>27</v>
      </c>
      <c r="M480" s="4">
        <v>0</v>
      </c>
      <c r="N480" s="4" t="s">
        <v>3</v>
      </c>
      <c r="O480" s="4">
        <v>2</v>
      </c>
      <c r="P480" s="4"/>
      <c r="Q480" s="4"/>
      <c r="R480" s="4"/>
      <c r="S480" s="4"/>
      <c r="T480" s="4"/>
      <c r="U480" s="4"/>
      <c r="V480" s="4"/>
      <c r="W480" s="4">
        <v>681064.54999999993</v>
      </c>
      <c r="X480" s="4">
        <v>1</v>
      </c>
      <c r="Y480" s="4">
        <v>681064.54999999993</v>
      </c>
      <c r="Z480" s="4"/>
      <c r="AA480" s="4"/>
      <c r="AB480" s="4"/>
    </row>
    <row r="482" spans="1:16" x14ac:dyDescent="0.2">
      <c r="A482">
        <v>71</v>
      </c>
      <c r="B482">
        <v>1</v>
      </c>
      <c r="D482">
        <v>200001</v>
      </c>
      <c r="E482">
        <v>33925635</v>
      </c>
      <c r="F482" t="s">
        <v>700</v>
      </c>
      <c r="G482" t="s">
        <v>701</v>
      </c>
      <c r="H482">
        <v>80</v>
      </c>
      <c r="I482">
        <v>20</v>
      </c>
    </row>
    <row r="485" spans="1:16" x14ac:dyDescent="0.2">
      <c r="A485">
        <v>70</v>
      </c>
      <c r="B485">
        <v>1</v>
      </c>
      <c r="D485">
        <v>1</v>
      </c>
      <c r="E485" t="s">
        <v>702</v>
      </c>
      <c r="F485" t="s">
        <v>703</v>
      </c>
      <c r="G485">
        <v>1</v>
      </c>
      <c r="H485">
        <v>0</v>
      </c>
      <c r="I485" t="s">
        <v>3</v>
      </c>
      <c r="J485">
        <v>1</v>
      </c>
      <c r="K485">
        <v>0</v>
      </c>
      <c r="L485" t="s">
        <v>3</v>
      </c>
      <c r="M485" t="s">
        <v>3</v>
      </c>
      <c r="N485">
        <v>0</v>
      </c>
      <c r="P485" t="s">
        <v>704</v>
      </c>
    </row>
    <row r="486" spans="1:16" x14ac:dyDescent="0.2">
      <c r="A486">
        <v>70</v>
      </c>
      <c r="B486">
        <v>1</v>
      </c>
      <c r="D486">
        <v>2</v>
      </c>
      <c r="E486" t="s">
        <v>705</v>
      </c>
      <c r="F486" t="s">
        <v>706</v>
      </c>
      <c r="G486">
        <v>0</v>
      </c>
      <c r="H486">
        <v>0</v>
      </c>
      <c r="I486" t="s">
        <v>3</v>
      </c>
      <c r="J486">
        <v>1</v>
      </c>
      <c r="K486">
        <v>0</v>
      </c>
      <c r="L486" t="s">
        <v>3</v>
      </c>
      <c r="M486" t="s">
        <v>3</v>
      </c>
      <c r="N486">
        <v>0</v>
      </c>
      <c r="P486" t="s">
        <v>707</v>
      </c>
    </row>
    <row r="487" spans="1:16" x14ac:dyDescent="0.2">
      <c r="A487">
        <v>70</v>
      </c>
      <c r="B487">
        <v>1</v>
      </c>
      <c r="D487">
        <v>3</v>
      </c>
      <c r="E487" t="s">
        <v>708</v>
      </c>
      <c r="F487" t="s">
        <v>709</v>
      </c>
      <c r="G487">
        <v>0</v>
      </c>
      <c r="H487">
        <v>0</v>
      </c>
      <c r="I487" t="s">
        <v>3</v>
      </c>
      <c r="J487">
        <v>1</v>
      </c>
      <c r="K487">
        <v>0</v>
      </c>
      <c r="L487" t="s">
        <v>3</v>
      </c>
      <c r="M487" t="s">
        <v>3</v>
      </c>
      <c r="N487">
        <v>0</v>
      </c>
      <c r="P487" t="s">
        <v>710</v>
      </c>
    </row>
    <row r="488" spans="1:16" x14ac:dyDescent="0.2">
      <c r="A488">
        <v>70</v>
      </c>
      <c r="B488">
        <v>1</v>
      </c>
      <c r="D488">
        <v>4</v>
      </c>
      <c r="E488" t="s">
        <v>711</v>
      </c>
      <c r="F488" t="s">
        <v>712</v>
      </c>
      <c r="G488">
        <v>1</v>
      </c>
      <c r="H488">
        <v>0</v>
      </c>
      <c r="I488" t="s">
        <v>3</v>
      </c>
      <c r="J488">
        <v>2</v>
      </c>
      <c r="K488">
        <v>0</v>
      </c>
      <c r="L488" t="s">
        <v>3</v>
      </c>
      <c r="M488" t="s">
        <v>3</v>
      </c>
      <c r="N488">
        <v>0</v>
      </c>
      <c r="P488" t="s">
        <v>3</v>
      </c>
    </row>
    <row r="489" spans="1:16" x14ac:dyDescent="0.2">
      <c r="A489">
        <v>70</v>
      </c>
      <c r="B489">
        <v>1</v>
      </c>
      <c r="D489">
        <v>5</v>
      </c>
      <c r="E489" t="s">
        <v>713</v>
      </c>
      <c r="F489" t="s">
        <v>714</v>
      </c>
      <c r="G489">
        <v>0</v>
      </c>
      <c r="H489">
        <v>0</v>
      </c>
      <c r="I489" t="s">
        <v>3</v>
      </c>
      <c r="J489">
        <v>2</v>
      </c>
      <c r="K489">
        <v>0</v>
      </c>
      <c r="L489" t="s">
        <v>3</v>
      </c>
      <c r="M489" t="s">
        <v>3</v>
      </c>
      <c r="N489">
        <v>0</v>
      </c>
      <c r="P489" t="s">
        <v>3</v>
      </c>
    </row>
    <row r="490" spans="1:16" x14ac:dyDescent="0.2">
      <c r="A490">
        <v>70</v>
      </c>
      <c r="B490">
        <v>1</v>
      </c>
      <c r="D490">
        <v>6</v>
      </c>
      <c r="E490" t="s">
        <v>715</v>
      </c>
      <c r="F490" t="s">
        <v>716</v>
      </c>
      <c r="G490">
        <v>0</v>
      </c>
      <c r="H490">
        <v>0</v>
      </c>
      <c r="I490" t="s">
        <v>3</v>
      </c>
      <c r="J490">
        <v>2</v>
      </c>
      <c r="K490">
        <v>0</v>
      </c>
      <c r="L490" t="s">
        <v>3</v>
      </c>
      <c r="M490" t="s">
        <v>3</v>
      </c>
      <c r="N490">
        <v>0</v>
      </c>
      <c r="P490" t="s">
        <v>3</v>
      </c>
    </row>
    <row r="491" spans="1:16" x14ac:dyDescent="0.2">
      <c r="A491">
        <v>70</v>
      </c>
      <c r="B491">
        <v>1</v>
      </c>
      <c r="D491">
        <v>7</v>
      </c>
      <c r="E491" t="s">
        <v>717</v>
      </c>
      <c r="F491" t="s">
        <v>718</v>
      </c>
      <c r="G491">
        <v>0</v>
      </c>
      <c r="H491">
        <v>0</v>
      </c>
      <c r="I491" t="s">
        <v>719</v>
      </c>
      <c r="J491">
        <v>0</v>
      </c>
      <c r="K491">
        <v>0</v>
      </c>
      <c r="L491" t="s">
        <v>3</v>
      </c>
      <c r="M491" t="s">
        <v>3</v>
      </c>
      <c r="N491">
        <v>0</v>
      </c>
      <c r="P491" t="s">
        <v>720</v>
      </c>
    </row>
    <row r="492" spans="1:16" x14ac:dyDescent="0.2">
      <c r="A492">
        <v>70</v>
      </c>
      <c r="B492">
        <v>1</v>
      </c>
      <c r="D492">
        <v>8</v>
      </c>
      <c r="E492" t="s">
        <v>721</v>
      </c>
      <c r="F492" t="s">
        <v>722</v>
      </c>
      <c r="G492">
        <v>1</v>
      </c>
      <c r="H492">
        <v>0</v>
      </c>
      <c r="I492" t="s">
        <v>3</v>
      </c>
      <c r="J492">
        <v>5</v>
      </c>
      <c r="K492">
        <v>0</v>
      </c>
      <c r="L492" t="s">
        <v>3</v>
      </c>
      <c r="M492" t="s">
        <v>3</v>
      </c>
      <c r="N492">
        <v>0</v>
      </c>
      <c r="P492" t="s">
        <v>3</v>
      </c>
    </row>
    <row r="493" spans="1:16" x14ac:dyDescent="0.2">
      <c r="A493">
        <v>70</v>
      </c>
      <c r="B493">
        <v>1</v>
      </c>
      <c r="D493">
        <v>9</v>
      </c>
      <c r="E493" t="s">
        <v>723</v>
      </c>
      <c r="F493" t="s">
        <v>724</v>
      </c>
      <c r="G493">
        <v>0</v>
      </c>
      <c r="H493">
        <v>0</v>
      </c>
      <c r="I493" t="s">
        <v>3</v>
      </c>
      <c r="J493">
        <v>5</v>
      </c>
      <c r="K493">
        <v>0</v>
      </c>
      <c r="L493" t="s">
        <v>3</v>
      </c>
      <c r="M493" t="s">
        <v>3</v>
      </c>
      <c r="N493">
        <v>0</v>
      </c>
      <c r="P493" t="s">
        <v>725</v>
      </c>
    </row>
    <row r="494" spans="1:16" x14ac:dyDescent="0.2">
      <c r="A494">
        <v>70</v>
      </c>
      <c r="B494">
        <v>1</v>
      </c>
      <c r="D494">
        <v>10</v>
      </c>
      <c r="E494" t="s">
        <v>726</v>
      </c>
      <c r="F494" t="s">
        <v>727</v>
      </c>
      <c r="G494">
        <v>0</v>
      </c>
      <c r="H494">
        <v>0</v>
      </c>
      <c r="I494" t="s">
        <v>728</v>
      </c>
      <c r="J494">
        <v>5</v>
      </c>
      <c r="K494">
        <v>0</v>
      </c>
      <c r="L494" t="s">
        <v>3</v>
      </c>
      <c r="M494" t="s">
        <v>3</v>
      </c>
      <c r="N494">
        <v>0</v>
      </c>
      <c r="P494" t="s">
        <v>729</v>
      </c>
    </row>
    <row r="495" spans="1:16" x14ac:dyDescent="0.2">
      <c r="A495">
        <v>70</v>
      </c>
      <c r="B495">
        <v>1</v>
      </c>
      <c r="D495">
        <v>11</v>
      </c>
      <c r="E495" t="s">
        <v>730</v>
      </c>
      <c r="F495" t="s">
        <v>731</v>
      </c>
      <c r="G495">
        <v>0</v>
      </c>
      <c r="H495">
        <v>0</v>
      </c>
      <c r="I495" t="s">
        <v>732</v>
      </c>
      <c r="J495">
        <v>0</v>
      </c>
      <c r="K495">
        <v>0</v>
      </c>
      <c r="L495" t="s">
        <v>3</v>
      </c>
      <c r="M495" t="s">
        <v>3</v>
      </c>
      <c r="N495">
        <v>0</v>
      </c>
      <c r="P495" t="s">
        <v>733</v>
      </c>
    </row>
    <row r="496" spans="1:16" x14ac:dyDescent="0.2">
      <c r="A496">
        <v>70</v>
      </c>
      <c r="B496">
        <v>1</v>
      </c>
      <c r="D496">
        <v>12</v>
      </c>
      <c r="E496" t="s">
        <v>734</v>
      </c>
      <c r="F496" t="s">
        <v>735</v>
      </c>
      <c r="G496">
        <v>0</v>
      </c>
      <c r="H496">
        <v>0</v>
      </c>
      <c r="I496" t="s">
        <v>736</v>
      </c>
      <c r="J496">
        <v>0</v>
      </c>
      <c r="K496">
        <v>0</v>
      </c>
      <c r="L496" t="s">
        <v>3</v>
      </c>
      <c r="M496" t="s">
        <v>3</v>
      </c>
      <c r="N496">
        <v>0</v>
      </c>
      <c r="P496" t="s">
        <v>737</v>
      </c>
    </row>
    <row r="497" spans="1:40" x14ac:dyDescent="0.2">
      <c r="A497">
        <v>70</v>
      </c>
      <c r="B497">
        <v>1</v>
      </c>
      <c r="D497">
        <v>13</v>
      </c>
      <c r="E497" t="s">
        <v>738</v>
      </c>
      <c r="F497" t="s">
        <v>739</v>
      </c>
      <c r="G497">
        <v>0</v>
      </c>
      <c r="H497">
        <v>0</v>
      </c>
      <c r="I497" t="s">
        <v>740</v>
      </c>
      <c r="J497">
        <v>0</v>
      </c>
      <c r="K497">
        <v>0</v>
      </c>
      <c r="L497" t="s">
        <v>3</v>
      </c>
      <c r="M497" t="s">
        <v>3</v>
      </c>
      <c r="N497">
        <v>0</v>
      </c>
      <c r="P497" t="s">
        <v>741</v>
      </c>
    </row>
    <row r="498" spans="1:40" x14ac:dyDescent="0.2">
      <c r="A498">
        <v>70</v>
      </c>
      <c r="B498">
        <v>1</v>
      </c>
      <c r="D498">
        <v>14</v>
      </c>
      <c r="E498" t="s">
        <v>742</v>
      </c>
      <c r="F498" t="s">
        <v>743</v>
      </c>
      <c r="G498">
        <v>0</v>
      </c>
      <c r="H498">
        <v>0</v>
      </c>
      <c r="I498" t="s">
        <v>3</v>
      </c>
      <c r="J498">
        <v>0</v>
      </c>
      <c r="K498">
        <v>0</v>
      </c>
      <c r="L498" t="s">
        <v>3</v>
      </c>
      <c r="M498" t="s">
        <v>3</v>
      </c>
      <c r="N498">
        <v>0</v>
      </c>
      <c r="P498" t="s">
        <v>3</v>
      </c>
    </row>
    <row r="499" spans="1:40" x14ac:dyDescent="0.2">
      <c r="A499">
        <v>70</v>
      </c>
      <c r="B499">
        <v>1</v>
      </c>
      <c r="D499">
        <v>15</v>
      </c>
      <c r="E499" t="s">
        <v>744</v>
      </c>
      <c r="F499" t="s">
        <v>745</v>
      </c>
      <c r="G499">
        <v>0</v>
      </c>
      <c r="H499">
        <v>0</v>
      </c>
      <c r="I499" t="s">
        <v>3</v>
      </c>
      <c r="J499">
        <v>0</v>
      </c>
      <c r="K499">
        <v>0</v>
      </c>
      <c r="L499" t="s">
        <v>3</v>
      </c>
      <c r="M499" t="s">
        <v>3</v>
      </c>
      <c r="N499">
        <v>0</v>
      </c>
      <c r="P499" t="s">
        <v>746</v>
      </c>
    </row>
    <row r="500" spans="1:40" x14ac:dyDescent="0.2">
      <c r="A500">
        <v>70</v>
      </c>
      <c r="B500">
        <v>1</v>
      </c>
      <c r="D500">
        <v>16</v>
      </c>
      <c r="E500" t="s">
        <v>747</v>
      </c>
      <c r="F500" t="s">
        <v>748</v>
      </c>
      <c r="G500">
        <v>0</v>
      </c>
      <c r="H500">
        <v>0</v>
      </c>
      <c r="I500" t="s">
        <v>3</v>
      </c>
      <c r="J500">
        <v>3</v>
      </c>
      <c r="K500">
        <v>0</v>
      </c>
      <c r="L500" t="s">
        <v>3</v>
      </c>
      <c r="M500" t="s">
        <v>3</v>
      </c>
      <c r="N500">
        <v>0</v>
      </c>
      <c r="P500" t="s">
        <v>3</v>
      </c>
    </row>
    <row r="501" spans="1:40" x14ac:dyDescent="0.2">
      <c r="A501">
        <v>70</v>
      </c>
      <c r="B501">
        <v>1</v>
      </c>
      <c r="D501">
        <v>17</v>
      </c>
      <c r="E501" t="s">
        <v>749</v>
      </c>
      <c r="F501" t="s">
        <v>750</v>
      </c>
      <c r="G501">
        <v>1</v>
      </c>
      <c r="H501">
        <v>0</v>
      </c>
      <c r="I501" t="s">
        <v>3</v>
      </c>
      <c r="J501">
        <v>3</v>
      </c>
      <c r="K501">
        <v>0</v>
      </c>
      <c r="L501" t="s">
        <v>3</v>
      </c>
      <c r="M501" t="s">
        <v>3</v>
      </c>
      <c r="N501">
        <v>0</v>
      </c>
      <c r="P501" t="s">
        <v>3</v>
      </c>
    </row>
    <row r="502" spans="1:40" x14ac:dyDescent="0.2">
      <c r="A502">
        <v>70</v>
      </c>
      <c r="B502">
        <v>1</v>
      </c>
      <c r="D502">
        <v>1</v>
      </c>
      <c r="E502" t="s">
        <v>751</v>
      </c>
      <c r="F502" t="s">
        <v>752</v>
      </c>
      <c r="G502">
        <v>0.9</v>
      </c>
      <c r="H502">
        <v>1</v>
      </c>
      <c r="I502" t="s">
        <v>753</v>
      </c>
      <c r="J502">
        <v>0</v>
      </c>
      <c r="K502">
        <v>0</v>
      </c>
      <c r="L502" t="s">
        <v>3</v>
      </c>
      <c r="M502" t="s">
        <v>3</v>
      </c>
      <c r="N502">
        <v>0</v>
      </c>
      <c r="P502" t="s">
        <v>754</v>
      </c>
    </row>
    <row r="503" spans="1:40" x14ac:dyDescent="0.2">
      <c r="A503">
        <v>70</v>
      </c>
      <c r="B503">
        <v>1</v>
      </c>
      <c r="D503">
        <v>2</v>
      </c>
      <c r="E503" t="s">
        <v>755</v>
      </c>
      <c r="F503" t="s">
        <v>756</v>
      </c>
      <c r="G503">
        <v>0.85</v>
      </c>
      <c r="H503">
        <v>1</v>
      </c>
      <c r="I503" t="s">
        <v>757</v>
      </c>
      <c r="J503">
        <v>0</v>
      </c>
      <c r="K503">
        <v>0</v>
      </c>
      <c r="L503" t="s">
        <v>3</v>
      </c>
      <c r="M503" t="s">
        <v>3</v>
      </c>
      <c r="N503">
        <v>0</v>
      </c>
      <c r="P503" t="s">
        <v>758</v>
      </c>
    </row>
    <row r="504" spans="1:40" x14ac:dyDescent="0.2">
      <c r="A504">
        <v>70</v>
      </c>
      <c r="B504">
        <v>1</v>
      </c>
      <c r="D504">
        <v>3</v>
      </c>
      <c r="E504" t="s">
        <v>759</v>
      </c>
      <c r="F504" t="s">
        <v>760</v>
      </c>
      <c r="G504">
        <v>1.03</v>
      </c>
      <c r="H504">
        <v>0</v>
      </c>
      <c r="I504" t="s">
        <v>3</v>
      </c>
      <c r="J504">
        <v>0</v>
      </c>
      <c r="K504">
        <v>0</v>
      </c>
      <c r="L504" t="s">
        <v>3</v>
      </c>
      <c r="M504" t="s">
        <v>3</v>
      </c>
      <c r="N504">
        <v>0</v>
      </c>
      <c r="P504" t="s">
        <v>761</v>
      </c>
    </row>
    <row r="505" spans="1:40" x14ac:dyDescent="0.2">
      <c r="A505">
        <v>70</v>
      </c>
      <c r="B505">
        <v>1</v>
      </c>
      <c r="D505">
        <v>4</v>
      </c>
      <c r="E505" t="s">
        <v>762</v>
      </c>
      <c r="F505" t="s">
        <v>763</v>
      </c>
      <c r="G505">
        <v>1.1499999999999999</v>
      </c>
      <c r="H505">
        <v>0</v>
      </c>
      <c r="I505" t="s">
        <v>3</v>
      </c>
      <c r="J505">
        <v>0</v>
      </c>
      <c r="K505">
        <v>0</v>
      </c>
      <c r="L505" t="s">
        <v>3</v>
      </c>
      <c r="M505" t="s">
        <v>3</v>
      </c>
      <c r="N505">
        <v>0</v>
      </c>
      <c r="P505" t="s">
        <v>764</v>
      </c>
    </row>
    <row r="506" spans="1:40" x14ac:dyDescent="0.2">
      <c r="A506">
        <v>70</v>
      </c>
      <c r="B506">
        <v>1</v>
      </c>
      <c r="D506">
        <v>5</v>
      </c>
      <c r="E506" t="s">
        <v>765</v>
      </c>
      <c r="F506" t="s">
        <v>766</v>
      </c>
      <c r="G506">
        <v>7</v>
      </c>
      <c r="H506">
        <v>0</v>
      </c>
      <c r="I506" t="s">
        <v>3</v>
      </c>
      <c r="J506">
        <v>0</v>
      </c>
      <c r="K506">
        <v>0</v>
      </c>
      <c r="L506" t="s">
        <v>3</v>
      </c>
      <c r="M506" t="s">
        <v>3</v>
      </c>
      <c r="N506">
        <v>0</v>
      </c>
      <c r="P506" t="s">
        <v>3</v>
      </c>
    </row>
    <row r="507" spans="1:40" x14ac:dyDescent="0.2">
      <c r="A507">
        <v>70</v>
      </c>
      <c r="B507">
        <v>1</v>
      </c>
      <c r="D507">
        <v>6</v>
      </c>
      <c r="E507" t="s">
        <v>767</v>
      </c>
      <c r="F507" t="s">
        <v>3</v>
      </c>
      <c r="G507">
        <v>2</v>
      </c>
      <c r="H507">
        <v>0</v>
      </c>
      <c r="I507" t="s">
        <v>3</v>
      </c>
      <c r="J507">
        <v>0</v>
      </c>
      <c r="K507">
        <v>0</v>
      </c>
      <c r="L507" t="s">
        <v>3</v>
      </c>
      <c r="M507" t="s">
        <v>3</v>
      </c>
      <c r="N507">
        <v>0</v>
      </c>
      <c r="P507" t="s">
        <v>3</v>
      </c>
    </row>
    <row r="509" spans="1:40" x14ac:dyDescent="0.2">
      <c r="A509">
        <v>-1</v>
      </c>
    </row>
    <row r="511" spans="1:40" x14ac:dyDescent="0.2">
      <c r="A511" s="3">
        <v>75</v>
      </c>
      <c r="B511" s="3" t="s">
        <v>768</v>
      </c>
      <c r="C511" s="3">
        <v>2025</v>
      </c>
      <c r="D511" s="3">
        <v>0</v>
      </c>
      <c r="E511" s="3">
        <v>12</v>
      </c>
      <c r="F511" s="3">
        <v>1</v>
      </c>
      <c r="G511" s="3">
        <v>0</v>
      </c>
      <c r="H511" s="3">
        <v>1</v>
      </c>
      <c r="I511" s="3">
        <v>0</v>
      </c>
      <c r="J511" s="3">
        <v>3</v>
      </c>
      <c r="K511" s="3">
        <v>0</v>
      </c>
      <c r="L511" s="3">
        <v>0</v>
      </c>
      <c r="M511" s="3">
        <v>0</v>
      </c>
      <c r="N511" s="3">
        <v>48337201</v>
      </c>
      <c r="O511" s="3">
        <v>1</v>
      </c>
    </row>
    <row r="512" spans="1:40" x14ac:dyDescent="0.2">
      <c r="A512" s="5">
        <v>2</v>
      </c>
      <c r="B512" s="5" t="s">
        <v>769</v>
      </c>
      <c r="C512" s="5" t="s">
        <v>770</v>
      </c>
      <c r="D512" s="5">
        <v>0</v>
      </c>
      <c r="E512" s="5">
        <v>0</v>
      </c>
      <c r="F512" s="5">
        <v>0</v>
      </c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>
        <v>48337202</v>
      </c>
    </row>
    <row r="513" spans="1:50" x14ac:dyDescent="0.2">
      <c r="A513" s="5">
        <v>1</v>
      </c>
      <c r="B513" s="5" t="s">
        <v>771</v>
      </c>
      <c r="C513" s="5" t="s">
        <v>772</v>
      </c>
      <c r="D513" s="5">
        <v>2025</v>
      </c>
      <c r="E513" s="5">
        <v>12</v>
      </c>
      <c r="F513" s="5">
        <v>1</v>
      </c>
      <c r="G513" s="5">
        <v>1</v>
      </c>
      <c r="H513" s="5">
        <v>0</v>
      </c>
      <c r="I513" s="5">
        <v>2</v>
      </c>
      <c r="J513" s="5">
        <v>1</v>
      </c>
      <c r="K513" s="5">
        <v>1</v>
      </c>
      <c r="L513" s="5">
        <v>1</v>
      </c>
      <c r="M513" s="5">
        <v>1</v>
      </c>
      <c r="N513" s="5">
        <v>1</v>
      </c>
      <c r="O513" s="5">
        <v>1</v>
      </c>
      <c r="P513" s="5">
        <v>1</v>
      </c>
      <c r="Q513" s="5">
        <v>1</v>
      </c>
      <c r="R513" s="5" t="s">
        <v>3</v>
      </c>
      <c r="S513" s="5" t="s">
        <v>3</v>
      </c>
      <c r="T513" s="5" t="s">
        <v>3</v>
      </c>
      <c r="U513" s="5" t="s">
        <v>3</v>
      </c>
      <c r="V513" s="5" t="s">
        <v>3</v>
      </c>
      <c r="W513" s="5" t="s">
        <v>3</v>
      </c>
      <c r="X513" s="5" t="s">
        <v>3</v>
      </c>
      <c r="Y513" s="5" t="s">
        <v>3</v>
      </c>
      <c r="Z513" s="5" t="s">
        <v>3</v>
      </c>
      <c r="AA513" s="5" t="s">
        <v>3</v>
      </c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>
        <v>48337203</v>
      </c>
      <c r="AO513" s="5" t="s">
        <v>773</v>
      </c>
      <c r="AP513" s="5" t="s">
        <v>774</v>
      </c>
      <c r="AQ513" s="5">
        <v>45982</v>
      </c>
      <c r="AR513" s="5">
        <v>403</v>
      </c>
      <c r="AS513" s="5" t="s">
        <v>775</v>
      </c>
      <c r="AT513" s="5" t="s">
        <v>776</v>
      </c>
      <c r="AU513" s="5" t="s">
        <v>774</v>
      </c>
      <c r="AV513" s="5">
        <v>45652</v>
      </c>
      <c r="AW513" s="5">
        <v>612</v>
      </c>
      <c r="AX513" s="5" t="s">
        <v>777</v>
      </c>
    </row>
    <row r="517" spans="1:50" x14ac:dyDescent="0.2">
      <c r="A517">
        <v>65</v>
      </c>
      <c r="C517">
        <v>1</v>
      </c>
      <c r="D517">
        <v>0</v>
      </c>
      <c r="E51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778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35256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52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1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487104522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45975</v>
      </c>
      <c r="CT12" s="1">
        <v>538</v>
      </c>
      <c r="CU12" s="1">
        <v>16</v>
      </c>
      <c r="CV12" s="1" t="s">
        <v>951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48337201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14</v>
      </c>
      <c r="D16" s="6" t="s">
        <v>15</v>
      </c>
      <c r="E16" s="7">
        <f>ROUND((Source!F394)/1000,2)</f>
        <v>578.39</v>
      </c>
      <c r="F16" s="7">
        <f>ROUND((Source!F395)/1000,2)</f>
        <v>55.48</v>
      </c>
      <c r="G16" s="7">
        <f>ROUND((Source!F386)/1000,2)</f>
        <v>33.22</v>
      </c>
      <c r="H16" s="7">
        <f>ROUND((Source!F396)/1000+(Source!F397)/1000,2)</f>
        <v>0</v>
      </c>
      <c r="I16" s="7">
        <f>E16+F16+G16+H16</f>
        <v>667.09</v>
      </c>
      <c r="J16" s="7">
        <f>ROUND((Source!F392+Source!F391)/1000,2)</f>
        <v>81.05</v>
      </c>
      <c r="K16" s="7">
        <v>938.4</v>
      </c>
      <c r="L16" s="7">
        <v>0</v>
      </c>
      <c r="M16" s="7">
        <v>0</v>
      </c>
      <c r="N16" s="7">
        <f>I16+L16+M16</f>
        <v>667.09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503592.89</v>
      </c>
      <c r="AU16" s="7">
        <v>411670.22</v>
      </c>
      <c r="AV16" s="7">
        <v>0</v>
      </c>
      <c r="AW16" s="7">
        <v>33222</v>
      </c>
      <c r="AX16" s="7">
        <v>0</v>
      </c>
      <c r="AY16" s="7">
        <v>34011.229999999996</v>
      </c>
      <c r="AZ16" s="7">
        <v>16857.72</v>
      </c>
      <c r="BA16" s="7">
        <v>64189.599999999991</v>
      </c>
      <c r="BB16" s="7">
        <v>578390.14</v>
      </c>
      <c r="BC16" s="7">
        <v>55484.71</v>
      </c>
      <c r="BD16" s="7">
        <v>0</v>
      </c>
      <c r="BE16" s="7">
        <v>0</v>
      </c>
      <c r="BF16" s="7">
        <v>108.2813</v>
      </c>
      <c r="BG16" s="7">
        <v>23.459</v>
      </c>
      <c r="BH16" s="7">
        <v>0</v>
      </c>
      <c r="BI16" s="7">
        <v>82737.56</v>
      </c>
      <c r="BJ16" s="7">
        <v>47544.4</v>
      </c>
      <c r="BK16" s="7">
        <v>667096.85</v>
      </c>
    </row>
    <row r="17" spans="1:63" x14ac:dyDescent="0.2">
      <c r="A17" s="6">
        <v>3</v>
      </c>
      <c r="B17" s="6">
        <v>2</v>
      </c>
      <c r="C17" s="6" t="s">
        <v>14</v>
      </c>
      <c r="D17" s="6" t="s">
        <v>669</v>
      </c>
      <c r="E17" s="7">
        <f>ROUND((Source!F437)/1000,2)</f>
        <v>0</v>
      </c>
      <c r="F17" s="7">
        <f>ROUND((Source!F438)/1000,2)</f>
        <v>0</v>
      </c>
      <c r="G17" s="7">
        <f>ROUND((Source!F429)/1000,2)</f>
        <v>0</v>
      </c>
      <c r="H17" s="7">
        <f>ROUND((Source!F439)/1000+(Source!F440)/1000,2)</f>
        <v>13.97</v>
      </c>
      <c r="I17" s="7">
        <f>E17+F17+G17+H17</f>
        <v>13.97</v>
      </c>
      <c r="J17" s="7">
        <f>ROUND((Source!F435+Source!F434)/1000,2)</f>
        <v>6.65</v>
      </c>
      <c r="K17" s="7">
        <v>6.65</v>
      </c>
      <c r="L17" s="7">
        <v>0</v>
      </c>
      <c r="M17" s="7">
        <v>0</v>
      </c>
      <c r="N17" s="7">
        <f>I17+L17+M17</f>
        <v>13.97</v>
      </c>
      <c r="AI17" s="6">
        <v>0</v>
      </c>
      <c r="AJ17" s="6">
        <v>0</v>
      </c>
      <c r="AK17" s="6" t="s">
        <v>3</v>
      </c>
      <c r="AL17" s="6" t="s">
        <v>3</v>
      </c>
      <c r="AM17" s="6" t="s">
        <v>3</v>
      </c>
      <c r="AN17" s="6">
        <v>0</v>
      </c>
      <c r="AO17" s="6" t="s">
        <v>3</v>
      </c>
      <c r="AP17" s="6" t="s">
        <v>3</v>
      </c>
      <c r="AT17" s="7">
        <v>6651.29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6651.29</v>
      </c>
      <c r="BB17" s="7">
        <v>0</v>
      </c>
      <c r="BC17" s="7">
        <v>0</v>
      </c>
      <c r="BD17" s="7">
        <v>13967.7</v>
      </c>
      <c r="BE17" s="7">
        <v>0</v>
      </c>
      <c r="BF17" s="7">
        <v>7.7100799999999996</v>
      </c>
      <c r="BG17" s="7">
        <v>0</v>
      </c>
      <c r="BH17" s="7">
        <v>0</v>
      </c>
      <c r="BI17" s="7">
        <v>4921.95</v>
      </c>
      <c r="BJ17" s="7">
        <v>2394.46</v>
      </c>
      <c r="BK17" s="7">
        <v>13967.7</v>
      </c>
    </row>
    <row r="19" spans="1:63" x14ac:dyDescent="0.2">
      <c r="A19">
        <v>51</v>
      </c>
      <c r="E19">
        <v>578.39</v>
      </c>
      <c r="F19">
        <v>55.48</v>
      </c>
      <c r="G19">
        <v>33.22</v>
      </c>
      <c r="H19">
        <v>13.97</v>
      </c>
      <c r="I19">
        <v>681.06</v>
      </c>
      <c r="J19">
        <v>87.7</v>
      </c>
      <c r="K19">
        <v>945.05</v>
      </c>
      <c r="L19">
        <v>0</v>
      </c>
      <c r="M19">
        <v>0</v>
      </c>
      <c r="N19">
        <v>681.06</v>
      </c>
    </row>
    <row r="21" spans="1:63" x14ac:dyDescent="0.2">
      <c r="A21" s="4">
        <v>50</v>
      </c>
      <c r="B21" s="4">
        <v>0</v>
      </c>
      <c r="C21" s="4">
        <v>0</v>
      </c>
      <c r="D21" s="4">
        <v>1</v>
      </c>
      <c r="E21" s="4">
        <v>0</v>
      </c>
      <c r="F21" s="4">
        <v>510244.17999999993</v>
      </c>
      <c r="G21" s="4" t="s">
        <v>174</v>
      </c>
      <c r="H21" s="4" t="s">
        <v>175</v>
      </c>
      <c r="I21" s="4"/>
      <c r="J21" s="4"/>
      <c r="K21" s="4">
        <v>201</v>
      </c>
      <c r="L21" s="4">
        <v>1</v>
      </c>
      <c r="M21" s="4">
        <v>0</v>
      </c>
      <c r="N21" s="4" t="s">
        <v>3</v>
      </c>
      <c r="O21" s="4">
        <v>2</v>
      </c>
      <c r="P21" s="4"/>
    </row>
    <row r="22" spans="1:63" x14ac:dyDescent="0.2">
      <c r="A22" s="4">
        <v>50</v>
      </c>
      <c r="B22" s="4">
        <v>0</v>
      </c>
      <c r="C22" s="4">
        <v>0</v>
      </c>
      <c r="D22" s="4">
        <v>1</v>
      </c>
      <c r="E22" s="4">
        <v>0</v>
      </c>
      <c r="F22" s="4">
        <v>411670.22</v>
      </c>
      <c r="G22" s="4" t="s">
        <v>176</v>
      </c>
      <c r="H22" s="4" t="s">
        <v>177</v>
      </c>
      <c r="I22" s="4"/>
      <c r="J22" s="4"/>
      <c r="K22" s="4">
        <v>202</v>
      </c>
      <c r="L22" s="4">
        <v>2</v>
      </c>
      <c r="M22" s="4">
        <v>0</v>
      </c>
      <c r="N22" s="4" t="s">
        <v>3</v>
      </c>
      <c r="O22" s="4">
        <v>2</v>
      </c>
      <c r="P22" s="4"/>
    </row>
    <row r="23" spans="1:63" x14ac:dyDescent="0.2">
      <c r="A23" s="4">
        <v>50</v>
      </c>
      <c r="B23" s="4">
        <v>0</v>
      </c>
      <c r="C23" s="4">
        <v>0</v>
      </c>
      <c r="D23" s="4">
        <v>1</v>
      </c>
      <c r="E23" s="4">
        <v>0</v>
      </c>
      <c r="F23" s="4">
        <v>0</v>
      </c>
      <c r="G23" s="4" t="s">
        <v>178</v>
      </c>
      <c r="H23" s="4" t="s">
        <v>179</v>
      </c>
      <c r="I23" s="4"/>
      <c r="J23" s="4"/>
      <c r="K23" s="4">
        <v>222</v>
      </c>
      <c r="L23" s="4">
        <v>3</v>
      </c>
      <c r="M23" s="4">
        <v>1</v>
      </c>
      <c r="N23" s="4" t="s">
        <v>3</v>
      </c>
      <c r="O23" s="4">
        <v>2</v>
      </c>
      <c r="P23" s="4"/>
    </row>
    <row r="24" spans="1:63" x14ac:dyDescent="0.2">
      <c r="A24" s="4">
        <v>50</v>
      </c>
      <c r="B24" s="4">
        <v>0</v>
      </c>
      <c r="C24" s="4">
        <v>0</v>
      </c>
      <c r="D24" s="4">
        <v>1</v>
      </c>
      <c r="E24" s="4">
        <v>0</v>
      </c>
      <c r="F24" s="4">
        <v>411670.22</v>
      </c>
      <c r="G24" s="4" t="s">
        <v>180</v>
      </c>
      <c r="H24" s="4" t="s">
        <v>181</v>
      </c>
      <c r="I24" s="4"/>
      <c r="J24" s="4"/>
      <c r="K24" s="4">
        <v>225</v>
      </c>
      <c r="L24" s="4">
        <v>4</v>
      </c>
      <c r="M24" s="4">
        <v>1</v>
      </c>
      <c r="N24" s="4" t="s">
        <v>3</v>
      </c>
      <c r="O24" s="4">
        <v>2</v>
      </c>
      <c r="P24" s="4"/>
    </row>
    <row r="25" spans="1:63" x14ac:dyDescent="0.2">
      <c r="A25" s="4">
        <v>50</v>
      </c>
      <c r="B25" s="4">
        <v>0</v>
      </c>
      <c r="C25" s="4">
        <v>0</v>
      </c>
      <c r="D25" s="4">
        <v>1</v>
      </c>
      <c r="E25" s="4">
        <v>0</v>
      </c>
      <c r="F25" s="4">
        <v>378448.22</v>
      </c>
      <c r="G25" s="4" t="s">
        <v>182</v>
      </c>
      <c r="H25" s="4" t="s">
        <v>183</v>
      </c>
      <c r="I25" s="4"/>
      <c r="J25" s="4"/>
      <c r="K25" s="4">
        <v>226</v>
      </c>
      <c r="L25" s="4">
        <v>5</v>
      </c>
      <c r="M25" s="4">
        <v>1</v>
      </c>
      <c r="N25" s="4" t="s">
        <v>3</v>
      </c>
      <c r="O25" s="4">
        <v>2</v>
      </c>
      <c r="P25" s="4"/>
    </row>
    <row r="26" spans="1:63" x14ac:dyDescent="0.2">
      <c r="A26" s="4">
        <v>50</v>
      </c>
      <c r="B26" s="4">
        <v>0</v>
      </c>
      <c r="C26" s="4">
        <v>0</v>
      </c>
      <c r="D26" s="4">
        <v>1</v>
      </c>
      <c r="E26" s="4">
        <v>0</v>
      </c>
      <c r="F26" s="4">
        <v>0</v>
      </c>
      <c r="G26" s="4" t="s">
        <v>184</v>
      </c>
      <c r="H26" s="4" t="s">
        <v>185</v>
      </c>
      <c r="I26" s="4"/>
      <c r="J26" s="4"/>
      <c r="K26" s="4">
        <v>227</v>
      </c>
      <c r="L26" s="4">
        <v>6</v>
      </c>
      <c r="M26" s="4">
        <v>1</v>
      </c>
      <c r="N26" s="4" t="s">
        <v>3</v>
      </c>
      <c r="O26" s="4">
        <v>2</v>
      </c>
      <c r="P26" s="4"/>
    </row>
    <row r="27" spans="1:63" x14ac:dyDescent="0.2">
      <c r="A27" s="4">
        <v>50</v>
      </c>
      <c r="B27" s="4">
        <v>0</v>
      </c>
      <c r="C27" s="4">
        <v>0</v>
      </c>
      <c r="D27" s="4">
        <v>1</v>
      </c>
      <c r="E27" s="4">
        <v>0</v>
      </c>
      <c r="F27" s="4">
        <v>378448.22</v>
      </c>
      <c r="G27" s="4" t="s">
        <v>186</v>
      </c>
      <c r="H27" s="4" t="s">
        <v>187</v>
      </c>
      <c r="I27" s="4"/>
      <c r="J27" s="4"/>
      <c r="K27" s="4">
        <v>228</v>
      </c>
      <c r="L27" s="4">
        <v>7</v>
      </c>
      <c r="M27" s="4">
        <v>1</v>
      </c>
      <c r="N27" s="4" t="s">
        <v>3</v>
      </c>
      <c r="O27" s="4">
        <v>2</v>
      </c>
      <c r="P27" s="4"/>
    </row>
    <row r="28" spans="1:63" x14ac:dyDescent="0.2">
      <c r="A28" s="4">
        <v>50</v>
      </c>
      <c r="B28" s="4">
        <v>0</v>
      </c>
      <c r="C28" s="4">
        <v>0</v>
      </c>
      <c r="D28" s="4">
        <v>1</v>
      </c>
      <c r="E28" s="4">
        <v>0</v>
      </c>
      <c r="F28" s="4">
        <v>33222</v>
      </c>
      <c r="G28" s="4" t="s">
        <v>188</v>
      </c>
      <c r="H28" s="4" t="s">
        <v>189</v>
      </c>
      <c r="I28" s="4"/>
      <c r="J28" s="4"/>
      <c r="K28" s="4">
        <v>216</v>
      </c>
      <c r="L28" s="4">
        <v>8</v>
      </c>
      <c r="M28" s="4">
        <v>1</v>
      </c>
      <c r="N28" s="4" t="s">
        <v>3</v>
      </c>
      <c r="O28" s="4">
        <v>2</v>
      </c>
      <c r="P28" s="4"/>
    </row>
    <row r="29" spans="1:63" x14ac:dyDescent="0.2">
      <c r="A29" s="4">
        <v>50</v>
      </c>
      <c r="B29" s="4">
        <v>0</v>
      </c>
      <c r="C29" s="4">
        <v>0</v>
      </c>
      <c r="D29" s="4">
        <v>1</v>
      </c>
      <c r="E29" s="4">
        <v>0</v>
      </c>
      <c r="F29" s="4">
        <v>0</v>
      </c>
      <c r="G29" s="4" t="s">
        <v>190</v>
      </c>
      <c r="H29" s="4" t="s">
        <v>191</v>
      </c>
      <c r="I29" s="4"/>
      <c r="J29" s="4"/>
      <c r="K29" s="4">
        <v>223</v>
      </c>
      <c r="L29" s="4">
        <v>9</v>
      </c>
      <c r="M29" s="4">
        <v>1</v>
      </c>
      <c r="N29" s="4" t="s">
        <v>3</v>
      </c>
      <c r="O29" s="4">
        <v>2</v>
      </c>
      <c r="P29" s="4"/>
    </row>
    <row r="30" spans="1:63" x14ac:dyDescent="0.2">
      <c r="A30" s="4">
        <v>50</v>
      </c>
      <c r="B30" s="4">
        <v>0</v>
      </c>
      <c r="C30" s="4">
        <v>0</v>
      </c>
      <c r="D30" s="4">
        <v>1</v>
      </c>
      <c r="E30" s="4">
        <v>0</v>
      </c>
      <c r="F30" s="4">
        <v>33222</v>
      </c>
      <c r="G30" s="4" t="s">
        <v>192</v>
      </c>
      <c r="H30" s="4" t="s">
        <v>193</v>
      </c>
      <c r="I30" s="4"/>
      <c r="J30" s="4"/>
      <c r="K30" s="4">
        <v>229</v>
      </c>
      <c r="L30" s="4">
        <v>10</v>
      </c>
      <c r="M30" s="4">
        <v>1</v>
      </c>
      <c r="N30" s="4" t="s">
        <v>3</v>
      </c>
      <c r="O30" s="4">
        <v>2</v>
      </c>
      <c r="P30" s="4"/>
    </row>
    <row r="31" spans="1:63" x14ac:dyDescent="0.2">
      <c r="A31" s="4">
        <v>50</v>
      </c>
      <c r="B31" s="4">
        <v>0</v>
      </c>
      <c r="C31" s="4">
        <v>0</v>
      </c>
      <c r="D31" s="4">
        <v>1</v>
      </c>
      <c r="E31" s="4">
        <v>0</v>
      </c>
      <c r="F31" s="4">
        <v>34011.230000000003</v>
      </c>
      <c r="G31" s="4" t="s">
        <v>194</v>
      </c>
      <c r="H31" s="4" t="s">
        <v>195</v>
      </c>
      <c r="I31" s="4"/>
      <c r="J31" s="4"/>
      <c r="K31" s="4">
        <v>203</v>
      </c>
      <c r="L31" s="4">
        <v>11</v>
      </c>
      <c r="M31" s="4">
        <v>0</v>
      </c>
      <c r="N31" s="4" t="s">
        <v>3</v>
      </c>
      <c r="O31" s="4">
        <v>2</v>
      </c>
      <c r="P31" s="4"/>
    </row>
    <row r="32" spans="1:63" x14ac:dyDescent="0.2">
      <c r="A32" s="4">
        <v>50</v>
      </c>
      <c r="B32" s="4">
        <v>0</v>
      </c>
      <c r="C32" s="4">
        <v>0</v>
      </c>
      <c r="D32" s="4">
        <v>1</v>
      </c>
      <c r="E32" s="4">
        <v>0</v>
      </c>
      <c r="F32" s="4">
        <v>0</v>
      </c>
      <c r="G32" s="4" t="s">
        <v>196</v>
      </c>
      <c r="H32" s="4" t="s">
        <v>197</v>
      </c>
      <c r="I32" s="4"/>
      <c r="J32" s="4"/>
      <c r="K32" s="4">
        <v>231</v>
      </c>
      <c r="L32" s="4">
        <v>12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0</v>
      </c>
      <c r="F33" s="4">
        <v>16857.72</v>
      </c>
      <c r="G33" s="4" t="s">
        <v>198</v>
      </c>
      <c r="H33" s="4" t="s">
        <v>199</v>
      </c>
      <c r="I33" s="4"/>
      <c r="J33" s="4"/>
      <c r="K33" s="4">
        <v>204</v>
      </c>
      <c r="L33" s="4">
        <v>13</v>
      </c>
      <c r="M33" s="4">
        <v>0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0</v>
      </c>
      <c r="F34" s="4">
        <v>70840.89</v>
      </c>
      <c r="G34" s="4" t="s">
        <v>200</v>
      </c>
      <c r="H34" s="4" t="s">
        <v>201</v>
      </c>
      <c r="I34" s="4"/>
      <c r="J34" s="4"/>
      <c r="K34" s="4">
        <v>205</v>
      </c>
      <c r="L34" s="4">
        <v>14</v>
      </c>
      <c r="M34" s="4">
        <v>0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0</v>
      </c>
      <c r="F35" s="4">
        <v>0</v>
      </c>
      <c r="G35" s="4" t="s">
        <v>202</v>
      </c>
      <c r="H35" s="4" t="s">
        <v>203</v>
      </c>
      <c r="I35" s="4"/>
      <c r="J35" s="4"/>
      <c r="K35" s="4">
        <v>232</v>
      </c>
      <c r="L35" s="4">
        <v>15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0</v>
      </c>
      <c r="F36" s="4">
        <v>578390.14</v>
      </c>
      <c r="G36" s="4" t="s">
        <v>204</v>
      </c>
      <c r="H36" s="4" t="s">
        <v>205</v>
      </c>
      <c r="I36" s="4"/>
      <c r="J36" s="4"/>
      <c r="K36" s="4">
        <v>214</v>
      </c>
      <c r="L36" s="4">
        <v>16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0</v>
      </c>
      <c r="F37" s="4">
        <v>55484.71</v>
      </c>
      <c r="G37" s="4" t="s">
        <v>206</v>
      </c>
      <c r="H37" s="4" t="s">
        <v>207</v>
      </c>
      <c r="I37" s="4"/>
      <c r="J37" s="4"/>
      <c r="K37" s="4">
        <v>215</v>
      </c>
      <c r="L37" s="4">
        <v>17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0</v>
      </c>
      <c r="F38" s="4">
        <v>13967.7</v>
      </c>
      <c r="G38" s="4" t="s">
        <v>208</v>
      </c>
      <c r="H38" s="4" t="s">
        <v>209</v>
      </c>
      <c r="I38" s="4"/>
      <c r="J38" s="4"/>
      <c r="K38" s="4">
        <v>217</v>
      </c>
      <c r="L38" s="4">
        <v>18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0</v>
      </c>
      <c r="F39" s="4">
        <v>0</v>
      </c>
      <c r="G39" s="4" t="s">
        <v>210</v>
      </c>
      <c r="H39" s="4" t="s">
        <v>211</v>
      </c>
      <c r="I39" s="4"/>
      <c r="J39" s="4"/>
      <c r="K39" s="4">
        <v>230</v>
      </c>
      <c r="L39" s="4">
        <v>19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0</v>
      </c>
      <c r="F40" s="4">
        <v>0</v>
      </c>
      <c r="G40" s="4" t="s">
        <v>212</v>
      </c>
      <c r="H40" s="4" t="s">
        <v>213</v>
      </c>
      <c r="I40" s="4"/>
      <c r="J40" s="4"/>
      <c r="K40" s="4">
        <v>206</v>
      </c>
      <c r="L40" s="4">
        <v>20</v>
      </c>
      <c r="M40" s="4">
        <v>3</v>
      </c>
      <c r="N40" s="4" t="s">
        <v>3</v>
      </c>
      <c r="O40" s="4">
        <v>2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0</v>
      </c>
      <c r="F41" s="4">
        <v>115.99138000000001</v>
      </c>
      <c r="G41" s="4" t="s">
        <v>214</v>
      </c>
      <c r="H41" s="4" t="s">
        <v>215</v>
      </c>
      <c r="I41" s="4"/>
      <c r="J41" s="4"/>
      <c r="K41" s="4">
        <v>207</v>
      </c>
      <c r="L41" s="4">
        <v>21</v>
      </c>
      <c r="M41" s="4">
        <v>0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0</v>
      </c>
      <c r="F42" s="4">
        <v>23.459</v>
      </c>
      <c r="G42" s="4" t="s">
        <v>216</v>
      </c>
      <c r="H42" s="4" t="s">
        <v>217</v>
      </c>
      <c r="I42" s="4"/>
      <c r="J42" s="4"/>
      <c r="K42" s="4">
        <v>208</v>
      </c>
      <c r="L42" s="4">
        <v>22</v>
      </c>
      <c r="M42" s="4">
        <v>0</v>
      </c>
      <c r="N42" s="4" t="s">
        <v>3</v>
      </c>
      <c r="O42" s="4">
        <v>-1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0</v>
      </c>
      <c r="F43" s="4">
        <v>0</v>
      </c>
      <c r="G43" s="4" t="s">
        <v>218</v>
      </c>
      <c r="H43" s="4" t="s">
        <v>219</v>
      </c>
      <c r="I43" s="4"/>
      <c r="J43" s="4"/>
      <c r="K43" s="4">
        <v>209</v>
      </c>
      <c r="L43" s="4">
        <v>23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233</v>
      </c>
      <c r="F44" s="4">
        <v>10086.120000000001</v>
      </c>
      <c r="G44" s="4" t="s">
        <v>220</v>
      </c>
      <c r="H44" s="4" t="s">
        <v>221</v>
      </c>
      <c r="I44" s="4"/>
      <c r="J44" s="4"/>
      <c r="K44" s="4">
        <v>233</v>
      </c>
      <c r="L44" s="4">
        <v>24</v>
      </c>
      <c r="M44" s="4">
        <v>1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210</v>
      </c>
      <c r="F45" s="4">
        <v>87659.51</v>
      </c>
      <c r="G45" s="4" t="s">
        <v>222</v>
      </c>
      <c r="H45" s="4" t="s">
        <v>223</v>
      </c>
      <c r="I45" s="4"/>
      <c r="J45" s="4"/>
      <c r="K45" s="4">
        <v>210</v>
      </c>
      <c r="L45" s="4">
        <v>25</v>
      </c>
      <c r="M45" s="4">
        <v>0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211</v>
      </c>
      <c r="F46" s="4">
        <v>49938.86</v>
      </c>
      <c r="G46" s="4" t="s">
        <v>224</v>
      </c>
      <c r="H46" s="4" t="s">
        <v>225</v>
      </c>
      <c r="I46" s="4"/>
      <c r="J46" s="4"/>
      <c r="K46" s="4">
        <v>211</v>
      </c>
      <c r="L46" s="4">
        <v>26</v>
      </c>
      <c r="M46" s="4">
        <v>0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0</v>
      </c>
      <c r="C47" s="4">
        <v>0</v>
      </c>
      <c r="D47" s="4">
        <v>1</v>
      </c>
      <c r="E47" s="4">
        <v>224</v>
      </c>
      <c r="F47" s="4">
        <v>681064.54999999993</v>
      </c>
      <c r="G47" s="4" t="s">
        <v>226</v>
      </c>
      <c r="H47" s="4" t="s">
        <v>227</v>
      </c>
      <c r="I47" s="4"/>
      <c r="J47" s="4"/>
      <c r="K47" s="4">
        <v>224</v>
      </c>
      <c r="L47" s="4">
        <v>27</v>
      </c>
      <c r="M47" s="4">
        <v>0</v>
      </c>
      <c r="N47" s="4" t="s">
        <v>3</v>
      </c>
      <c r="O47" s="4">
        <v>2</v>
      </c>
      <c r="P47" s="4"/>
    </row>
    <row r="49" spans="1:50" x14ac:dyDescent="0.2">
      <c r="A49">
        <v>-1</v>
      </c>
    </row>
    <row r="52" spans="1:50" x14ac:dyDescent="0.2">
      <c r="A52" s="3">
        <v>75</v>
      </c>
      <c r="B52" s="3" t="s">
        <v>768</v>
      </c>
      <c r="C52" s="3">
        <v>2025</v>
      </c>
      <c r="D52" s="3">
        <v>0</v>
      </c>
      <c r="E52" s="3">
        <v>12</v>
      </c>
      <c r="F52" s="3">
        <v>1</v>
      </c>
      <c r="G52" s="3">
        <v>0</v>
      </c>
      <c r="H52" s="3">
        <v>1</v>
      </c>
      <c r="I52" s="3">
        <v>0</v>
      </c>
      <c r="J52" s="3">
        <v>3</v>
      </c>
      <c r="K52" s="3">
        <v>0</v>
      </c>
      <c r="L52" s="3">
        <v>0</v>
      </c>
      <c r="M52" s="3">
        <v>0</v>
      </c>
      <c r="N52" s="3">
        <v>48337201</v>
      </c>
      <c r="O52" s="3">
        <v>1</v>
      </c>
    </row>
    <row r="53" spans="1:50" x14ac:dyDescent="0.2">
      <c r="A53" s="5">
        <v>2</v>
      </c>
      <c r="B53" s="5" t="s">
        <v>769</v>
      </c>
      <c r="C53" s="5" t="s">
        <v>770</v>
      </c>
      <c r="D53" s="5">
        <v>0</v>
      </c>
      <c r="E53" s="5">
        <v>0</v>
      </c>
      <c r="F53" s="5">
        <v>0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>
        <v>48337202</v>
      </c>
    </row>
    <row r="54" spans="1:50" x14ac:dyDescent="0.2">
      <c r="A54" s="5">
        <v>1</v>
      </c>
      <c r="B54" s="5" t="s">
        <v>771</v>
      </c>
      <c r="C54" s="5" t="s">
        <v>772</v>
      </c>
      <c r="D54" s="5">
        <v>2025</v>
      </c>
      <c r="E54" s="5">
        <v>12</v>
      </c>
      <c r="F54" s="5">
        <v>1</v>
      </c>
      <c r="G54" s="5">
        <v>1</v>
      </c>
      <c r="H54" s="5">
        <v>0</v>
      </c>
      <c r="I54" s="5">
        <v>2</v>
      </c>
      <c r="J54" s="5">
        <v>1</v>
      </c>
      <c r="K54" s="5">
        <v>1</v>
      </c>
      <c r="L54" s="5">
        <v>1</v>
      </c>
      <c r="M54" s="5">
        <v>1</v>
      </c>
      <c r="N54" s="5">
        <v>1</v>
      </c>
      <c r="O54" s="5">
        <v>1</v>
      </c>
      <c r="P54" s="5">
        <v>1</v>
      </c>
      <c r="Q54" s="5">
        <v>1</v>
      </c>
      <c r="R54" s="5" t="s">
        <v>3</v>
      </c>
      <c r="S54" s="5" t="s">
        <v>3</v>
      </c>
      <c r="T54" s="5" t="s">
        <v>3</v>
      </c>
      <c r="U54" s="5" t="s">
        <v>3</v>
      </c>
      <c r="V54" s="5" t="s">
        <v>3</v>
      </c>
      <c r="W54" s="5" t="s">
        <v>3</v>
      </c>
      <c r="X54" s="5" t="s">
        <v>3</v>
      </c>
      <c r="Y54" s="5" t="s">
        <v>3</v>
      </c>
      <c r="Z54" s="5" t="s">
        <v>3</v>
      </c>
      <c r="AA54" s="5" t="s">
        <v>3</v>
      </c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>
        <v>48337203</v>
      </c>
      <c r="AO54" s="5" t="s">
        <v>773</v>
      </c>
      <c r="AP54" s="5" t="s">
        <v>774</v>
      </c>
      <c r="AQ54" s="5">
        <v>45982</v>
      </c>
      <c r="AR54" s="5">
        <v>403</v>
      </c>
      <c r="AS54" s="5" t="s">
        <v>775</v>
      </c>
      <c r="AT54" s="5" t="s">
        <v>776</v>
      </c>
      <c r="AU54" s="5" t="s">
        <v>774</v>
      </c>
      <c r="AV54" s="5">
        <v>45652</v>
      </c>
      <c r="AW54" s="5">
        <v>612</v>
      </c>
      <c r="AX54" s="5" t="s">
        <v>777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48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48337201</v>
      </c>
      <c r="C1">
        <v>48335474</v>
      </c>
      <c r="D1">
        <v>46937773</v>
      </c>
      <c r="E1">
        <v>116</v>
      </c>
      <c r="F1">
        <v>1</v>
      </c>
      <c r="G1">
        <v>1</v>
      </c>
      <c r="H1">
        <v>1</v>
      </c>
      <c r="I1" t="s">
        <v>779</v>
      </c>
      <c r="J1" t="s">
        <v>3</v>
      </c>
      <c r="K1" t="s">
        <v>780</v>
      </c>
      <c r="L1">
        <v>1191</v>
      </c>
      <c r="N1">
        <v>1013</v>
      </c>
      <c r="O1" t="s">
        <v>781</v>
      </c>
      <c r="P1" t="s">
        <v>781</v>
      </c>
      <c r="Q1">
        <v>1</v>
      </c>
      <c r="W1">
        <v>0</v>
      </c>
      <c r="X1">
        <v>-1833565283</v>
      </c>
      <c r="Y1">
        <f>AT1</f>
        <v>2.0299999999999998</v>
      </c>
      <c r="AA1">
        <v>0</v>
      </c>
      <c r="AB1">
        <v>0</v>
      </c>
      <c r="AC1">
        <v>0</v>
      </c>
      <c r="AD1">
        <v>576.73</v>
      </c>
      <c r="AE1">
        <v>0</v>
      </c>
      <c r="AF1">
        <v>0</v>
      </c>
      <c r="AG1">
        <v>0</v>
      </c>
      <c r="AH1">
        <v>576.73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2.0299999999999998</v>
      </c>
      <c r="AU1" t="s">
        <v>3</v>
      </c>
      <c r="AV1">
        <v>1</v>
      </c>
      <c r="AW1">
        <v>2</v>
      </c>
      <c r="AX1">
        <v>48337223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1170.7619</v>
      </c>
      <c r="BN1">
        <v>2.0299999999999998</v>
      </c>
      <c r="BO1">
        <v>0</v>
      </c>
      <c r="BP1">
        <v>1</v>
      </c>
      <c r="BQ1">
        <v>0</v>
      </c>
      <c r="BR1">
        <v>0</v>
      </c>
      <c r="BS1">
        <v>0</v>
      </c>
      <c r="BT1">
        <v>1170.7619</v>
      </c>
      <c r="BU1">
        <v>2.0299999999999998</v>
      </c>
      <c r="BV1">
        <v>0</v>
      </c>
      <c r="BW1">
        <v>1</v>
      </c>
      <c r="CU1">
        <f>ROUND(AT1*Source!I28*AH1*AL1,2)</f>
        <v>0</v>
      </c>
      <c r="CV1">
        <f>ROUND(Y1*Source!I28,7)</f>
        <v>0</v>
      </c>
      <c r="CW1">
        <v>0</v>
      </c>
      <c r="CX1">
        <f>ROUND(Y1*Source!I28,7)</f>
        <v>0</v>
      </c>
      <c r="CY1">
        <f>AD1</f>
        <v>576.73</v>
      </c>
      <c r="CZ1">
        <f>AH1</f>
        <v>576.73</v>
      </c>
      <c r="DA1">
        <f>AL1</f>
        <v>1</v>
      </c>
      <c r="DB1">
        <f>ROUND(ROUND(AT1*CZ1,2),6)</f>
        <v>1170.76</v>
      </c>
      <c r="DC1">
        <f>ROUND(ROUND(AT1*AG1,2),6)</f>
        <v>0</v>
      </c>
      <c r="DD1" t="s">
        <v>3</v>
      </c>
      <c r="DE1" t="s">
        <v>3</v>
      </c>
      <c r="DF1">
        <f t="shared" ref="DF1:DF17" si="0">ROUND(ROUND(AE1,2)*CX1,2)</f>
        <v>0</v>
      </c>
      <c r="DG1">
        <f>ROUND(ROUND(AF1,2)*CX1,2)</f>
        <v>0</v>
      </c>
      <c r="DH1">
        <f t="shared" ref="DH1:DH64" si="1">ROUND(ROUND(AG1,2)*CX1,2)</f>
        <v>0</v>
      </c>
      <c r="DI1">
        <f t="shared" ref="DI1:DI64" si="2">ROUND(ROUND(AH1,2)*CX1,2)</f>
        <v>0</v>
      </c>
      <c r="DJ1">
        <f>DI1</f>
        <v>0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48337201</v>
      </c>
      <c r="C2">
        <v>48335474</v>
      </c>
      <c r="D2">
        <v>46937968</v>
      </c>
      <c r="E2">
        <v>116</v>
      </c>
      <c r="F2">
        <v>1</v>
      </c>
      <c r="G2">
        <v>1</v>
      </c>
      <c r="H2">
        <v>1</v>
      </c>
      <c r="I2" t="s">
        <v>782</v>
      </c>
      <c r="J2" t="s">
        <v>3</v>
      </c>
      <c r="K2" t="s">
        <v>783</v>
      </c>
      <c r="L2">
        <v>1191</v>
      </c>
      <c r="N2">
        <v>1013</v>
      </c>
      <c r="O2" t="s">
        <v>781</v>
      </c>
      <c r="P2" t="s">
        <v>781</v>
      </c>
      <c r="Q2">
        <v>1</v>
      </c>
      <c r="W2">
        <v>0</v>
      </c>
      <c r="X2">
        <v>-1417349443</v>
      </c>
      <c r="Y2">
        <f>AT2</f>
        <v>0.55000000000000004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0.55000000000000004</v>
      </c>
      <c r="AU2" t="s">
        <v>3</v>
      </c>
      <c r="AV2">
        <v>2</v>
      </c>
      <c r="AW2">
        <v>2</v>
      </c>
      <c r="AX2">
        <v>48337224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</v>
      </c>
      <c r="CY2">
        <f>AD2</f>
        <v>0</v>
      </c>
      <c r="CZ2">
        <f>AH2</f>
        <v>0</v>
      </c>
      <c r="DA2">
        <f>AL2</f>
        <v>1</v>
      </c>
      <c r="DB2">
        <f>ROUND(ROUND(AT2*CZ2,2),6)</f>
        <v>0</v>
      </c>
      <c r="DC2">
        <f>ROUND(ROUND(AT2*AG2,2),6)</f>
        <v>0</v>
      </c>
      <c r="DD2" t="s">
        <v>3</v>
      </c>
      <c r="DE2" t="s">
        <v>3</v>
      </c>
      <c r="DF2">
        <f t="shared" si="0"/>
        <v>0</v>
      </c>
      <c r="DG2">
        <f>ROUND(ROUND(AF2,2)*CX2,2)</f>
        <v>0</v>
      </c>
      <c r="DH2">
        <f t="shared" si="1"/>
        <v>0</v>
      </c>
      <c r="DI2">
        <f t="shared" si="2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48337201</v>
      </c>
      <c r="C3">
        <v>48335474</v>
      </c>
      <c r="D3">
        <v>47059132</v>
      </c>
      <c r="E3">
        <v>1</v>
      </c>
      <c r="F3">
        <v>1</v>
      </c>
      <c r="G3">
        <v>1</v>
      </c>
      <c r="H3">
        <v>2</v>
      </c>
      <c r="I3" t="s">
        <v>784</v>
      </c>
      <c r="J3" t="s">
        <v>785</v>
      </c>
      <c r="K3" t="s">
        <v>786</v>
      </c>
      <c r="L3">
        <v>1368</v>
      </c>
      <c r="N3">
        <v>1011</v>
      </c>
      <c r="O3" t="s">
        <v>787</v>
      </c>
      <c r="P3" t="s">
        <v>787</v>
      </c>
      <c r="Q3">
        <v>1</v>
      </c>
      <c r="W3">
        <v>0</v>
      </c>
      <c r="X3">
        <v>1933698176</v>
      </c>
      <c r="Y3">
        <f>AT3</f>
        <v>0.45</v>
      </c>
      <c r="AA3">
        <v>0</v>
      </c>
      <c r="AB3">
        <v>502.76</v>
      </c>
      <c r="AC3">
        <v>649.42999999999995</v>
      </c>
      <c r="AD3">
        <v>0</v>
      </c>
      <c r="AE3">
        <v>0</v>
      </c>
      <c r="AF3">
        <v>346.73</v>
      </c>
      <c r="AG3">
        <v>649.42999999999995</v>
      </c>
      <c r="AH3">
        <v>0</v>
      </c>
      <c r="AI3">
        <v>1</v>
      </c>
      <c r="AJ3">
        <v>1.45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0.45</v>
      </c>
      <c r="AU3" t="s">
        <v>3</v>
      </c>
      <c r="AV3">
        <v>1</v>
      </c>
      <c r="AW3">
        <v>2</v>
      </c>
      <c r="AX3">
        <v>48337225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156.02850000000001</v>
      </c>
      <c r="BL3">
        <v>292.24349999999998</v>
      </c>
      <c r="BM3">
        <v>0</v>
      </c>
      <c r="BN3">
        <v>0</v>
      </c>
      <c r="BO3">
        <v>0.45</v>
      </c>
      <c r="BP3">
        <v>1</v>
      </c>
      <c r="BQ3">
        <v>0</v>
      </c>
      <c r="BR3">
        <v>156.02850000000001</v>
      </c>
      <c r="BS3">
        <v>292.24349999999998</v>
      </c>
      <c r="BT3">
        <v>0</v>
      </c>
      <c r="BU3">
        <v>0</v>
      </c>
      <c r="BV3">
        <v>0.45</v>
      </c>
      <c r="BW3">
        <v>1</v>
      </c>
      <c r="CV3">
        <v>0</v>
      </c>
      <c r="CW3">
        <f>ROUND(Y3*Source!I28*DO3,7)</f>
        <v>0</v>
      </c>
      <c r="CX3">
        <f>ROUND(Y3*Source!I28,7)</f>
        <v>0</v>
      </c>
      <c r="CY3">
        <f>AB3</f>
        <v>502.76</v>
      </c>
      <c r="CZ3">
        <f>AF3</f>
        <v>346.73</v>
      </c>
      <c r="DA3">
        <f>AJ3</f>
        <v>1.45</v>
      </c>
      <c r="DB3">
        <f>ROUND(ROUND(AT3*CZ3,2),6)</f>
        <v>156.03</v>
      </c>
      <c r="DC3">
        <f>ROUND(ROUND(AT3*AG3,2),6)</f>
        <v>292.24</v>
      </c>
      <c r="DD3" t="s">
        <v>3</v>
      </c>
      <c r="DE3" t="s">
        <v>3</v>
      </c>
      <c r="DF3">
        <f t="shared" si="0"/>
        <v>0</v>
      </c>
      <c r="DG3">
        <f>ROUND(ROUND(AF3*AJ3,2)*CX3,2)</f>
        <v>0</v>
      </c>
      <c r="DH3">
        <f t="shared" si="1"/>
        <v>0</v>
      </c>
      <c r="DI3">
        <f t="shared" si="2"/>
        <v>0</v>
      </c>
      <c r="DJ3">
        <f>DG3+DH3</f>
        <v>0</v>
      </c>
      <c r="DK3">
        <v>0</v>
      </c>
      <c r="DL3" t="s">
        <v>788</v>
      </c>
      <c r="DM3">
        <v>4</v>
      </c>
      <c r="DN3" t="s">
        <v>781</v>
      </c>
      <c r="DO3">
        <v>1</v>
      </c>
    </row>
    <row r="4" spans="1:119" x14ac:dyDescent="0.2">
      <c r="A4">
        <f>ROW(Source!A28)</f>
        <v>28</v>
      </c>
      <c r="B4">
        <v>48337201</v>
      </c>
      <c r="C4">
        <v>48335474</v>
      </c>
      <c r="D4">
        <v>47059850</v>
      </c>
      <c r="E4">
        <v>1</v>
      </c>
      <c r="F4">
        <v>1</v>
      </c>
      <c r="G4">
        <v>1</v>
      </c>
      <c r="H4">
        <v>2</v>
      </c>
      <c r="I4" t="s">
        <v>789</v>
      </c>
      <c r="J4" t="s">
        <v>790</v>
      </c>
      <c r="K4" t="s">
        <v>791</v>
      </c>
      <c r="L4">
        <v>1368</v>
      </c>
      <c r="N4">
        <v>1011</v>
      </c>
      <c r="O4" t="s">
        <v>787</v>
      </c>
      <c r="P4" t="s">
        <v>787</v>
      </c>
      <c r="Q4">
        <v>1</v>
      </c>
      <c r="W4">
        <v>0</v>
      </c>
      <c r="X4">
        <v>-950105757</v>
      </c>
      <c r="Y4">
        <f>AT4</f>
        <v>0.1</v>
      </c>
      <c r="AA4">
        <v>0</v>
      </c>
      <c r="AB4">
        <v>649.04999999999995</v>
      </c>
      <c r="AC4">
        <v>649.42999999999995</v>
      </c>
      <c r="AD4">
        <v>0</v>
      </c>
      <c r="AE4">
        <v>0</v>
      </c>
      <c r="AF4">
        <v>649.04999999999995</v>
      </c>
      <c r="AG4">
        <v>649.42999999999995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0.1</v>
      </c>
      <c r="AU4" t="s">
        <v>3</v>
      </c>
      <c r="AV4">
        <v>1</v>
      </c>
      <c r="AW4">
        <v>2</v>
      </c>
      <c r="AX4">
        <v>48337226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64.905000000000001</v>
      </c>
      <c r="BL4">
        <v>64.942999999999998</v>
      </c>
      <c r="BM4">
        <v>0</v>
      </c>
      <c r="BN4">
        <v>0</v>
      </c>
      <c r="BO4">
        <v>0.1</v>
      </c>
      <c r="BP4">
        <v>1</v>
      </c>
      <c r="BQ4">
        <v>0</v>
      </c>
      <c r="BR4">
        <v>64.905000000000001</v>
      </c>
      <c r="BS4">
        <v>64.942999999999998</v>
      </c>
      <c r="BT4">
        <v>0</v>
      </c>
      <c r="BU4">
        <v>0</v>
      </c>
      <c r="BV4">
        <v>0.1</v>
      </c>
      <c r="BW4">
        <v>1</v>
      </c>
      <c r="CV4">
        <v>0</v>
      </c>
      <c r="CW4">
        <f>ROUND(Y4*Source!I28*DO4,7)</f>
        <v>0</v>
      </c>
      <c r="CX4">
        <f>ROUND(Y4*Source!I28,7)</f>
        <v>0</v>
      </c>
      <c r="CY4">
        <f>AB4</f>
        <v>649.04999999999995</v>
      </c>
      <c r="CZ4">
        <f>AF4</f>
        <v>649.04999999999995</v>
      </c>
      <c r="DA4">
        <f>AJ4</f>
        <v>1</v>
      </c>
      <c r="DB4">
        <f>ROUND(ROUND(AT4*CZ4,2),6)</f>
        <v>64.91</v>
      </c>
      <c r="DC4">
        <f>ROUND(ROUND(AT4*AG4,2),6)</f>
        <v>64.94</v>
      </c>
      <c r="DD4" t="s">
        <v>3</v>
      </c>
      <c r="DE4" t="s">
        <v>3</v>
      </c>
      <c r="DF4">
        <f t="shared" si="0"/>
        <v>0</v>
      </c>
      <c r="DG4">
        <f t="shared" ref="DG4:DG16" si="3">ROUND(ROUND(AF4,2)*CX4,2)</f>
        <v>0</v>
      </c>
      <c r="DH4">
        <f t="shared" si="1"/>
        <v>0</v>
      </c>
      <c r="DI4">
        <f t="shared" si="2"/>
        <v>0</v>
      </c>
      <c r="DJ4">
        <f>DG4+DH4</f>
        <v>0</v>
      </c>
      <c r="DK4">
        <v>1</v>
      </c>
      <c r="DL4" t="s">
        <v>788</v>
      </c>
      <c r="DM4">
        <v>4</v>
      </c>
      <c r="DN4" t="s">
        <v>781</v>
      </c>
      <c r="DO4">
        <v>1</v>
      </c>
    </row>
    <row r="5" spans="1:119" x14ac:dyDescent="0.2">
      <c r="A5">
        <f>ROW(Source!A29)</f>
        <v>29</v>
      </c>
      <c r="B5">
        <v>48337201</v>
      </c>
      <c r="C5">
        <v>48335483</v>
      </c>
      <c r="D5">
        <v>46937785</v>
      </c>
      <c r="E5">
        <v>116</v>
      </c>
      <c r="F5">
        <v>1</v>
      </c>
      <c r="G5">
        <v>1</v>
      </c>
      <c r="H5">
        <v>1</v>
      </c>
      <c r="I5" t="s">
        <v>792</v>
      </c>
      <c r="J5" t="s">
        <v>3</v>
      </c>
      <c r="K5" t="s">
        <v>793</v>
      </c>
      <c r="L5">
        <v>1191</v>
      </c>
      <c r="N5">
        <v>1013</v>
      </c>
      <c r="O5" t="s">
        <v>781</v>
      </c>
      <c r="P5" t="s">
        <v>781</v>
      </c>
      <c r="Q5">
        <v>1</v>
      </c>
      <c r="W5">
        <v>0</v>
      </c>
      <c r="X5">
        <v>1733635447</v>
      </c>
      <c r="Y5">
        <f>(AT5*ROUND(0.6,7))</f>
        <v>8.34</v>
      </c>
      <c r="AA5">
        <v>0</v>
      </c>
      <c r="AB5">
        <v>0</v>
      </c>
      <c r="AC5">
        <v>0</v>
      </c>
      <c r="AD5">
        <v>620.35</v>
      </c>
      <c r="AE5">
        <v>0</v>
      </c>
      <c r="AF5">
        <v>0</v>
      </c>
      <c r="AG5">
        <v>0</v>
      </c>
      <c r="AH5">
        <v>620.35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13.9</v>
      </c>
      <c r="AU5" t="s">
        <v>35</v>
      </c>
      <c r="AV5">
        <v>1</v>
      </c>
      <c r="AW5">
        <v>2</v>
      </c>
      <c r="AX5">
        <v>48337227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8622.8649999999998</v>
      </c>
      <c r="BN5">
        <v>13.9</v>
      </c>
      <c r="BO5">
        <v>0</v>
      </c>
      <c r="BP5">
        <v>1</v>
      </c>
      <c r="BQ5">
        <v>0</v>
      </c>
      <c r="BR5">
        <v>0</v>
      </c>
      <c r="BS5">
        <v>0</v>
      </c>
      <c r="BT5">
        <v>5173.7190000000001</v>
      </c>
      <c r="BU5">
        <v>8.34</v>
      </c>
      <c r="BV5">
        <v>0</v>
      </c>
      <c r="BW5">
        <v>1</v>
      </c>
      <c r="CU5">
        <f>ROUND(AT5*Source!I29*AH5*AL5,2)</f>
        <v>8622.8700000000008</v>
      </c>
      <c r="CV5">
        <f>ROUND(Y5*Source!I29,7)</f>
        <v>8.34</v>
      </c>
      <c r="CW5">
        <v>0</v>
      </c>
      <c r="CX5">
        <f>ROUND(Y5*Source!I29,7)</f>
        <v>8.34</v>
      </c>
      <c r="CY5">
        <f>AD5</f>
        <v>620.35</v>
      </c>
      <c r="CZ5">
        <f>AH5</f>
        <v>620.35</v>
      </c>
      <c r="DA5">
        <f>AL5</f>
        <v>1</v>
      </c>
      <c r="DB5">
        <f>ROUND((ROUND(AT5*CZ5,2)*ROUND(0.6,7)),6)</f>
        <v>5173.7219999999998</v>
      </c>
      <c r="DC5">
        <f>ROUND((ROUND(AT5*AG5,2)*ROUND(0.6,7)),6)</f>
        <v>0</v>
      </c>
      <c r="DD5" t="s">
        <v>3</v>
      </c>
      <c r="DE5" t="s">
        <v>3</v>
      </c>
      <c r="DF5">
        <f t="shared" si="0"/>
        <v>0</v>
      </c>
      <c r="DG5">
        <f t="shared" si="3"/>
        <v>0</v>
      </c>
      <c r="DH5">
        <f t="shared" si="1"/>
        <v>0</v>
      </c>
      <c r="DI5">
        <f t="shared" si="2"/>
        <v>5173.72</v>
      </c>
      <c r="DJ5">
        <f>DI5</f>
        <v>5173.72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48337201</v>
      </c>
      <c r="C6">
        <v>48335483</v>
      </c>
      <c r="D6">
        <v>46937968</v>
      </c>
      <c r="E6">
        <v>116</v>
      </c>
      <c r="F6">
        <v>1</v>
      </c>
      <c r="G6">
        <v>1</v>
      </c>
      <c r="H6">
        <v>1</v>
      </c>
      <c r="I6" t="s">
        <v>782</v>
      </c>
      <c r="J6" t="s">
        <v>3</v>
      </c>
      <c r="K6" t="s">
        <v>783</v>
      </c>
      <c r="L6">
        <v>1191</v>
      </c>
      <c r="N6">
        <v>1013</v>
      </c>
      <c r="O6" t="s">
        <v>781</v>
      </c>
      <c r="P6" t="s">
        <v>781</v>
      </c>
      <c r="Q6">
        <v>1</v>
      </c>
      <c r="W6">
        <v>0</v>
      </c>
      <c r="X6">
        <v>-1417349443</v>
      </c>
      <c r="Y6">
        <f>(AT6*ROUND(0.6,7))</f>
        <v>0.42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0.7</v>
      </c>
      <c r="AU6" t="s">
        <v>35</v>
      </c>
      <c r="AV6">
        <v>2</v>
      </c>
      <c r="AW6">
        <v>2</v>
      </c>
      <c r="AX6">
        <v>48337228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ROUND(Y6*Source!I29,7)</f>
        <v>0.42</v>
      </c>
      <c r="CY6">
        <f>AD6</f>
        <v>0</v>
      </c>
      <c r="CZ6">
        <f>AH6</f>
        <v>0</v>
      </c>
      <c r="DA6">
        <f>AL6</f>
        <v>1</v>
      </c>
      <c r="DB6">
        <f>ROUND((ROUND(AT6*CZ6,2)*ROUND(0.6,7)),6)</f>
        <v>0</v>
      </c>
      <c r="DC6">
        <f>ROUND((ROUND(AT6*AG6,2)*ROUND(0.6,7)),6)</f>
        <v>0</v>
      </c>
      <c r="DD6" t="s">
        <v>3</v>
      </c>
      <c r="DE6" t="s">
        <v>3</v>
      </c>
      <c r="DF6">
        <f t="shared" si="0"/>
        <v>0</v>
      </c>
      <c r="DG6">
        <f t="shared" si="3"/>
        <v>0</v>
      </c>
      <c r="DH6">
        <f t="shared" si="1"/>
        <v>0</v>
      </c>
      <c r="DI6">
        <f t="shared" si="2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48337201</v>
      </c>
      <c r="C7">
        <v>48335483</v>
      </c>
      <c r="D7">
        <v>47059850</v>
      </c>
      <c r="E7">
        <v>1</v>
      </c>
      <c r="F7">
        <v>1</v>
      </c>
      <c r="G7">
        <v>1</v>
      </c>
      <c r="H7">
        <v>2</v>
      </c>
      <c r="I7" t="s">
        <v>789</v>
      </c>
      <c r="J7" t="s">
        <v>790</v>
      </c>
      <c r="K7" t="s">
        <v>791</v>
      </c>
      <c r="L7">
        <v>1368</v>
      </c>
      <c r="N7">
        <v>1011</v>
      </c>
      <c r="O7" t="s">
        <v>787</v>
      </c>
      <c r="P7" t="s">
        <v>787</v>
      </c>
      <c r="Q7">
        <v>1</v>
      </c>
      <c r="W7">
        <v>0</v>
      </c>
      <c r="X7">
        <v>-950105757</v>
      </c>
      <c r="Y7">
        <f>(AT7*ROUND(0.6,7))</f>
        <v>0.42</v>
      </c>
      <c r="AA7">
        <v>0</v>
      </c>
      <c r="AB7">
        <v>649.04999999999995</v>
      </c>
      <c r="AC7">
        <v>649.42999999999995</v>
      </c>
      <c r="AD7">
        <v>0</v>
      </c>
      <c r="AE7">
        <v>0</v>
      </c>
      <c r="AF7">
        <v>649.04999999999995</v>
      </c>
      <c r="AG7">
        <v>649.42999999999995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0.7</v>
      </c>
      <c r="AU7" t="s">
        <v>35</v>
      </c>
      <c r="AV7">
        <v>1</v>
      </c>
      <c r="AW7">
        <v>2</v>
      </c>
      <c r="AX7">
        <v>48337229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454.33499999999992</v>
      </c>
      <c r="BL7">
        <v>454.60099999999994</v>
      </c>
      <c r="BM7">
        <v>0</v>
      </c>
      <c r="BN7">
        <v>0</v>
      </c>
      <c r="BO7">
        <v>0.7</v>
      </c>
      <c r="BP7">
        <v>1</v>
      </c>
      <c r="BQ7">
        <v>0</v>
      </c>
      <c r="BR7">
        <v>272.601</v>
      </c>
      <c r="BS7">
        <v>272.76059999999995</v>
      </c>
      <c r="BT7">
        <v>0</v>
      </c>
      <c r="BU7">
        <v>0</v>
      </c>
      <c r="BV7">
        <v>0.42</v>
      </c>
      <c r="BW7">
        <v>1</v>
      </c>
      <c r="CV7">
        <v>0</v>
      </c>
      <c r="CW7">
        <f>ROUND(Y7*Source!I29*DO7,7)</f>
        <v>0.42</v>
      </c>
      <c r="CX7">
        <f>ROUND(Y7*Source!I29,7)</f>
        <v>0.42</v>
      </c>
      <c r="CY7">
        <f>AB7</f>
        <v>649.04999999999995</v>
      </c>
      <c r="CZ7">
        <f>AF7</f>
        <v>649.04999999999995</v>
      </c>
      <c r="DA7">
        <f>AJ7</f>
        <v>1</v>
      </c>
      <c r="DB7">
        <f>ROUND((ROUND(AT7*CZ7,2)*ROUND(0.6,7)),6)</f>
        <v>272.60399999999998</v>
      </c>
      <c r="DC7">
        <f>ROUND((ROUND(AT7*AG7,2)*ROUND(0.6,7)),6)</f>
        <v>272.76</v>
      </c>
      <c r="DD7" t="s">
        <v>3</v>
      </c>
      <c r="DE7" t="s">
        <v>3</v>
      </c>
      <c r="DF7">
        <f t="shared" si="0"/>
        <v>0</v>
      </c>
      <c r="DG7">
        <f t="shared" si="3"/>
        <v>272.60000000000002</v>
      </c>
      <c r="DH7">
        <f t="shared" si="1"/>
        <v>272.76</v>
      </c>
      <c r="DI7">
        <f t="shared" si="2"/>
        <v>0</v>
      </c>
      <c r="DJ7">
        <f>DG7+DH7</f>
        <v>545.36</v>
      </c>
      <c r="DK7">
        <v>1</v>
      </c>
      <c r="DL7" t="s">
        <v>788</v>
      </c>
      <c r="DM7">
        <v>4</v>
      </c>
      <c r="DN7" t="s">
        <v>781</v>
      </c>
      <c r="DO7">
        <v>1</v>
      </c>
    </row>
    <row r="8" spans="1:119" x14ac:dyDescent="0.2">
      <c r="A8">
        <f>ROW(Source!A29)</f>
        <v>29</v>
      </c>
      <c r="B8">
        <v>48337201</v>
      </c>
      <c r="C8">
        <v>48335483</v>
      </c>
      <c r="D8">
        <v>46942772</v>
      </c>
      <c r="E8">
        <v>116</v>
      </c>
      <c r="F8">
        <v>1</v>
      </c>
      <c r="G8">
        <v>1</v>
      </c>
      <c r="H8">
        <v>3</v>
      </c>
      <c r="I8" t="s">
        <v>38</v>
      </c>
      <c r="J8" t="s">
        <v>3</v>
      </c>
      <c r="K8" t="s">
        <v>39</v>
      </c>
      <c r="L8">
        <v>1348</v>
      </c>
      <c r="N8">
        <v>1009</v>
      </c>
      <c r="O8" t="s">
        <v>40</v>
      </c>
      <c r="P8" t="s">
        <v>40</v>
      </c>
      <c r="Q8">
        <v>1000</v>
      </c>
      <c r="W8">
        <v>0</v>
      </c>
      <c r="X8">
        <v>1511376573</v>
      </c>
      <c r="Y8">
        <f>(AT8*ROUND(0,7))</f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0</v>
      </c>
      <c r="AN8">
        <v>1</v>
      </c>
      <c r="AO8">
        <v>0</v>
      </c>
      <c r="AP8">
        <v>1</v>
      </c>
      <c r="AQ8">
        <v>0</v>
      </c>
      <c r="AR8">
        <v>0</v>
      </c>
      <c r="AS8" t="s">
        <v>3</v>
      </c>
      <c r="AT8">
        <v>0</v>
      </c>
      <c r="AU8" t="s">
        <v>34</v>
      </c>
      <c r="AV8">
        <v>0</v>
      </c>
      <c r="AW8">
        <v>2</v>
      </c>
      <c r="AX8">
        <v>48337230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ROUND(Y8*Source!I29,7)</f>
        <v>0</v>
      </c>
      <c r="CY8">
        <f>AA8</f>
        <v>0</v>
      </c>
      <c r="CZ8">
        <f>AE8</f>
        <v>0</v>
      </c>
      <c r="DA8">
        <f>AI8</f>
        <v>1</v>
      </c>
      <c r="DB8">
        <f>ROUND((ROUND(AT8*CZ8,2)*ROUND(0,7)),6)</f>
        <v>0</v>
      </c>
      <c r="DC8">
        <f>ROUND((ROUND(AT8*AG8,2)*ROUND(0,7)),6)</f>
        <v>0</v>
      </c>
      <c r="DD8" t="s">
        <v>3</v>
      </c>
      <c r="DE8" t="s">
        <v>3</v>
      </c>
      <c r="DF8">
        <f t="shared" si="0"/>
        <v>0</v>
      </c>
      <c r="DG8">
        <f t="shared" si="3"/>
        <v>0</v>
      </c>
      <c r="DH8">
        <f t="shared" si="1"/>
        <v>0</v>
      </c>
      <c r="DI8">
        <f t="shared" si="2"/>
        <v>0</v>
      </c>
      <c r="DJ8">
        <f>DF8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ROW(Source!A31)</f>
        <v>31</v>
      </c>
      <c r="B9">
        <v>48337201</v>
      </c>
      <c r="C9">
        <v>48335493</v>
      </c>
      <c r="D9">
        <v>46937791</v>
      </c>
      <c r="E9">
        <v>116</v>
      </c>
      <c r="F9">
        <v>1</v>
      </c>
      <c r="G9">
        <v>1</v>
      </c>
      <c r="H9">
        <v>1</v>
      </c>
      <c r="I9" t="s">
        <v>794</v>
      </c>
      <c r="J9" t="s">
        <v>3</v>
      </c>
      <c r="K9" t="s">
        <v>795</v>
      </c>
      <c r="L9">
        <v>1191</v>
      </c>
      <c r="N9">
        <v>1013</v>
      </c>
      <c r="O9" t="s">
        <v>781</v>
      </c>
      <c r="P9" t="s">
        <v>781</v>
      </c>
      <c r="Q9">
        <v>1</v>
      </c>
      <c r="W9">
        <v>0</v>
      </c>
      <c r="X9">
        <v>44848675</v>
      </c>
      <c r="Y9">
        <f>(AT9*ROUND(((0.2+1)*1.05),7))</f>
        <v>19.051199999999998</v>
      </c>
      <c r="AA9">
        <v>0</v>
      </c>
      <c r="AB9">
        <v>0</v>
      </c>
      <c r="AC9">
        <v>0</v>
      </c>
      <c r="AD9">
        <v>634.89</v>
      </c>
      <c r="AE9">
        <v>0</v>
      </c>
      <c r="AF9">
        <v>0</v>
      </c>
      <c r="AG9">
        <v>0</v>
      </c>
      <c r="AH9">
        <v>634.89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15.12</v>
      </c>
      <c r="AU9" t="s">
        <v>47</v>
      </c>
      <c r="AV9">
        <v>1</v>
      </c>
      <c r="AW9">
        <v>2</v>
      </c>
      <c r="AX9">
        <v>48337232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9599.5367999999999</v>
      </c>
      <c r="BN9">
        <v>15.12</v>
      </c>
      <c r="BO9">
        <v>0</v>
      </c>
      <c r="BP9">
        <v>1</v>
      </c>
      <c r="BQ9">
        <v>0</v>
      </c>
      <c r="BR9">
        <v>0</v>
      </c>
      <c r="BS9">
        <v>0</v>
      </c>
      <c r="BT9">
        <v>12095.416367999998</v>
      </c>
      <c r="BU9">
        <v>19.051199999999998</v>
      </c>
      <c r="BV9">
        <v>0</v>
      </c>
      <c r="BW9">
        <v>1</v>
      </c>
      <c r="CU9">
        <f>ROUND(AT9*Source!I31*AH9*AL9,2)</f>
        <v>0</v>
      </c>
      <c r="CV9">
        <f>ROUND(Y9*Source!I31,7)</f>
        <v>0</v>
      </c>
      <c r="CW9">
        <v>0</v>
      </c>
      <c r="CX9">
        <f>ROUND(Y9*Source!I31,7)</f>
        <v>0</v>
      </c>
      <c r="CY9">
        <f>AD9</f>
        <v>634.89</v>
      </c>
      <c r="CZ9">
        <f>AH9</f>
        <v>634.89</v>
      </c>
      <c r="DA9">
        <f>AL9</f>
        <v>1</v>
      </c>
      <c r="DB9">
        <f>ROUND((ROUND(AT9*CZ9,2)*ROUND(((0.2+1)*1.05),7)),6)</f>
        <v>12095.420400000001</v>
      </c>
      <c r="DC9">
        <f>ROUND((ROUND(AT9*AG9,2)*ROUND(((0.2+1)*1.05),7)),6)</f>
        <v>0</v>
      </c>
      <c r="DD9" t="s">
        <v>3</v>
      </c>
      <c r="DE9" t="s">
        <v>3</v>
      </c>
      <c r="DF9">
        <f t="shared" si="0"/>
        <v>0</v>
      </c>
      <c r="DG9">
        <f t="shared" si="3"/>
        <v>0</v>
      </c>
      <c r="DH9">
        <f t="shared" si="1"/>
        <v>0</v>
      </c>
      <c r="DI9">
        <f t="shared" si="2"/>
        <v>0</v>
      </c>
      <c r="DJ9">
        <f>DI9</f>
        <v>0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ROW(Source!A31)</f>
        <v>31</v>
      </c>
      <c r="B10">
        <v>48337201</v>
      </c>
      <c r="C10">
        <v>48335493</v>
      </c>
      <c r="D10">
        <v>46943760</v>
      </c>
      <c r="E10">
        <v>116</v>
      </c>
      <c r="F10">
        <v>1</v>
      </c>
      <c r="G10">
        <v>1</v>
      </c>
      <c r="H10">
        <v>3</v>
      </c>
      <c r="I10" t="s">
        <v>55</v>
      </c>
      <c r="J10" t="s">
        <v>3</v>
      </c>
      <c r="K10" t="s">
        <v>56</v>
      </c>
      <c r="L10">
        <v>3277935</v>
      </c>
      <c r="N10">
        <v>1013</v>
      </c>
      <c r="O10" t="s">
        <v>57</v>
      </c>
      <c r="P10" t="s">
        <v>57</v>
      </c>
      <c r="Q10">
        <v>1</v>
      </c>
      <c r="W10">
        <v>0</v>
      </c>
      <c r="X10">
        <v>274903907</v>
      </c>
      <c r="Y10">
        <f>AT10</f>
        <v>2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 t="s">
        <v>3</v>
      </c>
      <c r="AT10">
        <v>2</v>
      </c>
      <c r="AU10" t="s">
        <v>3</v>
      </c>
      <c r="AV10">
        <v>0</v>
      </c>
      <c r="AW10">
        <v>2</v>
      </c>
      <c r="AX10">
        <v>48337233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ROUND(Y10*Source!I31,7)</f>
        <v>0</v>
      </c>
      <c r="CY10">
        <f>AA10</f>
        <v>0</v>
      </c>
      <c r="CZ10">
        <f>AE10</f>
        <v>0</v>
      </c>
      <c r="DA10">
        <f>AI10</f>
        <v>1</v>
      </c>
      <c r="DB10">
        <f>ROUND(ROUND(AT10*CZ10,2),6)</f>
        <v>0</v>
      </c>
      <c r="DC10">
        <f>ROUND(ROUND(AT10*AG10,2),6)</f>
        <v>0</v>
      </c>
      <c r="DD10" t="s">
        <v>3</v>
      </c>
      <c r="DE10" t="s">
        <v>3</v>
      </c>
      <c r="DF10">
        <f t="shared" si="0"/>
        <v>0</v>
      </c>
      <c r="DG10">
        <f t="shared" si="3"/>
        <v>0</v>
      </c>
      <c r="DH10">
        <f t="shared" si="1"/>
        <v>0</v>
      </c>
      <c r="DI10">
        <f t="shared" si="2"/>
        <v>0</v>
      </c>
      <c r="DJ10">
        <f>DF10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ROW(Source!A33)</f>
        <v>33</v>
      </c>
      <c r="B11">
        <v>48337201</v>
      </c>
      <c r="C11">
        <v>48335499</v>
      </c>
      <c r="D11">
        <v>46937785</v>
      </c>
      <c r="E11">
        <v>116</v>
      </c>
      <c r="F11">
        <v>1</v>
      </c>
      <c r="G11">
        <v>1</v>
      </c>
      <c r="H11">
        <v>1</v>
      </c>
      <c r="I11" t="s">
        <v>792</v>
      </c>
      <c r="J11" t="s">
        <v>3</v>
      </c>
      <c r="K11" t="s">
        <v>793</v>
      </c>
      <c r="L11">
        <v>1191</v>
      </c>
      <c r="N11">
        <v>1013</v>
      </c>
      <c r="O11" t="s">
        <v>781</v>
      </c>
      <c r="P11" t="s">
        <v>781</v>
      </c>
      <c r="Q11">
        <v>1</v>
      </c>
      <c r="W11">
        <v>0</v>
      </c>
      <c r="X11">
        <v>1733635447</v>
      </c>
      <c r="Y11">
        <f>(AT11*ROUND(0.6,7))</f>
        <v>0.63</v>
      </c>
      <c r="AA11">
        <v>0</v>
      </c>
      <c r="AB11">
        <v>0</v>
      </c>
      <c r="AC11">
        <v>0</v>
      </c>
      <c r="AD11">
        <v>620.35</v>
      </c>
      <c r="AE11">
        <v>0</v>
      </c>
      <c r="AF11">
        <v>0</v>
      </c>
      <c r="AG11">
        <v>0</v>
      </c>
      <c r="AH11">
        <v>620.35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1.05</v>
      </c>
      <c r="AU11" t="s">
        <v>35</v>
      </c>
      <c r="AV11">
        <v>1</v>
      </c>
      <c r="AW11">
        <v>2</v>
      </c>
      <c r="AX11">
        <v>48337235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651.36750000000006</v>
      </c>
      <c r="BN11">
        <v>1.05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390.82050000000004</v>
      </c>
      <c r="BU11">
        <v>0.63</v>
      </c>
      <c r="BV11">
        <v>0</v>
      </c>
      <c r="BW11">
        <v>1</v>
      </c>
      <c r="CU11">
        <f>ROUND(AT11*Source!I33*AH11*AL11,2)</f>
        <v>0</v>
      </c>
      <c r="CV11">
        <f>ROUND(Y11*Source!I33,7)</f>
        <v>0</v>
      </c>
      <c r="CW11">
        <v>0</v>
      </c>
      <c r="CX11">
        <f>ROUND(Y11*Source!I33,7)</f>
        <v>0</v>
      </c>
      <c r="CY11">
        <f>AD11</f>
        <v>620.35</v>
      </c>
      <c r="CZ11">
        <f>AH11</f>
        <v>620.35</v>
      </c>
      <c r="DA11">
        <f>AL11</f>
        <v>1</v>
      </c>
      <c r="DB11">
        <f>ROUND((ROUND(AT11*CZ11,2)*ROUND(0.6,7)),6)</f>
        <v>390.822</v>
      </c>
      <c r="DC11">
        <f>ROUND((ROUND(AT11*AG11,2)*ROUND(0.6,7)),6)</f>
        <v>0</v>
      </c>
      <c r="DD11" t="s">
        <v>3</v>
      </c>
      <c r="DE11" t="s">
        <v>3</v>
      </c>
      <c r="DF11">
        <f t="shared" si="0"/>
        <v>0</v>
      </c>
      <c r="DG11">
        <f t="shared" si="3"/>
        <v>0</v>
      </c>
      <c r="DH11">
        <f t="shared" si="1"/>
        <v>0</v>
      </c>
      <c r="DI11">
        <f t="shared" si="2"/>
        <v>0</v>
      </c>
      <c r="DJ11">
        <f>DI11</f>
        <v>0</v>
      </c>
      <c r="DK11">
        <v>1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ROW(Source!A33)</f>
        <v>33</v>
      </c>
      <c r="B12">
        <v>48337201</v>
      </c>
      <c r="C12">
        <v>48335499</v>
      </c>
      <c r="D12">
        <v>46937968</v>
      </c>
      <c r="E12">
        <v>116</v>
      </c>
      <c r="F12">
        <v>1</v>
      </c>
      <c r="G12">
        <v>1</v>
      </c>
      <c r="H12">
        <v>1</v>
      </c>
      <c r="I12" t="s">
        <v>782</v>
      </c>
      <c r="J12" t="s">
        <v>3</v>
      </c>
      <c r="K12" t="s">
        <v>783</v>
      </c>
      <c r="L12">
        <v>1191</v>
      </c>
      <c r="N12">
        <v>1013</v>
      </c>
      <c r="O12" t="s">
        <v>781</v>
      </c>
      <c r="P12" t="s">
        <v>781</v>
      </c>
      <c r="Q12">
        <v>1</v>
      </c>
      <c r="W12">
        <v>0</v>
      </c>
      <c r="X12">
        <v>-1417349443</v>
      </c>
      <c r="Y12">
        <f>(AT12*ROUND(0.6,7))</f>
        <v>0.27600000000000002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0.46</v>
      </c>
      <c r="AU12" t="s">
        <v>35</v>
      </c>
      <c r="AV12">
        <v>2</v>
      </c>
      <c r="AW12">
        <v>2</v>
      </c>
      <c r="AX12">
        <v>48337236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ROUND(Y12*Source!I33,7)</f>
        <v>0</v>
      </c>
      <c r="CY12">
        <f>AD12</f>
        <v>0</v>
      </c>
      <c r="CZ12">
        <f>AH12</f>
        <v>0</v>
      </c>
      <c r="DA12">
        <f>AL12</f>
        <v>1</v>
      </c>
      <c r="DB12">
        <f>ROUND((ROUND(AT12*CZ12,2)*ROUND(0.6,7)),6)</f>
        <v>0</v>
      </c>
      <c r="DC12">
        <f>ROUND((ROUND(AT12*AG12,2)*ROUND(0.6,7)),6)</f>
        <v>0</v>
      </c>
      <c r="DD12" t="s">
        <v>3</v>
      </c>
      <c r="DE12" t="s">
        <v>3</v>
      </c>
      <c r="DF12">
        <f t="shared" si="0"/>
        <v>0</v>
      </c>
      <c r="DG12">
        <f t="shared" si="3"/>
        <v>0</v>
      </c>
      <c r="DH12">
        <f t="shared" si="1"/>
        <v>0</v>
      </c>
      <c r="DI12">
        <f t="shared" si="2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ROW(Source!A33)</f>
        <v>33</v>
      </c>
      <c r="B13">
        <v>48337201</v>
      </c>
      <c r="C13">
        <v>48335499</v>
      </c>
      <c r="D13">
        <v>47058958</v>
      </c>
      <c r="E13">
        <v>1</v>
      </c>
      <c r="F13">
        <v>1</v>
      </c>
      <c r="G13">
        <v>1</v>
      </c>
      <c r="H13">
        <v>2</v>
      </c>
      <c r="I13" t="s">
        <v>796</v>
      </c>
      <c r="J13" t="s">
        <v>797</v>
      </c>
      <c r="K13" t="s">
        <v>798</v>
      </c>
      <c r="L13">
        <v>1368</v>
      </c>
      <c r="N13">
        <v>1011</v>
      </c>
      <c r="O13" t="s">
        <v>787</v>
      </c>
      <c r="P13" t="s">
        <v>787</v>
      </c>
      <c r="Q13">
        <v>1</v>
      </c>
      <c r="W13">
        <v>0</v>
      </c>
      <c r="X13">
        <v>850633116</v>
      </c>
      <c r="Y13">
        <f>(AT13*ROUND(0.6,7))</f>
        <v>0.27600000000000002</v>
      </c>
      <c r="AA13">
        <v>0</v>
      </c>
      <c r="AB13">
        <v>1611.94</v>
      </c>
      <c r="AC13">
        <v>872.37</v>
      </c>
      <c r="AD13">
        <v>0</v>
      </c>
      <c r="AE13">
        <v>0</v>
      </c>
      <c r="AF13">
        <v>1611.94</v>
      </c>
      <c r="AG13">
        <v>872.37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0.46</v>
      </c>
      <c r="AU13" t="s">
        <v>35</v>
      </c>
      <c r="AV13">
        <v>1</v>
      </c>
      <c r="AW13">
        <v>2</v>
      </c>
      <c r="AX13">
        <v>48337237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741.49240000000009</v>
      </c>
      <c r="BL13">
        <v>401.29020000000003</v>
      </c>
      <c r="BM13">
        <v>0</v>
      </c>
      <c r="BN13">
        <v>0</v>
      </c>
      <c r="BO13">
        <v>0.46</v>
      </c>
      <c r="BP13">
        <v>1</v>
      </c>
      <c r="BQ13">
        <v>0</v>
      </c>
      <c r="BR13">
        <v>444.89544000000006</v>
      </c>
      <c r="BS13">
        <v>240.77412000000001</v>
      </c>
      <c r="BT13">
        <v>0</v>
      </c>
      <c r="BU13">
        <v>0</v>
      </c>
      <c r="BV13">
        <v>0.27600000000000002</v>
      </c>
      <c r="BW13">
        <v>1</v>
      </c>
      <c r="CV13">
        <v>0</v>
      </c>
      <c r="CW13">
        <f>ROUND(Y13*Source!I33*DO13,7)</f>
        <v>0</v>
      </c>
      <c r="CX13">
        <f>ROUND(Y13*Source!I33,7)</f>
        <v>0</v>
      </c>
      <c r="CY13">
        <f>AB13</f>
        <v>1611.94</v>
      </c>
      <c r="CZ13">
        <f>AF13</f>
        <v>1611.94</v>
      </c>
      <c r="DA13">
        <f>AJ13</f>
        <v>1</v>
      </c>
      <c r="DB13">
        <f>ROUND((ROUND(AT13*CZ13,2)*ROUND(0.6,7)),6)</f>
        <v>444.89400000000001</v>
      </c>
      <c r="DC13">
        <f>ROUND((ROUND(AT13*AG13,2)*ROUND(0.6,7)),6)</f>
        <v>240.774</v>
      </c>
      <c r="DD13" t="s">
        <v>3</v>
      </c>
      <c r="DE13" t="s">
        <v>3</v>
      </c>
      <c r="DF13">
        <f t="shared" si="0"/>
        <v>0</v>
      </c>
      <c r="DG13">
        <f t="shared" si="3"/>
        <v>0</v>
      </c>
      <c r="DH13">
        <f t="shared" si="1"/>
        <v>0</v>
      </c>
      <c r="DI13">
        <f t="shared" si="2"/>
        <v>0</v>
      </c>
      <c r="DJ13">
        <f>DG13+DH13</f>
        <v>0</v>
      </c>
      <c r="DK13">
        <v>1</v>
      </c>
      <c r="DL13" t="s">
        <v>799</v>
      </c>
      <c r="DM13">
        <v>6</v>
      </c>
      <c r="DN13" t="s">
        <v>781</v>
      </c>
      <c r="DO13">
        <v>1</v>
      </c>
    </row>
    <row r="14" spans="1:119" x14ac:dyDescent="0.2">
      <c r="A14">
        <f>ROW(Source!A33)</f>
        <v>33</v>
      </c>
      <c r="B14">
        <v>48337201</v>
      </c>
      <c r="C14">
        <v>48335499</v>
      </c>
      <c r="D14">
        <v>46943760</v>
      </c>
      <c r="E14">
        <v>116</v>
      </c>
      <c r="F14">
        <v>1</v>
      </c>
      <c r="G14">
        <v>1</v>
      </c>
      <c r="H14">
        <v>3</v>
      </c>
      <c r="I14" t="s">
        <v>55</v>
      </c>
      <c r="J14" t="s">
        <v>3</v>
      </c>
      <c r="K14" t="s">
        <v>56</v>
      </c>
      <c r="L14">
        <v>3277935</v>
      </c>
      <c r="N14">
        <v>1013</v>
      </c>
      <c r="O14" t="s">
        <v>57</v>
      </c>
      <c r="P14" t="s">
        <v>57</v>
      </c>
      <c r="Q14">
        <v>1</v>
      </c>
      <c r="W14">
        <v>0</v>
      </c>
      <c r="X14">
        <v>274903907</v>
      </c>
      <c r="Y14">
        <f>AT14</f>
        <v>2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 t="s">
        <v>3</v>
      </c>
      <c r="AT14">
        <v>2</v>
      </c>
      <c r="AU14" t="s">
        <v>3</v>
      </c>
      <c r="AV14">
        <v>0</v>
      </c>
      <c r="AW14">
        <v>2</v>
      </c>
      <c r="AX14">
        <v>48337238</v>
      </c>
      <c r="AY14">
        <v>1</v>
      </c>
      <c r="AZ14">
        <v>2048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ROUND(Y14*Source!I33,7)</f>
        <v>0</v>
      </c>
      <c r="CY14">
        <f>AA14</f>
        <v>0</v>
      </c>
      <c r="CZ14">
        <f>AE14</f>
        <v>0</v>
      </c>
      <c r="DA14">
        <f>AI14</f>
        <v>1</v>
      </c>
      <c r="DB14">
        <f>ROUND(ROUND(AT14*CZ14,2),6)</f>
        <v>0</v>
      </c>
      <c r="DC14">
        <f>ROUND(ROUND(AT14*AG14,2),6)</f>
        <v>0</v>
      </c>
      <c r="DD14" t="s">
        <v>3</v>
      </c>
      <c r="DE14" t="s">
        <v>3</v>
      </c>
      <c r="DF14">
        <f t="shared" si="0"/>
        <v>0</v>
      </c>
      <c r="DG14">
        <f t="shared" si="3"/>
        <v>0</v>
      </c>
      <c r="DH14">
        <f t="shared" si="1"/>
        <v>0</v>
      </c>
      <c r="DI14">
        <f t="shared" si="2"/>
        <v>0</v>
      </c>
      <c r="DJ14">
        <f>DF14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ROW(Source!A35)</f>
        <v>35</v>
      </c>
      <c r="B15">
        <v>48337201</v>
      </c>
      <c r="C15">
        <v>48335509</v>
      </c>
      <c r="D15">
        <v>46937779</v>
      </c>
      <c r="E15">
        <v>116</v>
      </c>
      <c r="F15">
        <v>1</v>
      </c>
      <c r="G15">
        <v>1</v>
      </c>
      <c r="H15">
        <v>1</v>
      </c>
      <c r="I15" t="s">
        <v>800</v>
      </c>
      <c r="J15" t="s">
        <v>3</v>
      </c>
      <c r="K15" t="s">
        <v>801</v>
      </c>
      <c r="L15">
        <v>1191</v>
      </c>
      <c r="N15">
        <v>1013</v>
      </c>
      <c r="O15" t="s">
        <v>781</v>
      </c>
      <c r="P15" t="s">
        <v>781</v>
      </c>
      <c r="Q15">
        <v>1</v>
      </c>
      <c r="W15">
        <v>0</v>
      </c>
      <c r="X15">
        <v>32079103</v>
      </c>
      <c r="Y15">
        <f>(AT15*ROUND(0.6,7))</f>
        <v>9</v>
      </c>
      <c r="AA15">
        <v>0</v>
      </c>
      <c r="AB15">
        <v>0</v>
      </c>
      <c r="AC15">
        <v>0</v>
      </c>
      <c r="AD15">
        <v>598.54</v>
      </c>
      <c r="AE15">
        <v>0</v>
      </c>
      <c r="AF15">
        <v>0</v>
      </c>
      <c r="AG15">
        <v>0</v>
      </c>
      <c r="AH15">
        <v>598.54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15</v>
      </c>
      <c r="AU15" t="s">
        <v>35</v>
      </c>
      <c r="AV15">
        <v>1</v>
      </c>
      <c r="AW15">
        <v>2</v>
      </c>
      <c r="AX15">
        <v>48337240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8978.0999999999985</v>
      </c>
      <c r="BN15">
        <v>15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5386.86</v>
      </c>
      <c r="BU15">
        <v>9</v>
      </c>
      <c r="BV15">
        <v>0</v>
      </c>
      <c r="BW15">
        <v>1</v>
      </c>
      <c r="CU15">
        <f>ROUND(AT15*Source!I35*AH15*AL15,2)</f>
        <v>0</v>
      </c>
      <c r="CV15">
        <f>ROUND(Y15*Source!I35,7)</f>
        <v>0</v>
      </c>
      <c r="CW15">
        <v>0</v>
      </c>
      <c r="CX15">
        <f>ROUND(Y15*Source!I35,7)</f>
        <v>0</v>
      </c>
      <c r="CY15">
        <f>AD15</f>
        <v>598.54</v>
      </c>
      <c r="CZ15">
        <f>AH15</f>
        <v>598.54</v>
      </c>
      <c r="DA15">
        <f>AL15</f>
        <v>1</v>
      </c>
      <c r="DB15">
        <f>ROUND((ROUND(AT15*CZ15,2)*ROUND(0.6,7)),6)</f>
        <v>5386.86</v>
      </c>
      <c r="DC15">
        <f>ROUND((ROUND(AT15*AG15,2)*ROUND(0.6,7)),6)</f>
        <v>0</v>
      </c>
      <c r="DD15" t="s">
        <v>3</v>
      </c>
      <c r="DE15" t="s">
        <v>3</v>
      </c>
      <c r="DF15">
        <f t="shared" si="0"/>
        <v>0</v>
      </c>
      <c r="DG15">
        <f t="shared" si="3"/>
        <v>0</v>
      </c>
      <c r="DH15">
        <f t="shared" si="1"/>
        <v>0</v>
      </c>
      <c r="DI15">
        <f t="shared" si="2"/>
        <v>0</v>
      </c>
      <c r="DJ15">
        <f>DI15</f>
        <v>0</v>
      </c>
      <c r="DK15">
        <v>1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ROW(Source!A35)</f>
        <v>35</v>
      </c>
      <c r="B16">
        <v>48337201</v>
      </c>
      <c r="C16">
        <v>48335509</v>
      </c>
      <c r="D16">
        <v>46937968</v>
      </c>
      <c r="E16">
        <v>116</v>
      </c>
      <c r="F16">
        <v>1</v>
      </c>
      <c r="G16">
        <v>1</v>
      </c>
      <c r="H16">
        <v>1</v>
      </c>
      <c r="I16" t="s">
        <v>782</v>
      </c>
      <c r="J16" t="s">
        <v>3</v>
      </c>
      <c r="K16" t="s">
        <v>783</v>
      </c>
      <c r="L16">
        <v>1191</v>
      </c>
      <c r="N16">
        <v>1013</v>
      </c>
      <c r="O16" t="s">
        <v>781</v>
      </c>
      <c r="P16" t="s">
        <v>781</v>
      </c>
      <c r="Q16">
        <v>1</v>
      </c>
      <c r="W16">
        <v>0</v>
      </c>
      <c r="X16">
        <v>-1417349443</v>
      </c>
      <c r="Y16">
        <f>(AT16*ROUND(0.6,7))</f>
        <v>1.1160000000000001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1.86</v>
      </c>
      <c r="AU16" t="s">
        <v>35</v>
      </c>
      <c r="AV16">
        <v>2</v>
      </c>
      <c r="AW16">
        <v>2</v>
      </c>
      <c r="AX16">
        <v>48337241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ROUND(Y16*Source!I35,7)</f>
        <v>0</v>
      </c>
      <c r="CY16">
        <f>AD16</f>
        <v>0</v>
      </c>
      <c r="CZ16">
        <f>AH16</f>
        <v>0</v>
      </c>
      <c r="DA16">
        <f>AL16</f>
        <v>1</v>
      </c>
      <c r="DB16">
        <f>ROUND((ROUND(AT16*CZ16,2)*ROUND(0.6,7)),6)</f>
        <v>0</v>
      </c>
      <c r="DC16">
        <f>ROUND((ROUND(AT16*AG16,2)*ROUND(0.6,7)),6)</f>
        <v>0</v>
      </c>
      <c r="DD16" t="s">
        <v>3</v>
      </c>
      <c r="DE16" t="s">
        <v>3</v>
      </c>
      <c r="DF16">
        <f t="shared" si="0"/>
        <v>0</v>
      </c>
      <c r="DG16">
        <f t="shared" si="3"/>
        <v>0</v>
      </c>
      <c r="DH16">
        <f t="shared" si="1"/>
        <v>0</v>
      </c>
      <c r="DI16">
        <f t="shared" si="2"/>
        <v>0</v>
      </c>
      <c r="DJ16">
        <f>DI16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ROW(Source!A35)</f>
        <v>35</v>
      </c>
      <c r="B17">
        <v>48337201</v>
      </c>
      <c r="C17">
        <v>48335509</v>
      </c>
      <c r="D17">
        <v>47059699</v>
      </c>
      <c r="E17">
        <v>1</v>
      </c>
      <c r="F17">
        <v>1</v>
      </c>
      <c r="G17">
        <v>1</v>
      </c>
      <c r="H17">
        <v>2</v>
      </c>
      <c r="I17" t="s">
        <v>802</v>
      </c>
      <c r="J17" t="s">
        <v>803</v>
      </c>
      <c r="K17" t="s">
        <v>804</v>
      </c>
      <c r="L17">
        <v>1368</v>
      </c>
      <c r="N17">
        <v>1011</v>
      </c>
      <c r="O17" t="s">
        <v>787</v>
      </c>
      <c r="P17" t="s">
        <v>787</v>
      </c>
      <c r="Q17">
        <v>1</v>
      </c>
      <c r="W17">
        <v>0</v>
      </c>
      <c r="X17">
        <v>-372792620</v>
      </c>
      <c r="Y17">
        <f>(AT17*ROUND(0.6,7))</f>
        <v>1.1160000000000001</v>
      </c>
      <c r="AA17">
        <v>0</v>
      </c>
      <c r="AB17">
        <v>1234.43</v>
      </c>
      <c r="AC17">
        <v>746.36</v>
      </c>
      <c r="AD17">
        <v>0</v>
      </c>
      <c r="AE17">
        <v>0</v>
      </c>
      <c r="AF17">
        <v>995.51</v>
      </c>
      <c r="AG17">
        <v>746.36</v>
      </c>
      <c r="AH17">
        <v>0</v>
      </c>
      <c r="AI17">
        <v>1</v>
      </c>
      <c r="AJ17">
        <v>1.24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1.86</v>
      </c>
      <c r="AU17" t="s">
        <v>35</v>
      </c>
      <c r="AV17">
        <v>1</v>
      </c>
      <c r="AW17">
        <v>2</v>
      </c>
      <c r="AX17">
        <v>48337242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1851.6486</v>
      </c>
      <c r="BL17">
        <v>1388.2296000000001</v>
      </c>
      <c r="BM17">
        <v>0</v>
      </c>
      <c r="BN17">
        <v>0</v>
      </c>
      <c r="BO17">
        <v>1.86</v>
      </c>
      <c r="BP17">
        <v>1</v>
      </c>
      <c r="BQ17">
        <v>0</v>
      </c>
      <c r="BR17">
        <v>1110.9891600000001</v>
      </c>
      <c r="BS17">
        <v>832.93776000000014</v>
      </c>
      <c r="BT17">
        <v>0</v>
      </c>
      <c r="BU17">
        <v>0</v>
      </c>
      <c r="BV17">
        <v>1.1160000000000001</v>
      </c>
      <c r="BW17">
        <v>1</v>
      </c>
      <c r="CV17">
        <v>0</v>
      </c>
      <c r="CW17">
        <f>ROUND(Y17*Source!I35*DO17,7)</f>
        <v>0</v>
      </c>
      <c r="CX17">
        <f>ROUND(Y17*Source!I35,7)</f>
        <v>0</v>
      </c>
      <c r="CY17">
        <f>AB17</f>
        <v>1234.43</v>
      </c>
      <c r="CZ17">
        <f>AF17</f>
        <v>995.51</v>
      </c>
      <c r="DA17">
        <f>AJ17</f>
        <v>1.24</v>
      </c>
      <c r="DB17">
        <f>ROUND((ROUND(AT17*CZ17,2)*ROUND(0.6,7)),6)</f>
        <v>1110.99</v>
      </c>
      <c r="DC17">
        <f>ROUND((ROUND(AT17*AG17,2)*ROUND(0.6,7)),6)</f>
        <v>832.93799999999999</v>
      </c>
      <c r="DD17" t="s">
        <v>3</v>
      </c>
      <c r="DE17" t="s">
        <v>3</v>
      </c>
      <c r="DF17">
        <f t="shared" si="0"/>
        <v>0</v>
      </c>
      <c r="DG17">
        <f>ROUND(ROUND(AF17*AJ17,2)*CX17,2)</f>
        <v>0</v>
      </c>
      <c r="DH17">
        <f t="shared" si="1"/>
        <v>0</v>
      </c>
      <c r="DI17">
        <f t="shared" si="2"/>
        <v>0</v>
      </c>
      <c r="DJ17">
        <f>DG17+DH17</f>
        <v>0</v>
      </c>
      <c r="DK17">
        <v>0</v>
      </c>
      <c r="DL17" t="s">
        <v>805</v>
      </c>
      <c r="DM17">
        <v>5</v>
      </c>
      <c r="DN17" t="s">
        <v>781</v>
      </c>
      <c r="DO17">
        <v>1</v>
      </c>
    </row>
    <row r="18" spans="1:119" x14ac:dyDescent="0.2">
      <c r="A18">
        <f>ROW(Source!A35)</f>
        <v>35</v>
      </c>
      <c r="B18">
        <v>48337201</v>
      </c>
      <c r="C18">
        <v>48335509</v>
      </c>
      <c r="D18">
        <v>47009970</v>
      </c>
      <c r="E18">
        <v>1</v>
      </c>
      <c r="F18">
        <v>1</v>
      </c>
      <c r="G18">
        <v>1</v>
      </c>
      <c r="H18">
        <v>3</v>
      </c>
      <c r="I18" t="s">
        <v>806</v>
      </c>
      <c r="J18" t="s">
        <v>807</v>
      </c>
      <c r="K18" t="s">
        <v>808</v>
      </c>
      <c r="L18">
        <v>1301</v>
      </c>
      <c r="N18">
        <v>1003</v>
      </c>
      <c r="O18" t="s">
        <v>529</v>
      </c>
      <c r="P18" t="s">
        <v>529</v>
      </c>
      <c r="Q18">
        <v>1</v>
      </c>
      <c r="W18">
        <v>0</v>
      </c>
      <c r="X18">
        <v>2099697938</v>
      </c>
      <c r="Y18">
        <f t="shared" ref="Y18:Y26" si="4">(AT18*ROUND(0,7))</f>
        <v>0</v>
      </c>
      <c r="AA18">
        <v>22.08</v>
      </c>
      <c r="AB18">
        <v>0</v>
      </c>
      <c r="AC18">
        <v>0</v>
      </c>
      <c r="AD18">
        <v>0</v>
      </c>
      <c r="AE18">
        <v>14.43</v>
      </c>
      <c r="AF18">
        <v>0</v>
      </c>
      <c r="AG18">
        <v>0</v>
      </c>
      <c r="AH18">
        <v>0</v>
      </c>
      <c r="AI18">
        <v>1.53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0.03</v>
      </c>
      <c r="AU18" t="s">
        <v>34</v>
      </c>
      <c r="AV18">
        <v>0</v>
      </c>
      <c r="AW18">
        <v>2</v>
      </c>
      <c r="AX18">
        <v>48337243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0.43289999999999995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ROUND(Y18*Source!I35,7)</f>
        <v>0</v>
      </c>
      <c r="CY18">
        <f t="shared" ref="CY18:CY27" si="5">AA18</f>
        <v>22.08</v>
      </c>
      <c r="CZ18">
        <f t="shared" ref="CZ18:CZ27" si="6">AE18</f>
        <v>14.43</v>
      </c>
      <c r="DA18">
        <f t="shared" ref="DA18:DA27" si="7">AI18</f>
        <v>1.53</v>
      </c>
      <c r="DB18">
        <f t="shared" ref="DB18:DB26" si="8">ROUND((ROUND(AT18*CZ18,2)*ROUND(0,7)),6)</f>
        <v>0</v>
      </c>
      <c r="DC18">
        <f t="shared" ref="DC18:DC26" si="9">ROUND((ROUND(AT18*AG18,2)*ROUND(0,7)),6)</f>
        <v>0</v>
      </c>
      <c r="DD18" t="s">
        <v>3</v>
      </c>
      <c r="DE18" t="s">
        <v>3</v>
      </c>
      <c r="DF18">
        <f t="shared" ref="DF18:DF26" si="10">ROUND(ROUND(AE18*AI18,2)*CX18,2)</f>
        <v>0</v>
      </c>
      <c r="DG18">
        <f t="shared" ref="DG18:DG44" si="11">ROUND(ROUND(AF18,2)*CX18,2)</f>
        <v>0</v>
      </c>
      <c r="DH18">
        <f t="shared" si="1"/>
        <v>0</v>
      </c>
      <c r="DI18">
        <f t="shared" si="2"/>
        <v>0</v>
      </c>
      <c r="DJ18">
        <f t="shared" ref="DJ18:DJ27" si="12">DF18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ROW(Source!A35)</f>
        <v>35</v>
      </c>
      <c r="B19">
        <v>48337201</v>
      </c>
      <c r="C19">
        <v>48335509</v>
      </c>
      <c r="D19">
        <v>47010207</v>
      </c>
      <c r="E19">
        <v>1</v>
      </c>
      <c r="F19">
        <v>1</v>
      </c>
      <c r="G19">
        <v>1</v>
      </c>
      <c r="H19">
        <v>3</v>
      </c>
      <c r="I19" t="s">
        <v>809</v>
      </c>
      <c r="J19" t="s">
        <v>810</v>
      </c>
      <c r="K19" t="s">
        <v>811</v>
      </c>
      <c r="L19">
        <v>1455</v>
      </c>
      <c r="N19">
        <v>1013</v>
      </c>
      <c r="O19" t="s">
        <v>457</v>
      </c>
      <c r="P19" t="s">
        <v>457</v>
      </c>
      <c r="Q19">
        <v>1</v>
      </c>
      <c r="W19">
        <v>0</v>
      </c>
      <c r="X19">
        <v>1669892644</v>
      </c>
      <c r="Y19">
        <f t="shared" si="4"/>
        <v>0</v>
      </c>
      <c r="AA19">
        <v>90.03</v>
      </c>
      <c r="AB19">
        <v>0</v>
      </c>
      <c r="AC19">
        <v>0</v>
      </c>
      <c r="AD19">
        <v>0</v>
      </c>
      <c r="AE19">
        <v>78.97</v>
      </c>
      <c r="AF19">
        <v>0</v>
      </c>
      <c r="AG19">
        <v>0</v>
      </c>
      <c r="AH19">
        <v>0</v>
      </c>
      <c r="AI19">
        <v>1.1399999999999999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2E-3</v>
      </c>
      <c r="AU19" t="s">
        <v>34</v>
      </c>
      <c r="AV19">
        <v>0</v>
      </c>
      <c r="AW19">
        <v>2</v>
      </c>
      <c r="AX19">
        <v>48337244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0.15794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ROUND(Y19*Source!I35,7)</f>
        <v>0</v>
      </c>
      <c r="CY19">
        <f t="shared" si="5"/>
        <v>90.03</v>
      </c>
      <c r="CZ19">
        <f t="shared" si="6"/>
        <v>78.97</v>
      </c>
      <c r="DA19">
        <f t="shared" si="7"/>
        <v>1.1399999999999999</v>
      </c>
      <c r="DB19">
        <f t="shared" si="8"/>
        <v>0</v>
      </c>
      <c r="DC19">
        <f t="shared" si="9"/>
        <v>0</v>
      </c>
      <c r="DD19" t="s">
        <v>3</v>
      </c>
      <c r="DE19" t="s">
        <v>3</v>
      </c>
      <c r="DF19">
        <f t="shared" si="10"/>
        <v>0</v>
      </c>
      <c r="DG19">
        <f t="shared" si="11"/>
        <v>0</v>
      </c>
      <c r="DH19">
        <f t="shared" si="1"/>
        <v>0</v>
      </c>
      <c r="DI19">
        <f t="shared" si="2"/>
        <v>0</v>
      </c>
      <c r="DJ19">
        <f t="shared" si="12"/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ROW(Source!A35)</f>
        <v>35</v>
      </c>
      <c r="B20">
        <v>48337201</v>
      </c>
      <c r="C20">
        <v>48335509</v>
      </c>
      <c r="D20">
        <v>47011192</v>
      </c>
      <c r="E20">
        <v>1</v>
      </c>
      <c r="F20">
        <v>1</v>
      </c>
      <c r="G20">
        <v>1</v>
      </c>
      <c r="H20">
        <v>3</v>
      </c>
      <c r="I20" t="s">
        <v>81</v>
      </c>
      <c r="J20" t="s">
        <v>84</v>
      </c>
      <c r="K20" t="s">
        <v>82</v>
      </c>
      <c r="L20">
        <v>1346</v>
      </c>
      <c r="N20">
        <v>1009</v>
      </c>
      <c r="O20" t="s">
        <v>83</v>
      </c>
      <c r="P20" t="s">
        <v>83</v>
      </c>
      <c r="Q20">
        <v>1</v>
      </c>
      <c r="W20">
        <v>0</v>
      </c>
      <c r="X20">
        <v>-353874833</v>
      </c>
      <c r="Y20">
        <f t="shared" si="4"/>
        <v>0</v>
      </c>
      <c r="AA20">
        <v>194.17</v>
      </c>
      <c r="AB20">
        <v>0</v>
      </c>
      <c r="AC20">
        <v>0</v>
      </c>
      <c r="AD20">
        <v>0</v>
      </c>
      <c r="AE20">
        <v>174.93</v>
      </c>
      <c r="AF20">
        <v>0</v>
      </c>
      <c r="AG20">
        <v>0</v>
      </c>
      <c r="AH20">
        <v>0</v>
      </c>
      <c r="AI20">
        <v>1.1100000000000001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0.17</v>
      </c>
      <c r="AU20" t="s">
        <v>34</v>
      </c>
      <c r="AV20">
        <v>0</v>
      </c>
      <c r="AW20">
        <v>2</v>
      </c>
      <c r="AX20">
        <v>48337245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29.738100000000003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ROUND(Y20*Source!I35,7)</f>
        <v>0</v>
      </c>
      <c r="CY20">
        <f t="shared" si="5"/>
        <v>194.17</v>
      </c>
      <c r="CZ20">
        <f t="shared" si="6"/>
        <v>174.93</v>
      </c>
      <c r="DA20">
        <f t="shared" si="7"/>
        <v>1.1100000000000001</v>
      </c>
      <c r="DB20">
        <f t="shared" si="8"/>
        <v>0</v>
      </c>
      <c r="DC20">
        <f t="shared" si="9"/>
        <v>0</v>
      </c>
      <c r="DD20" t="s">
        <v>3</v>
      </c>
      <c r="DE20" t="s">
        <v>3</v>
      </c>
      <c r="DF20">
        <f t="shared" si="10"/>
        <v>0</v>
      </c>
      <c r="DG20">
        <f t="shared" si="11"/>
        <v>0</v>
      </c>
      <c r="DH20">
        <f t="shared" si="1"/>
        <v>0</v>
      </c>
      <c r="DI20">
        <f t="shared" si="2"/>
        <v>0</v>
      </c>
      <c r="DJ20">
        <f t="shared" si="12"/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ROW(Source!A35)</f>
        <v>35</v>
      </c>
      <c r="B21">
        <v>48337201</v>
      </c>
      <c r="C21">
        <v>48335509</v>
      </c>
      <c r="D21">
        <v>47016501</v>
      </c>
      <c r="E21">
        <v>1</v>
      </c>
      <c r="F21">
        <v>1</v>
      </c>
      <c r="G21">
        <v>1</v>
      </c>
      <c r="H21">
        <v>3</v>
      </c>
      <c r="I21" t="s">
        <v>812</v>
      </c>
      <c r="J21" t="s">
        <v>813</v>
      </c>
      <c r="K21" t="s">
        <v>814</v>
      </c>
      <c r="L21">
        <v>1371</v>
      </c>
      <c r="N21">
        <v>1013</v>
      </c>
      <c r="O21" t="s">
        <v>21</v>
      </c>
      <c r="P21" t="s">
        <v>21</v>
      </c>
      <c r="Q21">
        <v>1</v>
      </c>
      <c r="W21">
        <v>0</v>
      </c>
      <c r="X21">
        <v>-2094646867</v>
      </c>
      <c r="Y21">
        <f t="shared" si="4"/>
        <v>0</v>
      </c>
      <c r="AA21">
        <v>988.14</v>
      </c>
      <c r="AB21">
        <v>0</v>
      </c>
      <c r="AC21">
        <v>0</v>
      </c>
      <c r="AD21">
        <v>0</v>
      </c>
      <c r="AE21">
        <v>654.4</v>
      </c>
      <c r="AF21">
        <v>0</v>
      </c>
      <c r="AG21">
        <v>0</v>
      </c>
      <c r="AH21">
        <v>0</v>
      </c>
      <c r="AI21">
        <v>1.51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0.2</v>
      </c>
      <c r="AU21" t="s">
        <v>34</v>
      </c>
      <c r="AV21">
        <v>0</v>
      </c>
      <c r="AW21">
        <v>2</v>
      </c>
      <c r="AX21">
        <v>48337246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130.88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ROUND(Y21*Source!I35,7)</f>
        <v>0</v>
      </c>
      <c r="CY21">
        <f t="shared" si="5"/>
        <v>988.14</v>
      </c>
      <c r="CZ21">
        <f t="shared" si="6"/>
        <v>654.4</v>
      </c>
      <c r="DA21">
        <f t="shared" si="7"/>
        <v>1.51</v>
      </c>
      <c r="DB21">
        <f t="shared" si="8"/>
        <v>0</v>
      </c>
      <c r="DC21">
        <f t="shared" si="9"/>
        <v>0</v>
      </c>
      <c r="DD21" t="s">
        <v>3</v>
      </c>
      <c r="DE21" t="s">
        <v>3</v>
      </c>
      <c r="DF21">
        <f t="shared" si="10"/>
        <v>0</v>
      </c>
      <c r="DG21">
        <f t="shared" si="11"/>
        <v>0</v>
      </c>
      <c r="DH21">
        <f t="shared" si="1"/>
        <v>0</v>
      </c>
      <c r="DI21">
        <f t="shared" si="2"/>
        <v>0</v>
      </c>
      <c r="DJ21">
        <f t="shared" si="12"/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ROW(Source!A35)</f>
        <v>35</v>
      </c>
      <c r="B22">
        <v>48337201</v>
      </c>
      <c r="C22">
        <v>48335509</v>
      </c>
      <c r="D22">
        <v>47018194</v>
      </c>
      <c r="E22">
        <v>1</v>
      </c>
      <c r="F22">
        <v>1</v>
      </c>
      <c r="G22">
        <v>1</v>
      </c>
      <c r="H22">
        <v>3</v>
      </c>
      <c r="I22" t="s">
        <v>815</v>
      </c>
      <c r="J22" t="s">
        <v>816</v>
      </c>
      <c r="K22" t="s">
        <v>817</v>
      </c>
      <c r="L22">
        <v>1302</v>
      </c>
      <c r="N22">
        <v>1003</v>
      </c>
      <c r="O22" t="s">
        <v>463</v>
      </c>
      <c r="P22" t="s">
        <v>463</v>
      </c>
      <c r="Q22">
        <v>10</v>
      </c>
      <c r="W22">
        <v>0</v>
      </c>
      <c r="X22">
        <v>1930951242</v>
      </c>
      <c r="Y22">
        <f t="shared" si="4"/>
        <v>0</v>
      </c>
      <c r="AA22">
        <v>535.24</v>
      </c>
      <c r="AB22">
        <v>0</v>
      </c>
      <c r="AC22">
        <v>0</v>
      </c>
      <c r="AD22">
        <v>0</v>
      </c>
      <c r="AE22">
        <v>695.12</v>
      </c>
      <c r="AF22">
        <v>0</v>
      </c>
      <c r="AG22">
        <v>0</v>
      </c>
      <c r="AH22">
        <v>0</v>
      </c>
      <c r="AI22">
        <v>0.77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10.5</v>
      </c>
      <c r="AU22" t="s">
        <v>34</v>
      </c>
      <c r="AV22">
        <v>0</v>
      </c>
      <c r="AW22">
        <v>2</v>
      </c>
      <c r="AX22">
        <v>48337247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7298.76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1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ROUND(Y22*Source!I35,7)</f>
        <v>0</v>
      </c>
      <c r="CY22">
        <f t="shared" si="5"/>
        <v>535.24</v>
      </c>
      <c r="CZ22">
        <f t="shared" si="6"/>
        <v>695.12</v>
      </c>
      <c r="DA22">
        <f t="shared" si="7"/>
        <v>0.77</v>
      </c>
      <c r="DB22">
        <f t="shared" si="8"/>
        <v>0</v>
      </c>
      <c r="DC22">
        <f t="shared" si="9"/>
        <v>0</v>
      </c>
      <c r="DD22" t="s">
        <v>3</v>
      </c>
      <c r="DE22" t="s">
        <v>3</v>
      </c>
      <c r="DF22">
        <f t="shared" si="10"/>
        <v>0</v>
      </c>
      <c r="DG22">
        <f t="shared" si="11"/>
        <v>0</v>
      </c>
      <c r="DH22">
        <f t="shared" si="1"/>
        <v>0</v>
      </c>
      <c r="DI22">
        <f t="shared" si="2"/>
        <v>0</v>
      </c>
      <c r="DJ22">
        <f t="shared" si="12"/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ROW(Source!A35)</f>
        <v>35</v>
      </c>
      <c r="B23">
        <v>48337201</v>
      </c>
      <c r="C23">
        <v>48335509</v>
      </c>
      <c r="D23">
        <v>47035875</v>
      </c>
      <c r="E23">
        <v>1</v>
      </c>
      <c r="F23">
        <v>1</v>
      </c>
      <c r="G23">
        <v>1</v>
      </c>
      <c r="H23">
        <v>3</v>
      </c>
      <c r="I23" t="s">
        <v>818</v>
      </c>
      <c r="J23" t="s">
        <v>819</v>
      </c>
      <c r="K23" t="s">
        <v>820</v>
      </c>
      <c r="L23">
        <v>1348</v>
      </c>
      <c r="N23">
        <v>1009</v>
      </c>
      <c r="O23" t="s">
        <v>40</v>
      </c>
      <c r="P23" t="s">
        <v>40</v>
      </c>
      <c r="Q23">
        <v>1000</v>
      </c>
      <c r="W23">
        <v>0</v>
      </c>
      <c r="X23">
        <v>2136374749</v>
      </c>
      <c r="Y23">
        <f t="shared" si="4"/>
        <v>0</v>
      </c>
      <c r="AA23">
        <v>538608.19999999995</v>
      </c>
      <c r="AB23">
        <v>0</v>
      </c>
      <c r="AC23">
        <v>0</v>
      </c>
      <c r="AD23">
        <v>0</v>
      </c>
      <c r="AE23">
        <v>390295.8</v>
      </c>
      <c r="AF23">
        <v>0</v>
      </c>
      <c r="AG23">
        <v>0</v>
      </c>
      <c r="AH23">
        <v>0</v>
      </c>
      <c r="AI23">
        <v>1.38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6.6E-3</v>
      </c>
      <c r="AU23" t="s">
        <v>34</v>
      </c>
      <c r="AV23">
        <v>0</v>
      </c>
      <c r="AW23">
        <v>2</v>
      </c>
      <c r="AX23">
        <v>48337248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2575.95228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ROUND(Y23*Source!I35,7)</f>
        <v>0</v>
      </c>
      <c r="CY23">
        <f t="shared" si="5"/>
        <v>538608.19999999995</v>
      </c>
      <c r="CZ23">
        <f t="shared" si="6"/>
        <v>390295.8</v>
      </c>
      <c r="DA23">
        <f t="shared" si="7"/>
        <v>1.38</v>
      </c>
      <c r="DB23">
        <f t="shared" si="8"/>
        <v>0</v>
      </c>
      <c r="DC23">
        <f t="shared" si="9"/>
        <v>0</v>
      </c>
      <c r="DD23" t="s">
        <v>3</v>
      </c>
      <c r="DE23" t="s">
        <v>3</v>
      </c>
      <c r="DF23">
        <f t="shared" si="10"/>
        <v>0</v>
      </c>
      <c r="DG23">
        <f t="shared" si="11"/>
        <v>0</v>
      </c>
      <c r="DH23">
        <f t="shared" si="1"/>
        <v>0</v>
      </c>
      <c r="DI23">
        <f t="shared" si="2"/>
        <v>0</v>
      </c>
      <c r="DJ23">
        <f t="shared" si="12"/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ROW(Source!A35)</f>
        <v>35</v>
      </c>
      <c r="B24">
        <v>48337201</v>
      </c>
      <c r="C24">
        <v>48335509</v>
      </c>
      <c r="D24">
        <v>47036057</v>
      </c>
      <c r="E24">
        <v>1</v>
      </c>
      <c r="F24">
        <v>1</v>
      </c>
      <c r="G24">
        <v>1</v>
      </c>
      <c r="H24">
        <v>3</v>
      </c>
      <c r="I24" t="s">
        <v>821</v>
      </c>
      <c r="J24" t="s">
        <v>822</v>
      </c>
      <c r="K24" t="s">
        <v>823</v>
      </c>
      <c r="L24">
        <v>1371</v>
      </c>
      <c r="N24">
        <v>1013</v>
      </c>
      <c r="O24" t="s">
        <v>21</v>
      </c>
      <c r="P24" t="s">
        <v>21</v>
      </c>
      <c r="Q24">
        <v>1</v>
      </c>
      <c r="W24">
        <v>0</v>
      </c>
      <c r="X24">
        <v>-1914775497</v>
      </c>
      <c r="Y24">
        <f t="shared" si="4"/>
        <v>0</v>
      </c>
      <c r="AA24">
        <v>318.08</v>
      </c>
      <c r="AB24">
        <v>0</v>
      </c>
      <c r="AC24">
        <v>0</v>
      </c>
      <c r="AD24">
        <v>0</v>
      </c>
      <c r="AE24">
        <v>230.49</v>
      </c>
      <c r="AF24">
        <v>0</v>
      </c>
      <c r="AG24">
        <v>0</v>
      </c>
      <c r="AH24">
        <v>0</v>
      </c>
      <c r="AI24">
        <v>1.38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2.5830000000000002</v>
      </c>
      <c r="AU24" t="s">
        <v>34</v>
      </c>
      <c r="AV24">
        <v>0</v>
      </c>
      <c r="AW24">
        <v>2</v>
      </c>
      <c r="AX24">
        <v>48337249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595.35567000000003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1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ROUND(Y24*Source!I35,7)</f>
        <v>0</v>
      </c>
      <c r="CY24">
        <f t="shared" si="5"/>
        <v>318.08</v>
      </c>
      <c r="CZ24">
        <f t="shared" si="6"/>
        <v>230.49</v>
      </c>
      <c r="DA24">
        <f t="shared" si="7"/>
        <v>1.38</v>
      </c>
      <c r="DB24">
        <f t="shared" si="8"/>
        <v>0</v>
      </c>
      <c r="DC24">
        <f t="shared" si="9"/>
        <v>0</v>
      </c>
      <c r="DD24" t="s">
        <v>3</v>
      </c>
      <c r="DE24" t="s">
        <v>3</v>
      </c>
      <c r="DF24">
        <f t="shared" si="10"/>
        <v>0</v>
      </c>
      <c r="DG24">
        <f t="shared" si="11"/>
        <v>0</v>
      </c>
      <c r="DH24">
        <f t="shared" si="1"/>
        <v>0</v>
      </c>
      <c r="DI24">
        <f t="shared" si="2"/>
        <v>0</v>
      </c>
      <c r="DJ24">
        <f t="shared" si="12"/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ROW(Source!A35)</f>
        <v>35</v>
      </c>
      <c r="B25">
        <v>48337201</v>
      </c>
      <c r="C25">
        <v>48335509</v>
      </c>
      <c r="D25">
        <v>47044805</v>
      </c>
      <c r="E25">
        <v>1</v>
      </c>
      <c r="F25">
        <v>1</v>
      </c>
      <c r="G25">
        <v>1</v>
      </c>
      <c r="H25">
        <v>3</v>
      </c>
      <c r="I25" t="s">
        <v>824</v>
      </c>
      <c r="J25" t="s">
        <v>825</v>
      </c>
      <c r="K25" t="s">
        <v>826</v>
      </c>
      <c r="L25">
        <v>1425</v>
      </c>
      <c r="N25">
        <v>1013</v>
      </c>
      <c r="O25" t="s">
        <v>44</v>
      </c>
      <c r="P25" t="s">
        <v>44</v>
      </c>
      <c r="Q25">
        <v>1</v>
      </c>
      <c r="W25">
        <v>0</v>
      </c>
      <c r="X25">
        <v>-1475806766</v>
      </c>
      <c r="Y25">
        <f t="shared" si="4"/>
        <v>0</v>
      </c>
      <c r="AA25">
        <v>32113.37</v>
      </c>
      <c r="AB25">
        <v>0</v>
      </c>
      <c r="AC25">
        <v>0</v>
      </c>
      <c r="AD25">
        <v>0</v>
      </c>
      <c r="AE25">
        <v>23270.560000000001</v>
      </c>
      <c r="AF25">
        <v>0</v>
      </c>
      <c r="AG25">
        <v>0</v>
      </c>
      <c r="AH25">
        <v>0</v>
      </c>
      <c r="AI25">
        <v>1.38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1.7999999999999999E-2</v>
      </c>
      <c r="AU25" t="s">
        <v>34</v>
      </c>
      <c r="AV25">
        <v>0</v>
      </c>
      <c r="AW25">
        <v>2</v>
      </c>
      <c r="AX25">
        <v>48337250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418.87007999999997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ROUND(Y25*Source!I35,7)</f>
        <v>0</v>
      </c>
      <c r="CY25">
        <f t="shared" si="5"/>
        <v>32113.37</v>
      </c>
      <c r="CZ25">
        <f t="shared" si="6"/>
        <v>23270.560000000001</v>
      </c>
      <c r="DA25">
        <f t="shared" si="7"/>
        <v>1.38</v>
      </c>
      <c r="DB25">
        <f t="shared" si="8"/>
        <v>0</v>
      </c>
      <c r="DC25">
        <f t="shared" si="9"/>
        <v>0</v>
      </c>
      <c r="DD25" t="s">
        <v>3</v>
      </c>
      <c r="DE25" t="s">
        <v>3</v>
      </c>
      <c r="DF25">
        <f t="shared" si="10"/>
        <v>0</v>
      </c>
      <c r="DG25">
        <f t="shared" si="11"/>
        <v>0</v>
      </c>
      <c r="DH25">
        <f t="shared" si="1"/>
        <v>0</v>
      </c>
      <c r="DI25">
        <f t="shared" si="2"/>
        <v>0</v>
      </c>
      <c r="DJ25">
        <f t="shared" si="12"/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ROW(Source!A35)</f>
        <v>35</v>
      </c>
      <c r="B26">
        <v>48337201</v>
      </c>
      <c r="C26">
        <v>48335509</v>
      </c>
      <c r="D26">
        <v>47044899</v>
      </c>
      <c r="E26">
        <v>1</v>
      </c>
      <c r="F26">
        <v>1</v>
      </c>
      <c r="G26">
        <v>1</v>
      </c>
      <c r="H26">
        <v>3</v>
      </c>
      <c r="I26" t="s">
        <v>827</v>
      </c>
      <c r="J26" t="s">
        <v>828</v>
      </c>
      <c r="K26" t="s">
        <v>829</v>
      </c>
      <c r="L26">
        <v>1425</v>
      </c>
      <c r="N26">
        <v>1013</v>
      </c>
      <c r="O26" t="s">
        <v>44</v>
      </c>
      <c r="P26" t="s">
        <v>44</v>
      </c>
      <c r="Q26">
        <v>1</v>
      </c>
      <c r="W26">
        <v>0</v>
      </c>
      <c r="X26">
        <v>-161531648</v>
      </c>
      <c r="Y26">
        <f t="shared" si="4"/>
        <v>0</v>
      </c>
      <c r="AA26">
        <v>358.84</v>
      </c>
      <c r="AB26">
        <v>0</v>
      </c>
      <c r="AC26">
        <v>0</v>
      </c>
      <c r="AD26">
        <v>0</v>
      </c>
      <c r="AE26">
        <v>260.02999999999997</v>
      </c>
      <c r="AF26">
        <v>0</v>
      </c>
      <c r="AG26">
        <v>0</v>
      </c>
      <c r="AH26">
        <v>0</v>
      </c>
      <c r="AI26">
        <v>1.38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2.53E-2</v>
      </c>
      <c r="AU26" t="s">
        <v>34</v>
      </c>
      <c r="AV26">
        <v>0</v>
      </c>
      <c r="AW26">
        <v>2</v>
      </c>
      <c r="AX26">
        <v>48337251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6.5787589999999989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ROUND(Y26*Source!I35,7)</f>
        <v>0</v>
      </c>
      <c r="CY26">
        <f t="shared" si="5"/>
        <v>358.84</v>
      </c>
      <c r="CZ26">
        <f t="shared" si="6"/>
        <v>260.02999999999997</v>
      </c>
      <c r="DA26">
        <f t="shared" si="7"/>
        <v>1.38</v>
      </c>
      <c r="DB26">
        <f t="shared" si="8"/>
        <v>0</v>
      </c>
      <c r="DC26">
        <f t="shared" si="9"/>
        <v>0</v>
      </c>
      <c r="DD26" t="s">
        <v>3</v>
      </c>
      <c r="DE26" t="s">
        <v>3</v>
      </c>
      <c r="DF26">
        <f t="shared" si="10"/>
        <v>0</v>
      </c>
      <c r="DG26">
        <f t="shared" si="11"/>
        <v>0</v>
      </c>
      <c r="DH26">
        <f t="shared" si="1"/>
        <v>0</v>
      </c>
      <c r="DI26">
        <f t="shared" si="2"/>
        <v>0</v>
      </c>
      <c r="DJ26">
        <f t="shared" si="12"/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ROW(Source!A35)</f>
        <v>35</v>
      </c>
      <c r="B27">
        <v>48337201</v>
      </c>
      <c r="C27">
        <v>48335509</v>
      </c>
      <c r="D27">
        <v>46943760</v>
      </c>
      <c r="E27">
        <v>116</v>
      </c>
      <c r="F27">
        <v>1</v>
      </c>
      <c r="G27">
        <v>1</v>
      </c>
      <c r="H27">
        <v>3</v>
      </c>
      <c r="I27" t="s">
        <v>55</v>
      </c>
      <c r="J27" t="s">
        <v>3</v>
      </c>
      <c r="K27" t="s">
        <v>56</v>
      </c>
      <c r="L27">
        <v>3277935</v>
      </c>
      <c r="N27">
        <v>1013</v>
      </c>
      <c r="O27" t="s">
        <v>57</v>
      </c>
      <c r="P27" t="s">
        <v>57</v>
      </c>
      <c r="Q27">
        <v>1</v>
      </c>
      <c r="W27">
        <v>0</v>
      </c>
      <c r="X27">
        <v>274903907</v>
      </c>
      <c r="Y27">
        <f>AT27</f>
        <v>2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 t="s">
        <v>3</v>
      </c>
      <c r="AT27">
        <v>2</v>
      </c>
      <c r="AU27" t="s">
        <v>3</v>
      </c>
      <c r="AV27">
        <v>0</v>
      </c>
      <c r="AW27">
        <v>2</v>
      </c>
      <c r="AX27">
        <v>48337252</v>
      </c>
      <c r="AY27">
        <v>1</v>
      </c>
      <c r="AZ27">
        <v>2048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ROUND(Y27*Source!I35,7)</f>
        <v>0</v>
      </c>
      <c r="CY27">
        <f t="shared" si="5"/>
        <v>0</v>
      </c>
      <c r="CZ27">
        <f t="shared" si="6"/>
        <v>0</v>
      </c>
      <c r="DA27">
        <f t="shared" si="7"/>
        <v>1</v>
      </c>
      <c r="DB27">
        <f>ROUND(ROUND(AT27*CZ27,2),6)</f>
        <v>0</v>
      </c>
      <c r="DC27">
        <f>ROUND(ROUND(AT27*AG27,2),6)</f>
        <v>0</v>
      </c>
      <c r="DD27" t="s">
        <v>3</v>
      </c>
      <c r="DE27" t="s">
        <v>3</v>
      </c>
      <c r="DF27">
        <f>ROUND(ROUND(AE27,2)*CX27,2)</f>
        <v>0</v>
      </c>
      <c r="DG27">
        <f t="shared" si="11"/>
        <v>0</v>
      </c>
      <c r="DH27">
        <f t="shared" si="1"/>
        <v>0</v>
      </c>
      <c r="DI27">
        <f t="shared" si="2"/>
        <v>0</v>
      </c>
      <c r="DJ27">
        <f t="shared" si="12"/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ROW(Source!A37)</f>
        <v>37</v>
      </c>
      <c r="B28">
        <v>48337201</v>
      </c>
      <c r="C28">
        <v>48335537</v>
      </c>
      <c r="D28">
        <v>46937805</v>
      </c>
      <c r="E28">
        <v>116</v>
      </c>
      <c r="F28">
        <v>1</v>
      </c>
      <c r="G28">
        <v>1</v>
      </c>
      <c r="H28">
        <v>1</v>
      </c>
      <c r="I28" t="s">
        <v>830</v>
      </c>
      <c r="J28" t="s">
        <v>3</v>
      </c>
      <c r="K28" t="s">
        <v>831</v>
      </c>
      <c r="L28">
        <v>1191</v>
      </c>
      <c r="N28">
        <v>1013</v>
      </c>
      <c r="O28" t="s">
        <v>781</v>
      </c>
      <c r="P28" t="s">
        <v>781</v>
      </c>
      <c r="Q28">
        <v>1</v>
      </c>
      <c r="W28">
        <v>0</v>
      </c>
      <c r="X28">
        <v>-50752015</v>
      </c>
      <c r="Y28">
        <f>(AT28*ROUND(0.6,7))</f>
        <v>4.452</v>
      </c>
      <c r="AA28">
        <v>0</v>
      </c>
      <c r="AB28">
        <v>0</v>
      </c>
      <c r="AC28">
        <v>0</v>
      </c>
      <c r="AD28">
        <v>678.51</v>
      </c>
      <c r="AE28">
        <v>0</v>
      </c>
      <c r="AF28">
        <v>0</v>
      </c>
      <c r="AG28">
        <v>0</v>
      </c>
      <c r="AH28">
        <v>678.51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7.42</v>
      </c>
      <c r="AU28" t="s">
        <v>35</v>
      </c>
      <c r="AV28">
        <v>1</v>
      </c>
      <c r="AW28">
        <v>2</v>
      </c>
      <c r="AX28">
        <v>48337254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5034.5442000000003</v>
      </c>
      <c r="BN28">
        <v>7.42</v>
      </c>
      <c r="BO28">
        <v>0</v>
      </c>
      <c r="BP28">
        <v>1</v>
      </c>
      <c r="BQ28">
        <v>0</v>
      </c>
      <c r="BR28">
        <v>0</v>
      </c>
      <c r="BS28">
        <v>0</v>
      </c>
      <c r="BT28">
        <v>3020.7265199999997</v>
      </c>
      <c r="BU28">
        <v>4.452</v>
      </c>
      <c r="BV28">
        <v>0</v>
      </c>
      <c r="BW28">
        <v>1</v>
      </c>
      <c r="CU28">
        <f>ROUND(AT28*Source!I37*AH28*AL28,2)</f>
        <v>0</v>
      </c>
      <c r="CV28">
        <f>ROUND(Y28*Source!I37,7)</f>
        <v>0</v>
      </c>
      <c r="CW28">
        <v>0</v>
      </c>
      <c r="CX28">
        <f>ROUND(Y28*Source!I37,7)</f>
        <v>0</v>
      </c>
      <c r="CY28">
        <f>AD28</f>
        <v>678.51</v>
      </c>
      <c r="CZ28">
        <f>AH28</f>
        <v>678.51</v>
      </c>
      <c r="DA28">
        <f>AL28</f>
        <v>1</v>
      </c>
      <c r="DB28">
        <f>ROUND((ROUND(AT28*CZ28,2)*ROUND(0.6,7)),6)</f>
        <v>3020.7240000000002</v>
      </c>
      <c r="DC28">
        <f>ROUND((ROUND(AT28*AG28,2)*ROUND(0.6,7)),6)</f>
        <v>0</v>
      </c>
      <c r="DD28" t="s">
        <v>3</v>
      </c>
      <c r="DE28" t="s">
        <v>3</v>
      </c>
      <c r="DF28">
        <f>ROUND(ROUND(AE28,2)*CX28,2)</f>
        <v>0</v>
      </c>
      <c r="DG28">
        <f t="shared" si="11"/>
        <v>0</v>
      </c>
      <c r="DH28">
        <f t="shared" si="1"/>
        <v>0</v>
      </c>
      <c r="DI28">
        <f t="shared" si="2"/>
        <v>0</v>
      </c>
      <c r="DJ28">
        <f>DI28</f>
        <v>0</v>
      </c>
      <c r="DK28">
        <v>1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ROW(Source!A37)</f>
        <v>37</v>
      </c>
      <c r="B29">
        <v>48337201</v>
      </c>
      <c r="C29">
        <v>48335537</v>
      </c>
      <c r="D29">
        <v>46937968</v>
      </c>
      <c r="E29">
        <v>116</v>
      </c>
      <c r="F29">
        <v>1</v>
      </c>
      <c r="G29">
        <v>1</v>
      </c>
      <c r="H29">
        <v>1</v>
      </c>
      <c r="I29" t="s">
        <v>782</v>
      </c>
      <c r="J29" t="s">
        <v>3</v>
      </c>
      <c r="K29" t="s">
        <v>783</v>
      </c>
      <c r="L29">
        <v>1191</v>
      </c>
      <c r="N29">
        <v>1013</v>
      </c>
      <c r="O29" t="s">
        <v>781</v>
      </c>
      <c r="P29" t="s">
        <v>781</v>
      </c>
      <c r="Q29">
        <v>1</v>
      </c>
      <c r="W29">
        <v>0</v>
      </c>
      <c r="X29">
        <v>-1417349443</v>
      </c>
      <c r="Y29">
        <f>(AT29*ROUND(0.6,7))</f>
        <v>0.61199999999999999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1.02</v>
      </c>
      <c r="AU29" t="s">
        <v>35</v>
      </c>
      <c r="AV29">
        <v>2</v>
      </c>
      <c r="AW29">
        <v>2</v>
      </c>
      <c r="AX29">
        <v>48337255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ROUND(Y29*Source!I37,7)</f>
        <v>0</v>
      </c>
      <c r="CY29">
        <f>AD29</f>
        <v>0</v>
      </c>
      <c r="CZ29">
        <f>AH29</f>
        <v>0</v>
      </c>
      <c r="DA29">
        <f>AL29</f>
        <v>1</v>
      </c>
      <c r="DB29">
        <f>ROUND((ROUND(AT29*CZ29,2)*ROUND(0.6,7)),6)</f>
        <v>0</v>
      </c>
      <c r="DC29">
        <f>ROUND((ROUND(AT29*AG29,2)*ROUND(0.6,7)),6)</f>
        <v>0</v>
      </c>
      <c r="DD29" t="s">
        <v>3</v>
      </c>
      <c r="DE29" t="s">
        <v>3</v>
      </c>
      <c r="DF29">
        <f>ROUND(ROUND(AE29,2)*CX29,2)</f>
        <v>0</v>
      </c>
      <c r="DG29">
        <f t="shared" si="11"/>
        <v>0</v>
      </c>
      <c r="DH29">
        <f t="shared" si="1"/>
        <v>0</v>
      </c>
      <c r="DI29">
        <f t="shared" si="2"/>
        <v>0</v>
      </c>
      <c r="DJ29">
        <f>DI29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ROW(Source!A37)</f>
        <v>37</v>
      </c>
      <c r="B30">
        <v>48337201</v>
      </c>
      <c r="C30">
        <v>48335537</v>
      </c>
      <c r="D30">
        <v>47058958</v>
      </c>
      <c r="E30">
        <v>1</v>
      </c>
      <c r="F30">
        <v>1</v>
      </c>
      <c r="G30">
        <v>1</v>
      </c>
      <c r="H30">
        <v>2</v>
      </c>
      <c r="I30" t="s">
        <v>796</v>
      </c>
      <c r="J30" t="s">
        <v>797</v>
      </c>
      <c r="K30" t="s">
        <v>798</v>
      </c>
      <c r="L30">
        <v>1368</v>
      </c>
      <c r="N30">
        <v>1011</v>
      </c>
      <c r="O30" t="s">
        <v>787</v>
      </c>
      <c r="P30" t="s">
        <v>787</v>
      </c>
      <c r="Q30">
        <v>1</v>
      </c>
      <c r="W30">
        <v>0</v>
      </c>
      <c r="X30">
        <v>850633116</v>
      </c>
      <c r="Y30">
        <f>(AT30*ROUND(0.6,7))</f>
        <v>0.36599999999999999</v>
      </c>
      <c r="AA30">
        <v>0</v>
      </c>
      <c r="AB30">
        <v>1611.94</v>
      </c>
      <c r="AC30">
        <v>872.37</v>
      </c>
      <c r="AD30">
        <v>0</v>
      </c>
      <c r="AE30">
        <v>0</v>
      </c>
      <c r="AF30">
        <v>1611.94</v>
      </c>
      <c r="AG30">
        <v>872.37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0.61</v>
      </c>
      <c r="AU30" t="s">
        <v>35</v>
      </c>
      <c r="AV30">
        <v>1</v>
      </c>
      <c r="AW30">
        <v>2</v>
      </c>
      <c r="AX30">
        <v>48337256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983.28340000000003</v>
      </c>
      <c r="BL30">
        <v>532.14570000000003</v>
      </c>
      <c r="BM30">
        <v>0</v>
      </c>
      <c r="BN30">
        <v>0</v>
      </c>
      <c r="BO30">
        <v>0.61</v>
      </c>
      <c r="BP30">
        <v>1</v>
      </c>
      <c r="BQ30">
        <v>0</v>
      </c>
      <c r="BR30">
        <v>589.97004000000004</v>
      </c>
      <c r="BS30">
        <v>319.28742</v>
      </c>
      <c r="BT30">
        <v>0</v>
      </c>
      <c r="BU30">
        <v>0</v>
      </c>
      <c r="BV30">
        <v>0.36599999999999999</v>
      </c>
      <c r="BW30">
        <v>1</v>
      </c>
      <c r="CV30">
        <v>0</v>
      </c>
      <c r="CW30">
        <f>ROUND(Y30*Source!I37*DO30,7)</f>
        <v>0</v>
      </c>
      <c r="CX30">
        <f>ROUND(Y30*Source!I37,7)</f>
        <v>0</v>
      </c>
      <c r="CY30">
        <f>AB30</f>
        <v>1611.94</v>
      </c>
      <c r="CZ30">
        <f>AF30</f>
        <v>1611.94</v>
      </c>
      <c r="DA30">
        <f>AJ30</f>
        <v>1</v>
      </c>
      <c r="DB30">
        <f>ROUND((ROUND(AT30*CZ30,2)*ROUND(0.6,7)),6)</f>
        <v>589.96799999999996</v>
      </c>
      <c r="DC30">
        <f>ROUND((ROUND(AT30*AG30,2)*ROUND(0.6,7)),6)</f>
        <v>319.29000000000002</v>
      </c>
      <c r="DD30" t="s">
        <v>3</v>
      </c>
      <c r="DE30" t="s">
        <v>3</v>
      </c>
      <c r="DF30">
        <f>ROUND(ROUND(AE30,2)*CX30,2)</f>
        <v>0</v>
      </c>
      <c r="DG30">
        <f t="shared" si="11"/>
        <v>0</v>
      </c>
      <c r="DH30">
        <f t="shared" si="1"/>
        <v>0</v>
      </c>
      <c r="DI30">
        <f t="shared" si="2"/>
        <v>0</v>
      </c>
      <c r="DJ30">
        <f>DG30+DH30</f>
        <v>0</v>
      </c>
      <c r="DK30">
        <v>1</v>
      </c>
      <c r="DL30" t="s">
        <v>799</v>
      </c>
      <c r="DM30">
        <v>6</v>
      </c>
      <c r="DN30" t="s">
        <v>781</v>
      </c>
      <c r="DO30">
        <v>1</v>
      </c>
    </row>
    <row r="31" spans="1:119" x14ac:dyDescent="0.2">
      <c r="A31">
        <f>ROW(Source!A37)</f>
        <v>37</v>
      </c>
      <c r="B31">
        <v>48337201</v>
      </c>
      <c r="C31">
        <v>48335537</v>
      </c>
      <c r="D31">
        <v>47059850</v>
      </c>
      <c r="E31">
        <v>1</v>
      </c>
      <c r="F31">
        <v>1</v>
      </c>
      <c r="G31">
        <v>1</v>
      </c>
      <c r="H31">
        <v>2</v>
      </c>
      <c r="I31" t="s">
        <v>789</v>
      </c>
      <c r="J31" t="s">
        <v>790</v>
      </c>
      <c r="K31" t="s">
        <v>791</v>
      </c>
      <c r="L31">
        <v>1368</v>
      </c>
      <c r="N31">
        <v>1011</v>
      </c>
      <c r="O31" t="s">
        <v>787</v>
      </c>
      <c r="P31" t="s">
        <v>787</v>
      </c>
      <c r="Q31">
        <v>1</v>
      </c>
      <c r="W31">
        <v>0</v>
      </c>
      <c r="X31">
        <v>-950105757</v>
      </c>
      <c r="Y31">
        <f>(AT31*ROUND(0.6,7))</f>
        <v>0.24599999999999997</v>
      </c>
      <c r="AA31">
        <v>0</v>
      </c>
      <c r="AB31">
        <v>649.04999999999995</v>
      </c>
      <c r="AC31">
        <v>649.42999999999995</v>
      </c>
      <c r="AD31">
        <v>0</v>
      </c>
      <c r="AE31">
        <v>0</v>
      </c>
      <c r="AF31">
        <v>649.04999999999995</v>
      </c>
      <c r="AG31">
        <v>649.42999999999995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0.41</v>
      </c>
      <c r="AU31" t="s">
        <v>35</v>
      </c>
      <c r="AV31">
        <v>1</v>
      </c>
      <c r="AW31">
        <v>2</v>
      </c>
      <c r="AX31">
        <v>48337257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266.11049999999994</v>
      </c>
      <c r="BL31">
        <v>266.26629999999994</v>
      </c>
      <c r="BM31">
        <v>0</v>
      </c>
      <c r="BN31">
        <v>0</v>
      </c>
      <c r="BO31">
        <v>0.41</v>
      </c>
      <c r="BP31">
        <v>1</v>
      </c>
      <c r="BQ31">
        <v>0</v>
      </c>
      <c r="BR31">
        <v>159.66629999999998</v>
      </c>
      <c r="BS31">
        <v>159.75977999999998</v>
      </c>
      <c r="BT31">
        <v>0</v>
      </c>
      <c r="BU31">
        <v>0</v>
      </c>
      <c r="BV31">
        <v>0.24599999999999997</v>
      </c>
      <c r="BW31">
        <v>1</v>
      </c>
      <c r="CV31">
        <v>0</v>
      </c>
      <c r="CW31">
        <f>ROUND(Y31*Source!I37*DO31,7)</f>
        <v>0</v>
      </c>
      <c r="CX31">
        <f>ROUND(Y31*Source!I37,7)</f>
        <v>0</v>
      </c>
      <c r="CY31">
        <f>AB31</f>
        <v>649.04999999999995</v>
      </c>
      <c r="CZ31">
        <f>AF31</f>
        <v>649.04999999999995</v>
      </c>
      <c r="DA31">
        <f>AJ31</f>
        <v>1</v>
      </c>
      <c r="DB31">
        <f>ROUND((ROUND(AT31*CZ31,2)*ROUND(0.6,7)),6)</f>
        <v>159.666</v>
      </c>
      <c r="DC31">
        <f>ROUND((ROUND(AT31*AG31,2)*ROUND(0.6,7)),6)</f>
        <v>159.762</v>
      </c>
      <c r="DD31" t="s">
        <v>3</v>
      </c>
      <c r="DE31" t="s">
        <v>3</v>
      </c>
      <c r="DF31">
        <f>ROUND(ROUND(AE31,2)*CX31,2)</f>
        <v>0</v>
      </c>
      <c r="DG31">
        <f t="shared" si="11"/>
        <v>0</v>
      </c>
      <c r="DH31">
        <f t="shared" si="1"/>
        <v>0</v>
      </c>
      <c r="DI31">
        <f t="shared" si="2"/>
        <v>0</v>
      </c>
      <c r="DJ31">
        <f>DG31+DH31</f>
        <v>0</v>
      </c>
      <c r="DK31">
        <v>1</v>
      </c>
      <c r="DL31" t="s">
        <v>788</v>
      </c>
      <c r="DM31">
        <v>4</v>
      </c>
      <c r="DN31" t="s">
        <v>781</v>
      </c>
      <c r="DO31">
        <v>1</v>
      </c>
    </row>
    <row r="32" spans="1:119" x14ac:dyDescent="0.2">
      <c r="A32">
        <f>ROW(Source!A37)</f>
        <v>37</v>
      </c>
      <c r="B32">
        <v>48337201</v>
      </c>
      <c r="C32">
        <v>48335537</v>
      </c>
      <c r="D32">
        <v>47007675</v>
      </c>
      <c r="E32">
        <v>1</v>
      </c>
      <c r="F32">
        <v>1</v>
      </c>
      <c r="G32">
        <v>1</v>
      </c>
      <c r="H32">
        <v>3</v>
      </c>
      <c r="I32" t="s">
        <v>832</v>
      </c>
      <c r="J32" t="s">
        <v>833</v>
      </c>
      <c r="K32" t="s">
        <v>834</v>
      </c>
      <c r="L32">
        <v>1346</v>
      </c>
      <c r="N32">
        <v>1009</v>
      </c>
      <c r="O32" t="s">
        <v>83</v>
      </c>
      <c r="P32" t="s">
        <v>83</v>
      </c>
      <c r="Q32">
        <v>1</v>
      </c>
      <c r="W32">
        <v>0</v>
      </c>
      <c r="X32">
        <v>-1189743638</v>
      </c>
      <c r="Y32">
        <f t="shared" ref="Y32:Y42" si="13">(AT32*ROUND(0,7))</f>
        <v>0</v>
      </c>
      <c r="AA32">
        <v>388.41</v>
      </c>
      <c r="AB32">
        <v>0</v>
      </c>
      <c r="AC32">
        <v>0</v>
      </c>
      <c r="AD32">
        <v>0</v>
      </c>
      <c r="AE32">
        <v>238.29</v>
      </c>
      <c r="AF32">
        <v>0</v>
      </c>
      <c r="AG32">
        <v>0</v>
      </c>
      <c r="AH32">
        <v>0</v>
      </c>
      <c r="AI32">
        <v>1.63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0.01</v>
      </c>
      <c r="AU32" t="s">
        <v>34</v>
      </c>
      <c r="AV32">
        <v>0</v>
      </c>
      <c r="AW32">
        <v>2</v>
      </c>
      <c r="AX32">
        <v>48337258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2.3828999999999998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ROUND(Y32*Source!I37,7)</f>
        <v>0</v>
      </c>
      <c r="CY32">
        <f t="shared" ref="CY32:CY42" si="14">AA32</f>
        <v>388.41</v>
      </c>
      <c r="CZ32">
        <f t="shared" ref="CZ32:CZ42" si="15">AE32</f>
        <v>238.29</v>
      </c>
      <c r="DA32">
        <f t="shared" ref="DA32:DA42" si="16">AI32</f>
        <v>1.63</v>
      </c>
      <c r="DB32">
        <f t="shared" ref="DB32:DB42" si="17">ROUND((ROUND(AT32*CZ32,2)*ROUND(0,7)),6)</f>
        <v>0</v>
      </c>
      <c r="DC32">
        <f t="shared" ref="DC32:DC42" si="18">ROUND((ROUND(AT32*AG32,2)*ROUND(0,7)),6)</f>
        <v>0</v>
      </c>
      <c r="DD32" t="s">
        <v>3</v>
      </c>
      <c r="DE32" t="s">
        <v>3</v>
      </c>
      <c r="DF32">
        <f>ROUND(ROUND(AE32*AI32,2)*CX32,2)</f>
        <v>0</v>
      </c>
      <c r="DG32">
        <f t="shared" si="11"/>
        <v>0</v>
      </c>
      <c r="DH32">
        <f t="shared" si="1"/>
        <v>0</v>
      </c>
      <c r="DI32">
        <f t="shared" si="2"/>
        <v>0</v>
      </c>
      <c r="DJ32">
        <f t="shared" ref="DJ32:DJ42" si="19">DF32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ROW(Source!A37)</f>
        <v>37</v>
      </c>
      <c r="B33">
        <v>48337201</v>
      </c>
      <c r="C33">
        <v>48335537</v>
      </c>
      <c r="D33">
        <v>47007682</v>
      </c>
      <c r="E33">
        <v>1</v>
      </c>
      <c r="F33">
        <v>1</v>
      </c>
      <c r="G33">
        <v>1</v>
      </c>
      <c r="H33">
        <v>3</v>
      </c>
      <c r="I33" t="s">
        <v>835</v>
      </c>
      <c r="J33" t="s">
        <v>836</v>
      </c>
      <c r="K33" t="s">
        <v>837</v>
      </c>
      <c r="L33">
        <v>1346</v>
      </c>
      <c r="N33">
        <v>1009</v>
      </c>
      <c r="O33" t="s">
        <v>83</v>
      </c>
      <c r="P33" t="s">
        <v>83</v>
      </c>
      <c r="Q33">
        <v>1</v>
      </c>
      <c r="W33">
        <v>0</v>
      </c>
      <c r="X33">
        <v>-1994148501</v>
      </c>
      <c r="Y33">
        <f t="shared" si="13"/>
        <v>0</v>
      </c>
      <c r="AA33">
        <v>95.4</v>
      </c>
      <c r="AB33">
        <v>0</v>
      </c>
      <c r="AC33">
        <v>0</v>
      </c>
      <c r="AD33">
        <v>0</v>
      </c>
      <c r="AE33">
        <v>58.53</v>
      </c>
      <c r="AF33">
        <v>0</v>
      </c>
      <c r="AG33">
        <v>0</v>
      </c>
      <c r="AH33">
        <v>0</v>
      </c>
      <c r="AI33">
        <v>1.63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0.03</v>
      </c>
      <c r="AU33" t="s">
        <v>34</v>
      </c>
      <c r="AV33">
        <v>0</v>
      </c>
      <c r="AW33">
        <v>2</v>
      </c>
      <c r="AX33">
        <v>48337259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1.7559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ROUND(Y33*Source!I37,7)</f>
        <v>0</v>
      </c>
      <c r="CY33">
        <f t="shared" si="14"/>
        <v>95.4</v>
      </c>
      <c r="CZ33">
        <f t="shared" si="15"/>
        <v>58.53</v>
      </c>
      <c r="DA33">
        <f t="shared" si="16"/>
        <v>1.63</v>
      </c>
      <c r="DB33">
        <f t="shared" si="17"/>
        <v>0</v>
      </c>
      <c r="DC33">
        <f t="shared" si="18"/>
        <v>0</v>
      </c>
      <c r="DD33" t="s">
        <v>3</v>
      </c>
      <c r="DE33" t="s">
        <v>3</v>
      </c>
      <c r="DF33">
        <f>ROUND(ROUND(AE33*AI33,2)*CX33,2)</f>
        <v>0</v>
      </c>
      <c r="DG33">
        <f t="shared" si="11"/>
        <v>0</v>
      </c>
      <c r="DH33">
        <f t="shared" si="1"/>
        <v>0</v>
      </c>
      <c r="DI33">
        <f t="shared" si="2"/>
        <v>0</v>
      </c>
      <c r="DJ33">
        <f t="shared" si="19"/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ROW(Source!A37)</f>
        <v>37</v>
      </c>
      <c r="B34">
        <v>48337201</v>
      </c>
      <c r="C34">
        <v>48335537</v>
      </c>
      <c r="D34">
        <v>47011192</v>
      </c>
      <c r="E34">
        <v>1</v>
      </c>
      <c r="F34">
        <v>1</v>
      </c>
      <c r="G34">
        <v>1</v>
      </c>
      <c r="H34">
        <v>3</v>
      </c>
      <c r="I34" t="s">
        <v>81</v>
      </c>
      <c r="J34" t="s">
        <v>84</v>
      </c>
      <c r="K34" t="s">
        <v>82</v>
      </c>
      <c r="L34">
        <v>1346</v>
      </c>
      <c r="N34">
        <v>1009</v>
      </c>
      <c r="O34" t="s">
        <v>83</v>
      </c>
      <c r="P34" t="s">
        <v>83</v>
      </c>
      <c r="Q34">
        <v>1</v>
      </c>
      <c r="W34">
        <v>0</v>
      </c>
      <c r="X34">
        <v>-353874833</v>
      </c>
      <c r="Y34">
        <f t="shared" si="13"/>
        <v>0</v>
      </c>
      <c r="AA34">
        <v>194.17</v>
      </c>
      <c r="AB34">
        <v>0</v>
      </c>
      <c r="AC34">
        <v>0</v>
      </c>
      <c r="AD34">
        <v>0</v>
      </c>
      <c r="AE34">
        <v>174.93</v>
      </c>
      <c r="AF34">
        <v>0</v>
      </c>
      <c r="AG34">
        <v>0</v>
      </c>
      <c r="AH34">
        <v>0</v>
      </c>
      <c r="AI34">
        <v>1.1100000000000001</v>
      </c>
      <c r="AJ34">
        <v>1</v>
      </c>
      <c r="AK34">
        <v>1</v>
      </c>
      <c r="AL34">
        <v>1</v>
      </c>
      <c r="AM34">
        <v>0</v>
      </c>
      <c r="AN34">
        <v>1</v>
      </c>
      <c r="AO34">
        <v>0</v>
      </c>
      <c r="AP34">
        <v>1</v>
      </c>
      <c r="AQ34">
        <v>0</v>
      </c>
      <c r="AR34">
        <v>0</v>
      </c>
      <c r="AS34" t="s">
        <v>3</v>
      </c>
      <c r="AT34">
        <v>0</v>
      </c>
      <c r="AU34" t="s">
        <v>34</v>
      </c>
      <c r="AV34">
        <v>0</v>
      </c>
      <c r="AW34">
        <v>2</v>
      </c>
      <c r="AX34">
        <v>48337260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ROUND(Y34*Source!I37,7)</f>
        <v>0</v>
      </c>
      <c r="CY34">
        <f t="shared" si="14"/>
        <v>194.17</v>
      </c>
      <c r="CZ34">
        <f t="shared" si="15"/>
        <v>174.93</v>
      </c>
      <c r="DA34">
        <f t="shared" si="16"/>
        <v>1.1100000000000001</v>
      </c>
      <c r="DB34">
        <f t="shared" si="17"/>
        <v>0</v>
      </c>
      <c r="DC34">
        <f t="shared" si="18"/>
        <v>0</v>
      </c>
      <c r="DD34" t="s">
        <v>3</v>
      </c>
      <c r="DE34" t="s">
        <v>3</v>
      </c>
      <c r="DF34">
        <f>ROUND(ROUND(AE34*AI34,2)*CX34,2)</f>
        <v>0</v>
      </c>
      <c r="DG34">
        <f t="shared" si="11"/>
        <v>0</v>
      </c>
      <c r="DH34">
        <f t="shared" si="1"/>
        <v>0</v>
      </c>
      <c r="DI34">
        <f t="shared" si="2"/>
        <v>0</v>
      </c>
      <c r="DJ34">
        <f t="shared" si="19"/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ROW(Source!A37)</f>
        <v>37</v>
      </c>
      <c r="B35">
        <v>48337201</v>
      </c>
      <c r="C35">
        <v>48335537</v>
      </c>
      <c r="D35">
        <v>47012330</v>
      </c>
      <c r="E35">
        <v>1</v>
      </c>
      <c r="F35">
        <v>1</v>
      </c>
      <c r="G35">
        <v>1</v>
      </c>
      <c r="H35">
        <v>3</v>
      </c>
      <c r="I35" t="s">
        <v>838</v>
      </c>
      <c r="J35" t="s">
        <v>839</v>
      </c>
      <c r="K35" t="s">
        <v>840</v>
      </c>
      <c r="L35">
        <v>1346</v>
      </c>
      <c r="N35">
        <v>1009</v>
      </c>
      <c r="O35" t="s">
        <v>83</v>
      </c>
      <c r="P35" t="s">
        <v>83</v>
      </c>
      <c r="Q35">
        <v>1</v>
      </c>
      <c r="W35">
        <v>0</v>
      </c>
      <c r="X35">
        <v>447926158</v>
      </c>
      <c r="Y35">
        <f t="shared" si="13"/>
        <v>0</v>
      </c>
      <c r="AA35">
        <v>86.97</v>
      </c>
      <c r="AB35">
        <v>0</v>
      </c>
      <c r="AC35">
        <v>0</v>
      </c>
      <c r="AD35">
        <v>0</v>
      </c>
      <c r="AE35">
        <v>56.11</v>
      </c>
      <c r="AF35">
        <v>0</v>
      </c>
      <c r="AG35">
        <v>0</v>
      </c>
      <c r="AH35">
        <v>0</v>
      </c>
      <c r="AI35">
        <v>1.55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0.02</v>
      </c>
      <c r="AU35" t="s">
        <v>34</v>
      </c>
      <c r="AV35">
        <v>0</v>
      </c>
      <c r="AW35">
        <v>2</v>
      </c>
      <c r="AX35">
        <v>48337261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1.1222000000000001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ROUND(Y35*Source!I37,7)</f>
        <v>0</v>
      </c>
      <c r="CY35">
        <f t="shared" si="14"/>
        <v>86.97</v>
      </c>
      <c r="CZ35">
        <f t="shared" si="15"/>
        <v>56.11</v>
      </c>
      <c r="DA35">
        <f t="shared" si="16"/>
        <v>1.55</v>
      </c>
      <c r="DB35">
        <f t="shared" si="17"/>
        <v>0</v>
      </c>
      <c r="DC35">
        <f t="shared" si="18"/>
        <v>0</v>
      </c>
      <c r="DD35" t="s">
        <v>3</v>
      </c>
      <c r="DE35" t="s">
        <v>3</v>
      </c>
      <c r="DF35">
        <f>ROUND(ROUND(AE35*AI35,2)*CX35,2)</f>
        <v>0</v>
      </c>
      <c r="DG35">
        <f t="shared" si="11"/>
        <v>0</v>
      </c>
      <c r="DH35">
        <f t="shared" si="1"/>
        <v>0</v>
      </c>
      <c r="DI35">
        <f t="shared" si="2"/>
        <v>0</v>
      </c>
      <c r="DJ35">
        <f t="shared" si="19"/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ROW(Source!A37)</f>
        <v>37</v>
      </c>
      <c r="B36">
        <v>48337201</v>
      </c>
      <c r="C36">
        <v>48335537</v>
      </c>
      <c r="D36">
        <v>46940159</v>
      </c>
      <c r="E36">
        <v>116</v>
      </c>
      <c r="F36">
        <v>1</v>
      </c>
      <c r="G36">
        <v>1</v>
      </c>
      <c r="H36">
        <v>3</v>
      </c>
      <c r="I36" t="s">
        <v>86</v>
      </c>
      <c r="J36" t="s">
        <v>3</v>
      </c>
      <c r="K36" t="s">
        <v>87</v>
      </c>
      <c r="L36">
        <v>1346</v>
      </c>
      <c r="N36">
        <v>1009</v>
      </c>
      <c r="O36" t="s">
        <v>83</v>
      </c>
      <c r="P36" t="s">
        <v>83</v>
      </c>
      <c r="Q36">
        <v>1</v>
      </c>
      <c r="W36">
        <v>0</v>
      </c>
      <c r="X36">
        <v>-1111733769</v>
      </c>
      <c r="Y36">
        <f t="shared" si="13"/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0</v>
      </c>
      <c r="AN36">
        <v>1</v>
      </c>
      <c r="AO36">
        <v>0</v>
      </c>
      <c r="AP36">
        <v>1</v>
      </c>
      <c r="AQ36">
        <v>0</v>
      </c>
      <c r="AR36">
        <v>0</v>
      </c>
      <c r="AS36" t="s">
        <v>3</v>
      </c>
      <c r="AT36">
        <v>0</v>
      </c>
      <c r="AU36" t="s">
        <v>34</v>
      </c>
      <c r="AV36">
        <v>0</v>
      </c>
      <c r="AW36">
        <v>2</v>
      </c>
      <c r="AX36">
        <v>48337262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ROUND(Y36*Source!I37,7)</f>
        <v>0</v>
      </c>
      <c r="CY36">
        <f t="shared" si="14"/>
        <v>0</v>
      </c>
      <c r="CZ36">
        <f t="shared" si="15"/>
        <v>0</v>
      </c>
      <c r="DA36">
        <f t="shared" si="16"/>
        <v>1</v>
      </c>
      <c r="DB36">
        <f t="shared" si="17"/>
        <v>0</v>
      </c>
      <c r="DC36">
        <f t="shared" si="18"/>
        <v>0</v>
      </c>
      <c r="DD36" t="s">
        <v>3</v>
      </c>
      <c r="DE36" t="s">
        <v>3</v>
      </c>
      <c r="DF36">
        <f>ROUND(ROUND(AE36,2)*CX36,2)</f>
        <v>0</v>
      </c>
      <c r="DG36">
        <f t="shared" si="11"/>
        <v>0</v>
      </c>
      <c r="DH36">
        <f t="shared" si="1"/>
        <v>0</v>
      </c>
      <c r="DI36">
        <f t="shared" si="2"/>
        <v>0</v>
      </c>
      <c r="DJ36">
        <f t="shared" si="19"/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ROW(Source!A37)</f>
        <v>37</v>
      </c>
      <c r="B37">
        <v>48337201</v>
      </c>
      <c r="C37">
        <v>48335537</v>
      </c>
      <c r="D37">
        <v>46940483</v>
      </c>
      <c r="E37">
        <v>116</v>
      </c>
      <c r="F37">
        <v>1</v>
      </c>
      <c r="G37">
        <v>1</v>
      </c>
      <c r="H37">
        <v>3</v>
      </c>
      <c r="I37" t="s">
        <v>89</v>
      </c>
      <c r="J37" t="s">
        <v>3</v>
      </c>
      <c r="K37" t="s">
        <v>90</v>
      </c>
      <c r="L37">
        <v>1348</v>
      </c>
      <c r="N37">
        <v>1009</v>
      </c>
      <c r="O37" t="s">
        <v>40</v>
      </c>
      <c r="P37" t="s">
        <v>40</v>
      </c>
      <c r="Q37">
        <v>1000</v>
      </c>
      <c r="W37">
        <v>0</v>
      </c>
      <c r="X37">
        <v>1613753229</v>
      </c>
      <c r="Y37">
        <f t="shared" si="13"/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0</v>
      </c>
      <c r="AN37">
        <v>1</v>
      </c>
      <c r="AO37">
        <v>0</v>
      </c>
      <c r="AP37">
        <v>1</v>
      </c>
      <c r="AQ37">
        <v>0</v>
      </c>
      <c r="AR37">
        <v>0</v>
      </c>
      <c r="AS37" t="s">
        <v>3</v>
      </c>
      <c r="AT37">
        <v>0</v>
      </c>
      <c r="AU37" t="s">
        <v>34</v>
      </c>
      <c r="AV37">
        <v>0</v>
      </c>
      <c r="AW37">
        <v>2</v>
      </c>
      <c r="AX37">
        <v>48337263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ROUND(Y37*Source!I37,7)</f>
        <v>0</v>
      </c>
      <c r="CY37">
        <f t="shared" si="14"/>
        <v>0</v>
      </c>
      <c r="CZ37">
        <f t="shared" si="15"/>
        <v>0</v>
      </c>
      <c r="DA37">
        <f t="shared" si="16"/>
        <v>1</v>
      </c>
      <c r="DB37">
        <f t="shared" si="17"/>
        <v>0</v>
      </c>
      <c r="DC37">
        <f t="shared" si="18"/>
        <v>0</v>
      </c>
      <c r="DD37" t="s">
        <v>3</v>
      </c>
      <c r="DE37" t="s">
        <v>3</v>
      </c>
      <c r="DF37">
        <f>ROUND(ROUND(AE37,2)*CX37,2)</f>
        <v>0</v>
      </c>
      <c r="DG37">
        <f t="shared" si="11"/>
        <v>0</v>
      </c>
      <c r="DH37">
        <f t="shared" si="1"/>
        <v>0</v>
      </c>
      <c r="DI37">
        <f t="shared" si="2"/>
        <v>0</v>
      </c>
      <c r="DJ37">
        <f t="shared" si="19"/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ROW(Source!A37)</f>
        <v>37</v>
      </c>
      <c r="B38">
        <v>48337201</v>
      </c>
      <c r="C38">
        <v>48335537</v>
      </c>
      <c r="D38">
        <v>47028634</v>
      </c>
      <c r="E38">
        <v>1</v>
      </c>
      <c r="F38">
        <v>1</v>
      </c>
      <c r="G38">
        <v>1</v>
      </c>
      <c r="H38">
        <v>3</v>
      </c>
      <c r="I38" t="s">
        <v>841</v>
      </c>
      <c r="J38" t="s">
        <v>842</v>
      </c>
      <c r="K38" t="s">
        <v>843</v>
      </c>
      <c r="L38">
        <v>1348</v>
      </c>
      <c r="N38">
        <v>1009</v>
      </c>
      <c r="O38" t="s">
        <v>40</v>
      </c>
      <c r="P38" t="s">
        <v>40</v>
      </c>
      <c r="Q38">
        <v>1000</v>
      </c>
      <c r="W38">
        <v>0</v>
      </c>
      <c r="X38">
        <v>-1423024806</v>
      </c>
      <c r="Y38">
        <f t="shared" si="13"/>
        <v>0</v>
      </c>
      <c r="AA38">
        <v>105627.69</v>
      </c>
      <c r="AB38">
        <v>0</v>
      </c>
      <c r="AC38">
        <v>0</v>
      </c>
      <c r="AD38">
        <v>0</v>
      </c>
      <c r="AE38">
        <v>80020.98</v>
      </c>
      <c r="AF38">
        <v>0</v>
      </c>
      <c r="AG38">
        <v>0</v>
      </c>
      <c r="AH38">
        <v>0</v>
      </c>
      <c r="AI38">
        <v>1.32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1E-4</v>
      </c>
      <c r="AU38" t="s">
        <v>34</v>
      </c>
      <c r="AV38">
        <v>0</v>
      </c>
      <c r="AW38">
        <v>2</v>
      </c>
      <c r="AX38">
        <v>48337264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8.0020980000000002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ROUND(Y38*Source!I37,7)</f>
        <v>0</v>
      </c>
      <c r="CY38">
        <f t="shared" si="14"/>
        <v>105627.69</v>
      </c>
      <c r="CZ38">
        <f t="shared" si="15"/>
        <v>80020.98</v>
      </c>
      <c r="DA38">
        <f t="shared" si="16"/>
        <v>1.32</v>
      </c>
      <c r="DB38">
        <f t="shared" si="17"/>
        <v>0</v>
      </c>
      <c r="DC38">
        <f t="shared" si="18"/>
        <v>0</v>
      </c>
      <c r="DD38" t="s">
        <v>3</v>
      </c>
      <c r="DE38" t="s">
        <v>3</v>
      </c>
      <c r="DF38">
        <f>ROUND(ROUND(AE38*AI38,2)*CX38,2)</f>
        <v>0</v>
      </c>
      <c r="DG38">
        <f t="shared" si="11"/>
        <v>0</v>
      </c>
      <c r="DH38">
        <f t="shared" si="1"/>
        <v>0</v>
      </c>
      <c r="DI38">
        <f t="shared" si="2"/>
        <v>0</v>
      </c>
      <c r="DJ38">
        <f t="shared" si="19"/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ROW(Source!A37)</f>
        <v>37</v>
      </c>
      <c r="B39">
        <v>48337201</v>
      </c>
      <c r="C39">
        <v>48335537</v>
      </c>
      <c r="D39">
        <v>47029026</v>
      </c>
      <c r="E39">
        <v>1</v>
      </c>
      <c r="F39">
        <v>1</v>
      </c>
      <c r="G39">
        <v>1</v>
      </c>
      <c r="H39">
        <v>3</v>
      </c>
      <c r="I39" t="s">
        <v>844</v>
      </c>
      <c r="J39" t="s">
        <v>845</v>
      </c>
      <c r="K39" t="s">
        <v>846</v>
      </c>
      <c r="L39">
        <v>1346</v>
      </c>
      <c r="N39">
        <v>1009</v>
      </c>
      <c r="O39" t="s">
        <v>83</v>
      </c>
      <c r="P39" t="s">
        <v>83</v>
      </c>
      <c r="Q39">
        <v>1</v>
      </c>
      <c r="W39">
        <v>0</v>
      </c>
      <c r="X39">
        <v>-1638992392</v>
      </c>
      <c r="Y39">
        <f t="shared" si="13"/>
        <v>0</v>
      </c>
      <c r="AA39">
        <v>90.29</v>
      </c>
      <c r="AB39">
        <v>0</v>
      </c>
      <c r="AC39">
        <v>0</v>
      </c>
      <c r="AD39">
        <v>0</v>
      </c>
      <c r="AE39">
        <v>60.6</v>
      </c>
      <c r="AF39">
        <v>0</v>
      </c>
      <c r="AG39">
        <v>0</v>
      </c>
      <c r="AH39">
        <v>0</v>
      </c>
      <c r="AI39">
        <v>1.49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0.12</v>
      </c>
      <c r="AU39" t="s">
        <v>34</v>
      </c>
      <c r="AV39">
        <v>0</v>
      </c>
      <c r="AW39">
        <v>2</v>
      </c>
      <c r="AX39">
        <v>48337265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7.2720000000000002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ROUND(Y39*Source!I37,7)</f>
        <v>0</v>
      </c>
      <c r="CY39">
        <f t="shared" si="14"/>
        <v>90.29</v>
      </c>
      <c r="CZ39">
        <f t="shared" si="15"/>
        <v>60.6</v>
      </c>
      <c r="DA39">
        <f t="shared" si="16"/>
        <v>1.49</v>
      </c>
      <c r="DB39">
        <f t="shared" si="17"/>
        <v>0</v>
      </c>
      <c r="DC39">
        <f t="shared" si="18"/>
        <v>0</v>
      </c>
      <c r="DD39" t="s">
        <v>3</v>
      </c>
      <c r="DE39" t="s">
        <v>3</v>
      </c>
      <c r="DF39">
        <f>ROUND(ROUND(AE39*AI39,2)*CX39,2)</f>
        <v>0</v>
      </c>
      <c r="DG39">
        <f t="shared" si="11"/>
        <v>0</v>
      </c>
      <c r="DH39">
        <f t="shared" si="1"/>
        <v>0</v>
      </c>
      <c r="DI39">
        <f t="shared" si="2"/>
        <v>0</v>
      </c>
      <c r="DJ39">
        <f t="shared" si="19"/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ROW(Source!A37)</f>
        <v>37</v>
      </c>
      <c r="B40">
        <v>48337201</v>
      </c>
      <c r="C40">
        <v>48335537</v>
      </c>
      <c r="D40">
        <v>46942773</v>
      </c>
      <c r="E40">
        <v>116</v>
      </c>
      <c r="F40">
        <v>1</v>
      </c>
      <c r="G40">
        <v>1</v>
      </c>
      <c r="H40">
        <v>3</v>
      </c>
      <c r="I40" t="s">
        <v>38</v>
      </c>
      <c r="J40" t="s">
        <v>3</v>
      </c>
      <c r="K40" t="s">
        <v>92</v>
      </c>
      <c r="L40">
        <v>1348</v>
      </c>
      <c r="N40">
        <v>1009</v>
      </c>
      <c r="O40" t="s">
        <v>40</v>
      </c>
      <c r="P40" t="s">
        <v>40</v>
      </c>
      <c r="Q40">
        <v>1000</v>
      </c>
      <c r="W40">
        <v>0</v>
      </c>
      <c r="X40">
        <v>-2074906300</v>
      </c>
      <c r="Y40">
        <f t="shared" si="13"/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0</v>
      </c>
      <c r="AN40">
        <v>1</v>
      </c>
      <c r="AO40">
        <v>0</v>
      </c>
      <c r="AP40">
        <v>1</v>
      </c>
      <c r="AQ40">
        <v>0</v>
      </c>
      <c r="AR40">
        <v>0</v>
      </c>
      <c r="AS40" t="s">
        <v>3</v>
      </c>
      <c r="AT40">
        <v>0</v>
      </c>
      <c r="AU40" t="s">
        <v>34</v>
      </c>
      <c r="AV40">
        <v>0</v>
      </c>
      <c r="AW40">
        <v>2</v>
      </c>
      <c r="AX40">
        <v>48337266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ROUND(Y40*Source!I37,7)</f>
        <v>0</v>
      </c>
      <c r="CY40">
        <f t="shared" si="14"/>
        <v>0</v>
      </c>
      <c r="CZ40">
        <f t="shared" si="15"/>
        <v>0</v>
      </c>
      <c r="DA40">
        <f t="shared" si="16"/>
        <v>1</v>
      </c>
      <c r="DB40">
        <f t="shared" si="17"/>
        <v>0</v>
      </c>
      <c r="DC40">
        <f t="shared" si="18"/>
        <v>0</v>
      </c>
      <c r="DD40" t="s">
        <v>3</v>
      </c>
      <c r="DE40" t="s">
        <v>3</v>
      </c>
      <c r="DF40">
        <f t="shared" ref="DF40:DF71" si="20">ROUND(ROUND(AE40,2)*CX40,2)</f>
        <v>0</v>
      </c>
      <c r="DG40">
        <f t="shared" si="11"/>
        <v>0</v>
      </c>
      <c r="DH40">
        <f t="shared" si="1"/>
        <v>0</v>
      </c>
      <c r="DI40">
        <f t="shared" si="2"/>
        <v>0</v>
      </c>
      <c r="DJ40">
        <f t="shared" si="19"/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ROW(Source!A37)</f>
        <v>37</v>
      </c>
      <c r="B41">
        <v>48337201</v>
      </c>
      <c r="C41">
        <v>48335537</v>
      </c>
      <c r="D41">
        <v>46942802</v>
      </c>
      <c r="E41">
        <v>116</v>
      </c>
      <c r="F41">
        <v>1</v>
      </c>
      <c r="G41">
        <v>1</v>
      </c>
      <c r="H41">
        <v>3</v>
      </c>
      <c r="I41" t="s">
        <v>94</v>
      </c>
      <c r="J41" t="s">
        <v>3</v>
      </c>
      <c r="K41" t="s">
        <v>95</v>
      </c>
      <c r="L41">
        <v>1371</v>
      </c>
      <c r="N41">
        <v>1013</v>
      </c>
      <c r="O41" t="s">
        <v>21</v>
      </c>
      <c r="P41" t="s">
        <v>21</v>
      </c>
      <c r="Q41">
        <v>1</v>
      </c>
      <c r="W41">
        <v>0</v>
      </c>
      <c r="X41">
        <v>1740798612</v>
      </c>
      <c r="Y41">
        <f t="shared" si="13"/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0</v>
      </c>
      <c r="AN41">
        <v>1</v>
      </c>
      <c r="AO41">
        <v>0</v>
      </c>
      <c r="AP41">
        <v>1</v>
      </c>
      <c r="AQ41">
        <v>0</v>
      </c>
      <c r="AR41">
        <v>0</v>
      </c>
      <c r="AS41" t="s">
        <v>3</v>
      </c>
      <c r="AT41">
        <v>0</v>
      </c>
      <c r="AU41" t="s">
        <v>34</v>
      </c>
      <c r="AV41">
        <v>0</v>
      </c>
      <c r="AW41">
        <v>2</v>
      </c>
      <c r="AX41">
        <v>48337267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ROUND(Y41*Source!I37,7)</f>
        <v>0</v>
      </c>
      <c r="CY41">
        <f t="shared" si="14"/>
        <v>0</v>
      </c>
      <c r="CZ41">
        <f t="shared" si="15"/>
        <v>0</v>
      </c>
      <c r="DA41">
        <f t="shared" si="16"/>
        <v>1</v>
      </c>
      <c r="DB41">
        <f t="shared" si="17"/>
        <v>0</v>
      </c>
      <c r="DC41">
        <f t="shared" si="18"/>
        <v>0</v>
      </c>
      <c r="DD41" t="s">
        <v>3</v>
      </c>
      <c r="DE41" t="s">
        <v>3</v>
      </c>
      <c r="DF41">
        <f t="shared" si="20"/>
        <v>0</v>
      </c>
      <c r="DG41">
        <f t="shared" si="11"/>
        <v>0</v>
      </c>
      <c r="DH41">
        <f t="shared" si="1"/>
        <v>0</v>
      </c>
      <c r="DI41">
        <f t="shared" si="2"/>
        <v>0</v>
      </c>
      <c r="DJ41">
        <f t="shared" si="19"/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ROW(Source!A37)</f>
        <v>37</v>
      </c>
      <c r="B42">
        <v>48337201</v>
      </c>
      <c r="C42">
        <v>48335537</v>
      </c>
      <c r="D42">
        <v>46942811</v>
      </c>
      <c r="E42">
        <v>116</v>
      </c>
      <c r="F42">
        <v>1</v>
      </c>
      <c r="G42">
        <v>1</v>
      </c>
      <c r="H42">
        <v>3</v>
      </c>
      <c r="I42" t="s">
        <v>97</v>
      </c>
      <c r="J42" t="s">
        <v>3</v>
      </c>
      <c r="K42" t="s">
        <v>98</v>
      </c>
      <c r="L42">
        <v>1346</v>
      </c>
      <c r="N42">
        <v>1009</v>
      </c>
      <c r="O42" t="s">
        <v>83</v>
      </c>
      <c r="P42" t="s">
        <v>83</v>
      </c>
      <c r="Q42">
        <v>1</v>
      </c>
      <c r="W42">
        <v>0</v>
      </c>
      <c r="X42">
        <v>1533393836</v>
      </c>
      <c r="Y42">
        <f t="shared" si="13"/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0</v>
      </c>
      <c r="AN42">
        <v>1</v>
      </c>
      <c r="AO42">
        <v>0</v>
      </c>
      <c r="AP42">
        <v>1</v>
      </c>
      <c r="AQ42">
        <v>0</v>
      </c>
      <c r="AR42">
        <v>0</v>
      </c>
      <c r="AS42" t="s">
        <v>3</v>
      </c>
      <c r="AT42">
        <v>0</v>
      </c>
      <c r="AU42" t="s">
        <v>34</v>
      </c>
      <c r="AV42">
        <v>0</v>
      </c>
      <c r="AW42">
        <v>2</v>
      </c>
      <c r="AX42">
        <v>48337268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ROUND(Y42*Source!I37,7)</f>
        <v>0</v>
      </c>
      <c r="CY42">
        <f t="shared" si="14"/>
        <v>0</v>
      </c>
      <c r="CZ42">
        <f t="shared" si="15"/>
        <v>0</v>
      </c>
      <c r="DA42">
        <f t="shared" si="16"/>
        <v>1</v>
      </c>
      <c r="DB42">
        <f t="shared" si="17"/>
        <v>0</v>
      </c>
      <c r="DC42">
        <f t="shared" si="18"/>
        <v>0</v>
      </c>
      <c r="DD42" t="s">
        <v>3</v>
      </c>
      <c r="DE42" t="s">
        <v>3</v>
      </c>
      <c r="DF42">
        <f t="shared" si="20"/>
        <v>0</v>
      </c>
      <c r="DG42">
        <f t="shared" si="11"/>
        <v>0</v>
      </c>
      <c r="DH42">
        <f t="shared" si="1"/>
        <v>0</v>
      </c>
      <c r="DI42">
        <f t="shared" si="2"/>
        <v>0</v>
      </c>
      <c r="DJ42">
        <f t="shared" si="19"/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ROW(Source!A44)</f>
        <v>44</v>
      </c>
      <c r="B43">
        <v>48337201</v>
      </c>
      <c r="C43">
        <v>48335574</v>
      </c>
      <c r="D43">
        <v>46937783</v>
      </c>
      <c r="E43">
        <v>116</v>
      </c>
      <c r="F43">
        <v>1</v>
      </c>
      <c r="G43">
        <v>1</v>
      </c>
      <c r="H43">
        <v>1</v>
      </c>
      <c r="I43" t="s">
        <v>847</v>
      </c>
      <c r="J43" t="s">
        <v>3</v>
      </c>
      <c r="K43" t="s">
        <v>848</v>
      </c>
      <c r="L43">
        <v>1191</v>
      </c>
      <c r="N43">
        <v>1013</v>
      </c>
      <c r="O43" t="s">
        <v>781</v>
      </c>
      <c r="P43" t="s">
        <v>781</v>
      </c>
      <c r="Q43">
        <v>1</v>
      </c>
      <c r="W43">
        <v>0</v>
      </c>
      <c r="X43">
        <v>-715079457</v>
      </c>
      <c r="Y43">
        <f t="shared" ref="Y43:Y74" si="21">AT43</f>
        <v>0.81</v>
      </c>
      <c r="AA43">
        <v>0</v>
      </c>
      <c r="AB43">
        <v>0</v>
      </c>
      <c r="AC43">
        <v>0</v>
      </c>
      <c r="AD43">
        <v>613.08000000000004</v>
      </c>
      <c r="AE43">
        <v>0</v>
      </c>
      <c r="AF43">
        <v>0</v>
      </c>
      <c r="AG43">
        <v>0</v>
      </c>
      <c r="AH43">
        <v>613.08000000000004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0.81</v>
      </c>
      <c r="AU43" t="s">
        <v>3</v>
      </c>
      <c r="AV43">
        <v>1</v>
      </c>
      <c r="AW43">
        <v>2</v>
      </c>
      <c r="AX43">
        <v>48337275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496.59480000000008</v>
      </c>
      <c r="BN43">
        <v>0.81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496.59480000000008</v>
      </c>
      <c r="BU43">
        <v>0.81</v>
      </c>
      <c r="BV43">
        <v>0</v>
      </c>
      <c r="BW43">
        <v>1</v>
      </c>
      <c r="CU43">
        <f>ROUND(AT43*Source!I44*AH43*AL43,2)</f>
        <v>496.59</v>
      </c>
      <c r="CV43">
        <f>ROUND(Y43*Source!I44,7)</f>
        <v>0.81</v>
      </c>
      <c r="CW43">
        <v>0</v>
      </c>
      <c r="CX43">
        <f>ROUND(Y43*Source!I44,7)</f>
        <v>0.81</v>
      </c>
      <c r="CY43">
        <f>AD43</f>
        <v>613.08000000000004</v>
      </c>
      <c r="CZ43">
        <f>AH43</f>
        <v>613.08000000000004</v>
      </c>
      <c r="DA43">
        <f>AL43</f>
        <v>1</v>
      </c>
      <c r="DB43">
        <f t="shared" ref="DB43:DB74" si="22">ROUND(ROUND(AT43*CZ43,2),6)</f>
        <v>496.59</v>
      </c>
      <c r="DC43">
        <f t="shared" ref="DC43:DC74" si="23">ROUND(ROUND(AT43*AG43,2),6)</f>
        <v>0</v>
      </c>
      <c r="DD43" t="s">
        <v>3</v>
      </c>
      <c r="DE43" t="s">
        <v>3</v>
      </c>
      <c r="DF43">
        <f t="shared" si="20"/>
        <v>0</v>
      </c>
      <c r="DG43">
        <f t="shared" si="11"/>
        <v>0</v>
      </c>
      <c r="DH43">
        <f t="shared" si="1"/>
        <v>0</v>
      </c>
      <c r="DI43">
        <f t="shared" si="2"/>
        <v>496.59</v>
      </c>
      <c r="DJ43">
        <f>DI43</f>
        <v>496.59</v>
      </c>
      <c r="DK43">
        <v>1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ROW(Source!A44)</f>
        <v>44</v>
      </c>
      <c r="B44">
        <v>48337201</v>
      </c>
      <c r="C44">
        <v>48335574</v>
      </c>
      <c r="D44">
        <v>46937968</v>
      </c>
      <c r="E44">
        <v>116</v>
      </c>
      <c r="F44">
        <v>1</v>
      </c>
      <c r="G44">
        <v>1</v>
      </c>
      <c r="H44">
        <v>1</v>
      </c>
      <c r="I44" t="s">
        <v>782</v>
      </c>
      <c r="J44" t="s">
        <v>3</v>
      </c>
      <c r="K44" t="s">
        <v>783</v>
      </c>
      <c r="L44">
        <v>1191</v>
      </c>
      <c r="N44">
        <v>1013</v>
      </c>
      <c r="O44" t="s">
        <v>781</v>
      </c>
      <c r="P44" t="s">
        <v>781</v>
      </c>
      <c r="Q44">
        <v>1</v>
      </c>
      <c r="W44">
        <v>0</v>
      </c>
      <c r="X44">
        <v>-1417349443</v>
      </c>
      <c r="Y44">
        <f t="shared" si="21"/>
        <v>0.48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0.48</v>
      </c>
      <c r="AU44" t="s">
        <v>3</v>
      </c>
      <c r="AV44">
        <v>2</v>
      </c>
      <c r="AW44">
        <v>2</v>
      </c>
      <c r="AX44">
        <v>48337276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ROUND(Y44*Source!I44,7)</f>
        <v>0.48</v>
      </c>
      <c r="CY44">
        <f>AD44</f>
        <v>0</v>
      </c>
      <c r="CZ44">
        <f>AH44</f>
        <v>0</v>
      </c>
      <c r="DA44">
        <f>AL44</f>
        <v>1</v>
      </c>
      <c r="DB44">
        <f t="shared" si="22"/>
        <v>0</v>
      </c>
      <c r="DC44">
        <f t="shared" si="23"/>
        <v>0</v>
      </c>
      <c r="DD44" t="s">
        <v>3</v>
      </c>
      <c r="DE44" t="s">
        <v>3</v>
      </c>
      <c r="DF44">
        <f t="shared" si="20"/>
        <v>0</v>
      </c>
      <c r="DG44">
        <f t="shared" si="11"/>
        <v>0</v>
      </c>
      <c r="DH44">
        <f t="shared" si="1"/>
        <v>0</v>
      </c>
      <c r="DI44">
        <f t="shared" si="2"/>
        <v>0</v>
      </c>
      <c r="DJ44">
        <f>DI44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ROW(Source!A44)</f>
        <v>44</v>
      </c>
      <c r="B45">
        <v>48337201</v>
      </c>
      <c r="C45">
        <v>48335574</v>
      </c>
      <c r="D45">
        <v>47058845</v>
      </c>
      <c r="E45">
        <v>1</v>
      </c>
      <c r="F45">
        <v>1</v>
      </c>
      <c r="G45">
        <v>1</v>
      </c>
      <c r="H45">
        <v>2</v>
      </c>
      <c r="I45" t="s">
        <v>849</v>
      </c>
      <c r="J45" t="s">
        <v>850</v>
      </c>
      <c r="K45" t="s">
        <v>851</v>
      </c>
      <c r="L45">
        <v>1368</v>
      </c>
      <c r="N45">
        <v>1011</v>
      </c>
      <c r="O45" t="s">
        <v>787</v>
      </c>
      <c r="P45" t="s">
        <v>787</v>
      </c>
      <c r="Q45">
        <v>1</v>
      </c>
      <c r="W45">
        <v>0</v>
      </c>
      <c r="X45">
        <v>944335294</v>
      </c>
      <c r="Y45">
        <f t="shared" si="21"/>
        <v>0.44</v>
      </c>
      <c r="AA45">
        <v>0</v>
      </c>
      <c r="AB45">
        <v>2673.63</v>
      </c>
      <c r="AC45">
        <v>746.36</v>
      </c>
      <c r="AD45">
        <v>0</v>
      </c>
      <c r="AE45">
        <v>0</v>
      </c>
      <c r="AF45">
        <v>2088.77</v>
      </c>
      <c r="AG45">
        <v>746.36</v>
      </c>
      <c r="AH45">
        <v>0</v>
      </c>
      <c r="AI45">
        <v>1</v>
      </c>
      <c r="AJ45">
        <v>1.28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0.44</v>
      </c>
      <c r="AU45" t="s">
        <v>3</v>
      </c>
      <c r="AV45">
        <v>1</v>
      </c>
      <c r="AW45">
        <v>2</v>
      </c>
      <c r="AX45">
        <v>48337277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919.05880000000002</v>
      </c>
      <c r="BL45">
        <v>328.39839999999998</v>
      </c>
      <c r="BM45">
        <v>0</v>
      </c>
      <c r="BN45">
        <v>0</v>
      </c>
      <c r="BO45">
        <v>0.44</v>
      </c>
      <c r="BP45">
        <v>1</v>
      </c>
      <c r="BQ45">
        <v>0</v>
      </c>
      <c r="BR45">
        <v>919.05880000000002</v>
      </c>
      <c r="BS45">
        <v>328.39839999999998</v>
      </c>
      <c r="BT45">
        <v>0</v>
      </c>
      <c r="BU45">
        <v>0</v>
      </c>
      <c r="BV45">
        <v>0.44</v>
      </c>
      <c r="BW45">
        <v>1</v>
      </c>
      <c r="CV45">
        <v>0</v>
      </c>
      <c r="CW45">
        <f>ROUND(Y45*Source!I44*DO45,7)</f>
        <v>0.44</v>
      </c>
      <c r="CX45">
        <f>ROUND(Y45*Source!I44,7)</f>
        <v>0.44</v>
      </c>
      <c r="CY45">
        <f>AB45</f>
        <v>2673.63</v>
      </c>
      <c r="CZ45">
        <f>AF45</f>
        <v>2088.77</v>
      </c>
      <c r="DA45">
        <f>AJ45</f>
        <v>1.28</v>
      </c>
      <c r="DB45">
        <f t="shared" si="22"/>
        <v>919.06</v>
      </c>
      <c r="DC45">
        <f t="shared" si="23"/>
        <v>328.4</v>
      </c>
      <c r="DD45" t="s">
        <v>3</v>
      </c>
      <c r="DE45" t="s">
        <v>3</v>
      </c>
      <c r="DF45">
        <f t="shared" si="20"/>
        <v>0</v>
      </c>
      <c r="DG45">
        <f>ROUND(ROUND(AF45*AJ45,2)*CX45,2)</f>
        <v>1176.4000000000001</v>
      </c>
      <c r="DH45">
        <f t="shared" si="1"/>
        <v>328.4</v>
      </c>
      <c r="DI45">
        <f t="shared" si="2"/>
        <v>0</v>
      </c>
      <c r="DJ45">
        <f>DG45+DH45</f>
        <v>1504.8000000000002</v>
      </c>
      <c r="DK45">
        <v>0</v>
      </c>
      <c r="DL45" t="s">
        <v>805</v>
      </c>
      <c r="DM45">
        <v>5</v>
      </c>
      <c r="DN45" t="s">
        <v>781</v>
      </c>
      <c r="DO45">
        <v>1</v>
      </c>
    </row>
    <row r="46" spans="1:119" x14ac:dyDescent="0.2">
      <c r="A46">
        <f>ROW(Source!A44)</f>
        <v>44</v>
      </c>
      <c r="B46">
        <v>48337201</v>
      </c>
      <c r="C46">
        <v>48335574</v>
      </c>
      <c r="D46">
        <v>47059850</v>
      </c>
      <c r="E46">
        <v>1</v>
      </c>
      <c r="F46">
        <v>1</v>
      </c>
      <c r="G46">
        <v>1</v>
      </c>
      <c r="H46">
        <v>2</v>
      </c>
      <c r="I46" t="s">
        <v>789</v>
      </c>
      <c r="J46" t="s">
        <v>790</v>
      </c>
      <c r="K46" t="s">
        <v>791</v>
      </c>
      <c r="L46">
        <v>1368</v>
      </c>
      <c r="N46">
        <v>1011</v>
      </c>
      <c r="O46" t="s">
        <v>787</v>
      </c>
      <c r="P46" t="s">
        <v>787</v>
      </c>
      <c r="Q46">
        <v>1</v>
      </c>
      <c r="W46">
        <v>0</v>
      </c>
      <c r="X46">
        <v>-950105757</v>
      </c>
      <c r="Y46">
        <f t="shared" si="21"/>
        <v>0.04</v>
      </c>
      <c r="AA46">
        <v>0</v>
      </c>
      <c r="AB46">
        <v>649.04999999999995</v>
      </c>
      <c r="AC46">
        <v>649.42999999999995</v>
      </c>
      <c r="AD46">
        <v>0</v>
      </c>
      <c r="AE46">
        <v>0</v>
      </c>
      <c r="AF46">
        <v>649.04999999999995</v>
      </c>
      <c r="AG46">
        <v>649.42999999999995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0.04</v>
      </c>
      <c r="AU46" t="s">
        <v>3</v>
      </c>
      <c r="AV46">
        <v>1</v>
      </c>
      <c r="AW46">
        <v>2</v>
      </c>
      <c r="AX46">
        <v>48337278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25.962</v>
      </c>
      <c r="BL46">
        <v>25.9772</v>
      </c>
      <c r="BM46">
        <v>0</v>
      </c>
      <c r="BN46">
        <v>0</v>
      </c>
      <c r="BO46">
        <v>0.04</v>
      </c>
      <c r="BP46">
        <v>1</v>
      </c>
      <c r="BQ46">
        <v>0</v>
      </c>
      <c r="BR46">
        <v>25.962</v>
      </c>
      <c r="BS46">
        <v>25.9772</v>
      </c>
      <c r="BT46">
        <v>0</v>
      </c>
      <c r="BU46">
        <v>0</v>
      </c>
      <c r="BV46">
        <v>0.04</v>
      </c>
      <c r="BW46">
        <v>1</v>
      </c>
      <c r="CV46">
        <v>0</v>
      </c>
      <c r="CW46">
        <f>ROUND(Y46*Source!I44*DO46,7)</f>
        <v>0.04</v>
      </c>
      <c r="CX46">
        <f>ROUND(Y46*Source!I44,7)</f>
        <v>0.04</v>
      </c>
      <c r="CY46">
        <f>AB46</f>
        <v>649.04999999999995</v>
      </c>
      <c r="CZ46">
        <f>AF46</f>
        <v>649.04999999999995</v>
      </c>
      <c r="DA46">
        <f>AJ46</f>
        <v>1</v>
      </c>
      <c r="DB46">
        <f t="shared" si="22"/>
        <v>25.96</v>
      </c>
      <c r="DC46">
        <f t="shared" si="23"/>
        <v>25.98</v>
      </c>
      <c r="DD46" t="s">
        <v>3</v>
      </c>
      <c r="DE46" t="s">
        <v>3</v>
      </c>
      <c r="DF46">
        <f t="shared" si="20"/>
        <v>0</v>
      </c>
      <c r="DG46">
        <f>ROUND(ROUND(AF46,2)*CX46,2)</f>
        <v>25.96</v>
      </c>
      <c r="DH46">
        <f t="shared" si="1"/>
        <v>25.98</v>
      </c>
      <c r="DI46">
        <f t="shared" si="2"/>
        <v>0</v>
      </c>
      <c r="DJ46">
        <f>DG46+DH46</f>
        <v>51.94</v>
      </c>
      <c r="DK46">
        <v>1</v>
      </c>
      <c r="DL46" t="s">
        <v>788</v>
      </c>
      <c r="DM46">
        <v>4</v>
      </c>
      <c r="DN46" t="s">
        <v>781</v>
      </c>
      <c r="DO46">
        <v>1</v>
      </c>
    </row>
    <row r="47" spans="1:119" x14ac:dyDescent="0.2">
      <c r="A47">
        <f>ROW(Source!A45)</f>
        <v>45</v>
      </c>
      <c r="B47">
        <v>48337201</v>
      </c>
      <c r="C47">
        <v>48335583</v>
      </c>
      <c r="D47">
        <v>46937783</v>
      </c>
      <c r="E47">
        <v>116</v>
      </c>
      <c r="F47">
        <v>1</v>
      </c>
      <c r="G47">
        <v>1</v>
      </c>
      <c r="H47">
        <v>1</v>
      </c>
      <c r="I47" t="s">
        <v>847</v>
      </c>
      <c r="J47" t="s">
        <v>3</v>
      </c>
      <c r="K47" t="s">
        <v>848</v>
      </c>
      <c r="L47">
        <v>1191</v>
      </c>
      <c r="N47">
        <v>1013</v>
      </c>
      <c r="O47" t="s">
        <v>781</v>
      </c>
      <c r="P47" t="s">
        <v>781</v>
      </c>
      <c r="Q47">
        <v>1</v>
      </c>
      <c r="W47">
        <v>0</v>
      </c>
      <c r="X47">
        <v>-715079457</v>
      </c>
      <c r="Y47">
        <f t="shared" si="21"/>
        <v>1.75</v>
      </c>
      <c r="AA47">
        <v>0</v>
      </c>
      <c r="AB47">
        <v>0</v>
      </c>
      <c r="AC47">
        <v>0</v>
      </c>
      <c r="AD47">
        <v>613.08000000000004</v>
      </c>
      <c r="AE47">
        <v>0</v>
      </c>
      <c r="AF47">
        <v>0</v>
      </c>
      <c r="AG47">
        <v>0</v>
      </c>
      <c r="AH47">
        <v>613.08000000000004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1.75</v>
      </c>
      <c r="AU47" t="s">
        <v>3</v>
      </c>
      <c r="AV47">
        <v>1</v>
      </c>
      <c r="AW47">
        <v>2</v>
      </c>
      <c r="AX47">
        <v>48337279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1072.8900000000001</v>
      </c>
      <c r="BN47">
        <v>1.75</v>
      </c>
      <c r="BO47">
        <v>0</v>
      </c>
      <c r="BP47">
        <v>1</v>
      </c>
      <c r="BQ47">
        <v>0</v>
      </c>
      <c r="BR47">
        <v>0</v>
      </c>
      <c r="BS47">
        <v>0</v>
      </c>
      <c r="BT47">
        <v>1072.8900000000001</v>
      </c>
      <c r="BU47">
        <v>1.75</v>
      </c>
      <c r="BV47">
        <v>0</v>
      </c>
      <c r="BW47">
        <v>1</v>
      </c>
      <c r="CU47">
        <f>ROUND(AT47*Source!I45*AH47*AL47,2)</f>
        <v>1072.8900000000001</v>
      </c>
      <c r="CV47">
        <f>ROUND(Y47*Source!I45,7)</f>
        <v>1.75</v>
      </c>
      <c r="CW47">
        <v>0</v>
      </c>
      <c r="CX47">
        <f>ROUND(Y47*Source!I45,7)</f>
        <v>1.75</v>
      </c>
      <c r="CY47">
        <f>AD47</f>
        <v>613.08000000000004</v>
      </c>
      <c r="CZ47">
        <f>AH47</f>
        <v>613.08000000000004</v>
      </c>
      <c r="DA47">
        <f>AL47</f>
        <v>1</v>
      </c>
      <c r="DB47">
        <f t="shared" si="22"/>
        <v>1072.8900000000001</v>
      </c>
      <c r="DC47">
        <f t="shared" si="23"/>
        <v>0</v>
      </c>
      <c r="DD47" t="s">
        <v>3</v>
      </c>
      <c r="DE47" t="s">
        <v>3</v>
      </c>
      <c r="DF47">
        <f t="shared" si="20"/>
        <v>0</v>
      </c>
      <c r="DG47">
        <f>ROUND(ROUND(AF47,2)*CX47,2)</f>
        <v>0</v>
      </c>
      <c r="DH47">
        <f t="shared" si="1"/>
        <v>0</v>
      </c>
      <c r="DI47">
        <f t="shared" si="2"/>
        <v>1072.8900000000001</v>
      </c>
      <c r="DJ47">
        <f>DI47</f>
        <v>1072.8900000000001</v>
      </c>
      <c r="DK47">
        <v>1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ROW(Source!A45)</f>
        <v>45</v>
      </c>
      <c r="B48">
        <v>48337201</v>
      </c>
      <c r="C48">
        <v>48335583</v>
      </c>
      <c r="D48">
        <v>46937968</v>
      </c>
      <c r="E48">
        <v>116</v>
      </c>
      <c r="F48">
        <v>1</v>
      </c>
      <c r="G48">
        <v>1</v>
      </c>
      <c r="H48">
        <v>1</v>
      </c>
      <c r="I48" t="s">
        <v>782</v>
      </c>
      <c r="J48" t="s">
        <v>3</v>
      </c>
      <c r="K48" t="s">
        <v>783</v>
      </c>
      <c r="L48">
        <v>1191</v>
      </c>
      <c r="N48">
        <v>1013</v>
      </c>
      <c r="O48" t="s">
        <v>781</v>
      </c>
      <c r="P48" t="s">
        <v>781</v>
      </c>
      <c r="Q48">
        <v>1</v>
      </c>
      <c r="W48">
        <v>0</v>
      </c>
      <c r="X48">
        <v>-1417349443</v>
      </c>
      <c r="Y48">
        <f t="shared" si="21"/>
        <v>1.89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1.89</v>
      </c>
      <c r="AU48" t="s">
        <v>3</v>
      </c>
      <c r="AV48">
        <v>2</v>
      </c>
      <c r="AW48">
        <v>2</v>
      </c>
      <c r="AX48">
        <v>48337280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ROUND(Y48*Source!I45,7)</f>
        <v>1.89</v>
      </c>
      <c r="CY48">
        <f>AD48</f>
        <v>0</v>
      </c>
      <c r="CZ48">
        <f>AH48</f>
        <v>0</v>
      </c>
      <c r="DA48">
        <f>AL48</f>
        <v>1</v>
      </c>
      <c r="DB48">
        <f t="shared" si="22"/>
        <v>0</v>
      </c>
      <c r="DC48">
        <f t="shared" si="23"/>
        <v>0</v>
      </c>
      <c r="DD48" t="s">
        <v>3</v>
      </c>
      <c r="DE48" t="s">
        <v>3</v>
      </c>
      <c r="DF48">
        <f t="shared" si="20"/>
        <v>0</v>
      </c>
      <c r="DG48">
        <f>ROUND(ROUND(AF48,2)*CX48,2)</f>
        <v>0</v>
      </c>
      <c r="DH48">
        <f t="shared" si="1"/>
        <v>0</v>
      </c>
      <c r="DI48">
        <f t="shared" si="2"/>
        <v>0</v>
      </c>
      <c r="DJ48">
        <f>DI48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ROW(Source!A45)</f>
        <v>45</v>
      </c>
      <c r="B49">
        <v>48337201</v>
      </c>
      <c r="C49">
        <v>48335583</v>
      </c>
      <c r="D49">
        <v>47058845</v>
      </c>
      <c r="E49">
        <v>1</v>
      </c>
      <c r="F49">
        <v>1</v>
      </c>
      <c r="G49">
        <v>1</v>
      </c>
      <c r="H49">
        <v>2</v>
      </c>
      <c r="I49" t="s">
        <v>849</v>
      </c>
      <c r="J49" t="s">
        <v>850</v>
      </c>
      <c r="K49" t="s">
        <v>851</v>
      </c>
      <c r="L49">
        <v>1368</v>
      </c>
      <c r="N49">
        <v>1011</v>
      </c>
      <c r="O49" t="s">
        <v>787</v>
      </c>
      <c r="P49" t="s">
        <v>787</v>
      </c>
      <c r="Q49">
        <v>1</v>
      </c>
      <c r="W49">
        <v>0</v>
      </c>
      <c r="X49">
        <v>944335294</v>
      </c>
      <c r="Y49">
        <f t="shared" si="21"/>
        <v>0.96</v>
      </c>
      <c r="AA49">
        <v>0</v>
      </c>
      <c r="AB49">
        <v>2673.63</v>
      </c>
      <c r="AC49">
        <v>746.36</v>
      </c>
      <c r="AD49">
        <v>0</v>
      </c>
      <c r="AE49">
        <v>0</v>
      </c>
      <c r="AF49">
        <v>2088.77</v>
      </c>
      <c r="AG49">
        <v>746.36</v>
      </c>
      <c r="AH49">
        <v>0</v>
      </c>
      <c r="AI49">
        <v>1</v>
      </c>
      <c r="AJ49">
        <v>1.28</v>
      </c>
      <c r="AK49">
        <v>1</v>
      </c>
      <c r="AL49">
        <v>1</v>
      </c>
      <c r="AM49">
        <v>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0.96</v>
      </c>
      <c r="AU49" t="s">
        <v>3</v>
      </c>
      <c r="AV49">
        <v>1</v>
      </c>
      <c r="AW49">
        <v>2</v>
      </c>
      <c r="AX49">
        <v>48337281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2005.2192</v>
      </c>
      <c r="BL49">
        <v>716.50559999999996</v>
      </c>
      <c r="BM49">
        <v>0</v>
      </c>
      <c r="BN49">
        <v>0</v>
      </c>
      <c r="BO49">
        <v>0.96</v>
      </c>
      <c r="BP49">
        <v>1</v>
      </c>
      <c r="BQ49">
        <v>0</v>
      </c>
      <c r="BR49">
        <v>2005.2192</v>
      </c>
      <c r="BS49">
        <v>716.50559999999996</v>
      </c>
      <c r="BT49">
        <v>0</v>
      </c>
      <c r="BU49">
        <v>0</v>
      </c>
      <c r="BV49">
        <v>0.96</v>
      </c>
      <c r="BW49">
        <v>1</v>
      </c>
      <c r="CV49">
        <v>0</v>
      </c>
      <c r="CW49">
        <f>ROUND(Y49*Source!I45*DO49,7)</f>
        <v>0.96</v>
      </c>
      <c r="CX49">
        <f>ROUND(Y49*Source!I45,7)</f>
        <v>0.96</v>
      </c>
      <c r="CY49">
        <f>AB49</f>
        <v>2673.63</v>
      </c>
      <c r="CZ49">
        <f>AF49</f>
        <v>2088.77</v>
      </c>
      <c r="DA49">
        <f>AJ49</f>
        <v>1.28</v>
      </c>
      <c r="DB49">
        <f t="shared" si="22"/>
        <v>2005.22</v>
      </c>
      <c r="DC49">
        <f t="shared" si="23"/>
        <v>716.51</v>
      </c>
      <c r="DD49" t="s">
        <v>3</v>
      </c>
      <c r="DE49" t="s">
        <v>3</v>
      </c>
      <c r="DF49">
        <f t="shared" si="20"/>
        <v>0</v>
      </c>
      <c r="DG49">
        <f>ROUND(ROUND(AF49*AJ49,2)*CX49,2)</f>
        <v>2566.6799999999998</v>
      </c>
      <c r="DH49">
        <f t="shared" si="1"/>
        <v>716.51</v>
      </c>
      <c r="DI49">
        <f t="shared" si="2"/>
        <v>0</v>
      </c>
      <c r="DJ49">
        <f>DG49+DH49</f>
        <v>3283.1899999999996</v>
      </c>
      <c r="DK49">
        <v>0</v>
      </c>
      <c r="DL49" t="s">
        <v>805</v>
      </c>
      <c r="DM49">
        <v>5</v>
      </c>
      <c r="DN49" t="s">
        <v>781</v>
      </c>
      <c r="DO49">
        <v>1</v>
      </c>
    </row>
    <row r="50" spans="1:119" x14ac:dyDescent="0.2">
      <c r="A50">
        <f>ROW(Source!A45)</f>
        <v>45</v>
      </c>
      <c r="B50">
        <v>48337201</v>
      </c>
      <c r="C50">
        <v>48335583</v>
      </c>
      <c r="D50">
        <v>47059132</v>
      </c>
      <c r="E50">
        <v>1</v>
      </c>
      <c r="F50">
        <v>1</v>
      </c>
      <c r="G50">
        <v>1</v>
      </c>
      <c r="H50">
        <v>2</v>
      </c>
      <c r="I50" t="s">
        <v>784</v>
      </c>
      <c r="J50" t="s">
        <v>785</v>
      </c>
      <c r="K50" t="s">
        <v>786</v>
      </c>
      <c r="L50">
        <v>1368</v>
      </c>
      <c r="N50">
        <v>1011</v>
      </c>
      <c r="O50" t="s">
        <v>787</v>
      </c>
      <c r="P50" t="s">
        <v>787</v>
      </c>
      <c r="Q50">
        <v>1</v>
      </c>
      <c r="W50">
        <v>0</v>
      </c>
      <c r="X50">
        <v>1933698176</v>
      </c>
      <c r="Y50">
        <f t="shared" si="21"/>
        <v>0.84</v>
      </c>
      <c r="AA50">
        <v>0</v>
      </c>
      <c r="AB50">
        <v>502.76</v>
      </c>
      <c r="AC50">
        <v>649.42999999999995</v>
      </c>
      <c r="AD50">
        <v>0</v>
      </c>
      <c r="AE50">
        <v>0</v>
      </c>
      <c r="AF50">
        <v>346.73</v>
      </c>
      <c r="AG50">
        <v>649.42999999999995</v>
      </c>
      <c r="AH50">
        <v>0</v>
      </c>
      <c r="AI50">
        <v>1</v>
      </c>
      <c r="AJ50">
        <v>1.45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0.84</v>
      </c>
      <c r="AU50" t="s">
        <v>3</v>
      </c>
      <c r="AV50">
        <v>1</v>
      </c>
      <c r="AW50">
        <v>2</v>
      </c>
      <c r="AX50">
        <v>48337282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291.25319999999999</v>
      </c>
      <c r="BL50">
        <v>545.52119999999991</v>
      </c>
      <c r="BM50">
        <v>0</v>
      </c>
      <c r="BN50">
        <v>0</v>
      </c>
      <c r="BO50">
        <v>0.84</v>
      </c>
      <c r="BP50">
        <v>1</v>
      </c>
      <c r="BQ50">
        <v>0</v>
      </c>
      <c r="BR50">
        <v>291.25319999999999</v>
      </c>
      <c r="BS50">
        <v>545.52119999999991</v>
      </c>
      <c r="BT50">
        <v>0</v>
      </c>
      <c r="BU50">
        <v>0</v>
      </c>
      <c r="BV50">
        <v>0.84</v>
      </c>
      <c r="BW50">
        <v>1</v>
      </c>
      <c r="CV50">
        <v>0</v>
      </c>
      <c r="CW50">
        <f>ROUND(Y50*Source!I45*DO50,7)</f>
        <v>0.84</v>
      </c>
      <c r="CX50">
        <f>ROUND(Y50*Source!I45,7)</f>
        <v>0.84</v>
      </c>
      <c r="CY50">
        <f>AB50</f>
        <v>502.76</v>
      </c>
      <c r="CZ50">
        <f>AF50</f>
        <v>346.73</v>
      </c>
      <c r="DA50">
        <f>AJ50</f>
        <v>1.45</v>
      </c>
      <c r="DB50">
        <f t="shared" si="22"/>
        <v>291.25</v>
      </c>
      <c r="DC50">
        <f t="shared" si="23"/>
        <v>545.52</v>
      </c>
      <c r="DD50" t="s">
        <v>3</v>
      </c>
      <c r="DE50" t="s">
        <v>3</v>
      </c>
      <c r="DF50">
        <f t="shared" si="20"/>
        <v>0</v>
      </c>
      <c r="DG50">
        <f>ROUND(ROUND(AF50*AJ50,2)*CX50,2)</f>
        <v>422.32</v>
      </c>
      <c r="DH50">
        <f t="shared" si="1"/>
        <v>545.52</v>
      </c>
      <c r="DI50">
        <f t="shared" si="2"/>
        <v>0</v>
      </c>
      <c r="DJ50">
        <f>DG50+DH50</f>
        <v>967.83999999999992</v>
      </c>
      <c r="DK50">
        <v>0</v>
      </c>
      <c r="DL50" t="s">
        <v>788</v>
      </c>
      <c r="DM50">
        <v>4</v>
      </c>
      <c r="DN50" t="s">
        <v>781</v>
      </c>
      <c r="DO50">
        <v>1</v>
      </c>
    </row>
    <row r="51" spans="1:119" x14ac:dyDescent="0.2">
      <c r="A51">
        <f>ROW(Source!A45)</f>
        <v>45</v>
      </c>
      <c r="B51">
        <v>48337201</v>
      </c>
      <c r="C51">
        <v>48335583</v>
      </c>
      <c r="D51">
        <v>47059850</v>
      </c>
      <c r="E51">
        <v>1</v>
      </c>
      <c r="F51">
        <v>1</v>
      </c>
      <c r="G51">
        <v>1</v>
      </c>
      <c r="H51">
        <v>2</v>
      </c>
      <c r="I51" t="s">
        <v>789</v>
      </c>
      <c r="J51" t="s">
        <v>790</v>
      </c>
      <c r="K51" t="s">
        <v>791</v>
      </c>
      <c r="L51">
        <v>1368</v>
      </c>
      <c r="N51">
        <v>1011</v>
      </c>
      <c r="O51" t="s">
        <v>787</v>
      </c>
      <c r="P51" t="s">
        <v>787</v>
      </c>
      <c r="Q51">
        <v>1</v>
      </c>
      <c r="W51">
        <v>0</v>
      </c>
      <c r="X51">
        <v>-950105757</v>
      </c>
      <c r="Y51">
        <f t="shared" si="21"/>
        <v>0.09</v>
      </c>
      <c r="AA51">
        <v>0</v>
      </c>
      <c r="AB51">
        <v>649.04999999999995</v>
      </c>
      <c r="AC51">
        <v>649.42999999999995</v>
      </c>
      <c r="AD51">
        <v>0</v>
      </c>
      <c r="AE51">
        <v>0</v>
      </c>
      <c r="AF51">
        <v>649.04999999999995</v>
      </c>
      <c r="AG51">
        <v>649.42999999999995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0.09</v>
      </c>
      <c r="AU51" t="s">
        <v>3</v>
      </c>
      <c r="AV51">
        <v>1</v>
      </c>
      <c r="AW51">
        <v>2</v>
      </c>
      <c r="AX51">
        <v>48337283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58.414499999999997</v>
      </c>
      <c r="BL51">
        <v>58.448699999999995</v>
      </c>
      <c r="BM51">
        <v>0</v>
      </c>
      <c r="BN51">
        <v>0</v>
      </c>
      <c r="BO51">
        <v>0.09</v>
      </c>
      <c r="BP51">
        <v>1</v>
      </c>
      <c r="BQ51">
        <v>0</v>
      </c>
      <c r="BR51">
        <v>58.414499999999997</v>
      </c>
      <c r="BS51">
        <v>58.448699999999995</v>
      </c>
      <c r="BT51">
        <v>0</v>
      </c>
      <c r="BU51">
        <v>0</v>
      </c>
      <c r="BV51">
        <v>0.09</v>
      </c>
      <c r="BW51">
        <v>1</v>
      </c>
      <c r="CV51">
        <v>0</v>
      </c>
      <c r="CW51">
        <f>ROUND(Y51*Source!I45*DO51,7)</f>
        <v>0.09</v>
      </c>
      <c r="CX51">
        <f>ROUND(Y51*Source!I45,7)</f>
        <v>0.09</v>
      </c>
      <c r="CY51">
        <f>AB51</f>
        <v>649.04999999999995</v>
      </c>
      <c r="CZ51">
        <f>AF51</f>
        <v>649.04999999999995</v>
      </c>
      <c r="DA51">
        <f>AJ51</f>
        <v>1</v>
      </c>
      <c r="DB51">
        <f t="shared" si="22"/>
        <v>58.41</v>
      </c>
      <c r="DC51">
        <f t="shared" si="23"/>
        <v>58.45</v>
      </c>
      <c r="DD51" t="s">
        <v>3</v>
      </c>
      <c r="DE51" t="s">
        <v>3</v>
      </c>
      <c r="DF51">
        <f t="shared" si="20"/>
        <v>0</v>
      </c>
      <c r="DG51">
        <f>ROUND(ROUND(AF51,2)*CX51,2)</f>
        <v>58.41</v>
      </c>
      <c r="DH51">
        <f t="shared" si="1"/>
        <v>58.45</v>
      </c>
      <c r="DI51">
        <f t="shared" si="2"/>
        <v>0</v>
      </c>
      <c r="DJ51">
        <f>DG51+DH51</f>
        <v>116.86</v>
      </c>
      <c r="DK51">
        <v>1</v>
      </c>
      <c r="DL51" t="s">
        <v>788</v>
      </c>
      <c r="DM51">
        <v>4</v>
      </c>
      <c r="DN51" t="s">
        <v>781</v>
      </c>
      <c r="DO51">
        <v>1</v>
      </c>
    </row>
    <row r="52" spans="1:119" x14ac:dyDescent="0.2">
      <c r="A52">
        <f>ROW(Source!A46)</f>
        <v>46</v>
      </c>
      <c r="B52">
        <v>48337201</v>
      </c>
      <c r="C52">
        <v>48335594</v>
      </c>
      <c r="D52">
        <v>46937783</v>
      </c>
      <c r="E52">
        <v>116</v>
      </c>
      <c r="F52">
        <v>1</v>
      </c>
      <c r="G52">
        <v>1</v>
      </c>
      <c r="H52">
        <v>1</v>
      </c>
      <c r="I52" t="s">
        <v>847</v>
      </c>
      <c r="J52" t="s">
        <v>3</v>
      </c>
      <c r="K52" t="s">
        <v>848</v>
      </c>
      <c r="L52">
        <v>1191</v>
      </c>
      <c r="N52">
        <v>1013</v>
      </c>
      <c r="O52" t="s">
        <v>781</v>
      </c>
      <c r="P52" t="s">
        <v>781</v>
      </c>
      <c r="Q52">
        <v>1</v>
      </c>
      <c r="W52">
        <v>0</v>
      </c>
      <c r="X52">
        <v>-715079457</v>
      </c>
      <c r="Y52">
        <f t="shared" si="21"/>
        <v>2.56</v>
      </c>
      <c r="AA52">
        <v>0</v>
      </c>
      <c r="AB52">
        <v>0</v>
      </c>
      <c r="AC52">
        <v>0</v>
      </c>
      <c r="AD52">
        <v>613.08000000000004</v>
      </c>
      <c r="AE52">
        <v>0</v>
      </c>
      <c r="AF52">
        <v>0</v>
      </c>
      <c r="AG52">
        <v>0</v>
      </c>
      <c r="AH52">
        <v>613.08000000000004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2.56</v>
      </c>
      <c r="AU52" t="s">
        <v>3</v>
      </c>
      <c r="AV52">
        <v>1</v>
      </c>
      <c r="AW52">
        <v>2</v>
      </c>
      <c r="AX52">
        <v>48337284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1569.4848000000002</v>
      </c>
      <c r="BN52">
        <v>2.56</v>
      </c>
      <c r="BO52">
        <v>0</v>
      </c>
      <c r="BP52">
        <v>1</v>
      </c>
      <c r="BQ52">
        <v>0</v>
      </c>
      <c r="BR52">
        <v>0</v>
      </c>
      <c r="BS52">
        <v>0</v>
      </c>
      <c r="BT52">
        <v>1569.4848000000002</v>
      </c>
      <c r="BU52">
        <v>2.56</v>
      </c>
      <c r="BV52">
        <v>0</v>
      </c>
      <c r="BW52">
        <v>1</v>
      </c>
      <c r="CU52">
        <f>ROUND(AT52*Source!I46*AH52*AL52,2)</f>
        <v>0</v>
      </c>
      <c r="CV52">
        <f>ROUND(Y52*Source!I46,7)</f>
        <v>0</v>
      </c>
      <c r="CW52">
        <v>0</v>
      </c>
      <c r="CX52">
        <f>ROUND(Y52*Source!I46,7)</f>
        <v>0</v>
      </c>
      <c r="CY52">
        <f>AD52</f>
        <v>613.08000000000004</v>
      </c>
      <c r="CZ52">
        <f>AH52</f>
        <v>613.08000000000004</v>
      </c>
      <c r="DA52">
        <f>AL52</f>
        <v>1</v>
      </c>
      <c r="DB52">
        <f t="shared" si="22"/>
        <v>1569.48</v>
      </c>
      <c r="DC52">
        <f t="shared" si="23"/>
        <v>0</v>
      </c>
      <c r="DD52" t="s">
        <v>3</v>
      </c>
      <c r="DE52" t="s">
        <v>3</v>
      </c>
      <c r="DF52">
        <f t="shared" si="20"/>
        <v>0</v>
      </c>
      <c r="DG52">
        <f>ROUND(ROUND(AF52,2)*CX52,2)</f>
        <v>0</v>
      </c>
      <c r="DH52">
        <f t="shared" si="1"/>
        <v>0</v>
      </c>
      <c r="DI52">
        <f t="shared" si="2"/>
        <v>0</v>
      </c>
      <c r="DJ52">
        <f>DI52</f>
        <v>0</v>
      </c>
      <c r="DK52">
        <v>1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ROW(Source!A46)</f>
        <v>46</v>
      </c>
      <c r="B53">
        <v>48337201</v>
      </c>
      <c r="C53">
        <v>48335594</v>
      </c>
      <c r="D53">
        <v>46937968</v>
      </c>
      <c r="E53">
        <v>116</v>
      </c>
      <c r="F53">
        <v>1</v>
      </c>
      <c r="G53">
        <v>1</v>
      </c>
      <c r="H53">
        <v>1</v>
      </c>
      <c r="I53" t="s">
        <v>782</v>
      </c>
      <c r="J53" t="s">
        <v>3</v>
      </c>
      <c r="K53" t="s">
        <v>783</v>
      </c>
      <c r="L53">
        <v>1191</v>
      </c>
      <c r="N53">
        <v>1013</v>
      </c>
      <c r="O53" t="s">
        <v>781</v>
      </c>
      <c r="P53" t="s">
        <v>781</v>
      </c>
      <c r="Q53">
        <v>1</v>
      </c>
      <c r="W53">
        <v>0</v>
      </c>
      <c r="X53">
        <v>-1417349443</v>
      </c>
      <c r="Y53">
        <f t="shared" si="21"/>
        <v>2.75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2.75</v>
      </c>
      <c r="AU53" t="s">
        <v>3</v>
      </c>
      <c r="AV53">
        <v>2</v>
      </c>
      <c r="AW53">
        <v>2</v>
      </c>
      <c r="AX53">
        <v>48337285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ROUND(Y53*Source!I46,7)</f>
        <v>0</v>
      </c>
      <c r="CY53">
        <f>AD53</f>
        <v>0</v>
      </c>
      <c r="CZ53">
        <f>AH53</f>
        <v>0</v>
      </c>
      <c r="DA53">
        <f>AL53</f>
        <v>1</v>
      </c>
      <c r="DB53">
        <f t="shared" si="22"/>
        <v>0</v>
      </c>
      <c r="DC53">
        <f t="shared" si="23"/>
        <v>0</v>
      </c>
      <c r="DD53" t="s">
        <v>3</v>
      </c>
      <c r="DE53" t="s">
        <v>3</v>
      </c>
      <c r="DF53">
        <f t="shared" si="20"/>
        <v>0</v>
      </c>
      <c r="DG53">
        <f>ROUND(ROUND(AF53,2)*CX53,2)</f>
        <v>0</v>
      </c>
      <c r="DH53">
        <f t="shared" si="1"/>
        <v>0</v>
      </c>
      <c r="DI53">
        <f t="shared" si="2"/>
        <v>0</v>
      </c>
      <c r="DJ53">
        <f>DI53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ROW(Source!A46)</f>
        <v>46</v>
      </c>
      <c r="B54">
        <v>48337201</v>
      </c>
      <c r="C54">
        <v>48335594</v>
      </c>
      <c r="D54">
        <v>47058845</v>
      </c>
      <c r="E54">
        <v>1</v>
      </c>
      <c r="F54">
        <v>1</v>
      </c>
      <c r="G54">
        <v>1</v>
      </c>
      <c r="H54">
        <v>2</v>
      </c>
      <c r="I54" t="s">
        <v>849</v>
      </c>
      <c r="J54" t="s">
        <v>850</v>
      </c>
      <c r="K54" t="s">
        <v>851</v>
      </c>
      <c r="L54">
        <v>1368</v>
      </c>
      <c r="N54">
        <v>1011</v>
      </c>
      <c r="O54" t="s">
        <v>787</v>
      </c>
      <c r="P54" t="s">
        <v>787</v>
      </c>
      <c r="Q54">
        <v>1</v>
      </c>
      <c r="W54">
        <v>0</v>
      </c>
      <c r="X54">
        <v>944335294</v>
      </c>
      <c r="Y54">
        <f t="shared" si="21"/>
        <v>1.4</v>
      </c>
      <c r="AA54">
        <v>0</v>
      </c>
      <c r="AB54">
        <v>2673.63</v>
      </c>
      <c r="AC54">
        <v>746.36</v>
      </c>
      <c r="AD54">
        <v>0</v>
      </c>
      <c r="AE54">
        <v>0</v>
      </c>
      <c r="AF54">
        <v>2088.77</v>
      </c>
      <c r="AG54">
        <v>746.36</v>
      </c>
      <c r="AH54">
        <v>0</v>
      </c>
      <c r="AI54">
        <v>1</v>
      </c>
      <c r="AJ54">
        <v>1.28</v>
      </c>
      <c r="AK54">
        <v>1</v>
      </c>
      <c r="AL54">
        <v>1</v>
      </c>
      <c r="AM54">
        <v>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1.4</v>
      </c>
      <c r="AU54" t="s">
        <v>3</v>
      </c>
      <c r="AV54">
        <v>1</v>
      </c>
      <c r="AW54">
        <v>2</v>
      </c>
      <c r="AX54">
        <v>48337286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2924.2779999999998</v>
      </c>
      <c r="BL54">
        <v>1044.904</v>
      </c>
      <c r="BM54">
        <v>0</v>
      </c>
      <c r="BN54">
        <v>0</v>
      </c>
      <c r="BO54">
        <v>1.4</v>
      </c>
      <c r="BP54">
        <v>1</v>
      </c>
      <c r="BQ54">
        <v>0</v>
      </c>
      <c r="BR54">
        <v>2924.2779999999998</v>
      </c>
      <c r="BS54">
        <v>1044.904</v>
      </c>
      <c r="BT54">
        <v>0</v>
      </c>
      <c r="BU54">
        <v>0</v>
      </c>
      <c r="BV54">
        <v>1.4</v>
      </c>
      <c r="BW54">
        <v>1</v>
      </c>
      <c r="CV54">
        <v>0</v>
      </c>
      <c r="CW54">
        <f>ROUND(Y54*Source!I46*DO54,7)</f>
        <v>0</v>
      </c>
      <c r="CX54">
        <f>ROUND(Y54*Source!I46,7)</f>
        <v>0</v>
      </c>
      <c r="CY54">
        <f>AB54</f>
        <v>2673.63</v>
      </c>
      <c r="CZ54">
        <f>AF54</f>
        <v>2088.77</v>
      </c>
      <c r="DA54">
        <f>AJ54</f>
        <v>1.28</v>
      </c>
      <c r="DB54">
        <f t="shared" si="22"/>
        <v>2924.28</v>
      </c>
      <c r="DC54">
        <f t="shared" si="23"/>
        <v>1044.9000000000001</v>
      </c>
      <c r="DD54" t="s">
        <v>3</v>
      </c>
      <c r="DE54" t="s">
        <v>3</v>
      </c>
      <c r="DF54">
        <f t="shared" si="20"/>
        <v>0</v>
      </c>
      <c r="DG54">
        <f>ROUND(ROUND(AF54*AJ54,2)*CX54,2)</f>
        <v>0</v>
      </c>
      <c r="DH54">
        <f t="shared" si="1"/>
        <v>0</v>
      </c>
      <c r="DI54">
        <f t="shared" si="2"/>
        <v>0</v>
      </c>
      <c r="DJ54">
        <f>DG54+DH54</f>
        <v>0</v>
      </c>
      <c r="DK54">
        <v>0</v>
      </c>
      <c r="DL54" t="s">
        <v>805</v>
      </c>
      <c r="DM54">
        <v>5</v>
      </c>
      <c r="DN54" t="s">
        <v>781</v>
      </c>
      <c r="DO54">
        <v>1</v>
      </c>
    </row>
    <row r="55" spans="1:119" x14ac:dyDescent="0.2">
      <c r="A55">
        <f>ROW(Source!A46)</f>
        <v>46</v>
      </c>
      <c r="B55">
        <v>48337201</v>
      </c>
      <c r="C55">
        <v>48335594</v>
      </c>
      <c r="D55">
        <v>47059132</v>
      </c>
      <c r="E55">
        <v>1</v>
      </c>
      <c r="F55">
        <v>1</v>
      </c>
      <c r="G55">
        <v>1</v>
      </c>
      <c r="H55">
        <v>2</v>
      </c>
      <c r="I55" t="s">
        <v>784</v>
      </c>
      <c r="J55" t="s">
        <v>785</v>
      </c>
      <c r="K55" t="s">
        <v>786</v>
      </c>
      <c r="L55">
        <v>1368</v>
      </c>
      <c r="N55">
        <v>1011</v>
      </c>
      <c r="O55" t="s">
        <v>787</v>
      </c>
      <c r="P55" t="s">
        <v>787</v>
      </c>
      <c r="Q55">
        <v>1</v>
      </c>
      <c r="W55">
        <v>0</v>
      </c>
      <c r="X55">
        <v>1933698176</v>
      </c>
      <c r="Y55">
        <f t="shared" si="21"/>
        <v>1.23</v>
      </c>
      <c r="AA55">
        <v>0</v>
      </c>
      <c r="AB55">
        <v>502.76</v>
      </c>
      <c r="AC55">
        <v>649.42999999999995</v>
      </c>
      <c r="AD55">
        <v>0</v>
      </c>
      <c r="AE55">
        <v>0</v>
      </c>
      <c r="AF55">
        <v>346.73</v>
      </c>
      <c r="AG55">
        <v>649.42999999999995</v>
      </c>
      <c r="AH55">
        <v>0</v>
      </c>
      <c r="AI55">
        <v>1</v>
      </c>
      <c r="AJ55">
        <v>1.45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1.23</v>
      </c>
      <c r="AU55" t="s">
        <v>3</v>
      </c>
      <c r="AV55">
        <v>1</v>
      </c>
      <c r="AW55">
        <v>2</v>
      </c>
      <c r="AX55">
        <v>48337287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426.47790000000003</v>
      </c>
      <c r="BL55">
        <v>798.79889999999989</v>
      </c>
      <c r="BM55">
        <v>0</v>
      </c>
      <c r="BN55">
        <v>0</v>
      </c>
      <c r="BO55">
        <v>1.23</v>
      </c>
      <c r="BP55">
        <v>1</v>
      </c>
      <c r="BQ55">
        <v>0</v>
      </c>
      <c r="BR55">
        <v>426.47790000000003</v>
      </c>
      <c r="BS55">
        <v>798.79889999999989</v>
      </c>
      <c r="BT55">
        <v>0</v>
      </c>
      <c r="BU55">
        <v>0</v>
      </c>
      <c r="BV55">
        <v>1.23</v>
      </c>
      <c r="BW55">
        <v>1</v>
      </c>
      <c r="CV55">
        <v>0</v>
      </c>
      <c r="CW55">
        <f>ROUND(Y55*Source!I46*DO55,7)</f>
        <v>0</v>
      </c>
      <c r="CX55">
        <f>ROUND(Y55*Source!I46,7)</f>
        <v>0</v>
      </c>
      <c r="CY55">
        <f>AB55</f>
        <v>502.76</v>
      </c>
      <c r="CZ55">
        <f>AF55</f>
        <v>346.73</v>
      </c>
      <c r="DA55">
        <f>AJ55</f>
        <v>1.45</v>
      </c>
      <c r="DB55">
        <f t="shared" si="22"/>
        <v>426.48</v>
      </c>
      <c r="DC55">
        <f t="shared" si="23"/>
        <v>798.8</v>
      </c>
      <c r="DD55" t="s">
        <v>3</v>
      </c>
      <c r="DE55" t="s">
        <v>3</v>
      </c>
      <c r="DF55">
        <f t="shared" si="20"/>
        <v>0</v>
      </c>
      <c r="DG55">
        <f>ROUND(ROUND(AF55*AJ55,2)*CX55,2)</f>
        <v>0</v>
      </c>
      <c r="DH55">
        <f t="shared" si="1"/>
        <v>0</v>
      </c>
      <c r="DI55">
        <f t="shared" si="2"/>
        <v>0</v>
      </c>
      <c r="DJ55">
        <f>DG55+DH55</f>
        <v>0</v>
      </c>
      <c r="DK55">
        <v>0</v>
      </c>
      <c r="DL55" t="s">
        <v>788</v>
      </c>
      <c r="DM55">
        <v>4</v>
      </c>
      <c r="DN55" t="s">
        <v>781</v>
      </c>
      <c r="DO55">
        <v>1</v>
      </c>
    </row>
    <row r="56" spans="1:119" x14ac:dyDescent="0.2">
      <c r="A56">
        <f>ROW(Source!A46)</f>
        <v>46</v>
      </c>
      <c r="B56">
        <v>48337201</v>
      </c>
      <c r="C56">
        <v>48335594</v>
      </c>
      <c r="D56">
        <v>47059850</v>
      </c>
      <c r="E56">
        <v>1</v>
      </c>
      <c r="F56">
        <v>1</v>
      </c>
      <c r="G56">
        <v>1</v>
      </c>
      <c r="H56">
        <v>2</v>
      </c>
      <c r="I56" t="s">
        <v>789</v>
      </c>
      <c r="J56" t="s">
        <v>790</v>
      </c>
      <c r="K56" t="s">
        <v>791</v>
      </c>
      <c r="L56">
        <v>1368</v>
      </c>
      <c r="N56">
        <v>1011</v>
      </c>
      <c r="O56" t="s">
        <v>787</v>
      </c>
      <c r="P56" t="s">
        <v>787</v>
      </c>
      <c r="Q56">
        <v>1</v>
      </c>
      <c r="W56">
        <v>0</v>
      </c>
      <c r="X56">
        <v>-950105757</v>
      </c>
      <c r="Y56">
        <f t="shared" si="21"/>
        <v>0.12</v>
      </c>
      <c r="AA56">
        <v>0</v>
      </c>
      <c r="AB56">
        <v>649.04999999999995</v>
      </c>
      <c r="AC56">
        <v>649.42999999999995</v>
      </c>
      <c r="AD56">
        <v>0</v>
      </c>
      <c r="AE56">
        <v>0</v>
      </c>
      <c r="AF56">
        <v>649.04999999999995</v>
      </c>
      <c r="AG56">
        <v>649.42999999999995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0.12</v>
      </c>
      <c r="AU56" t="s">
        <v>3</v>
      </c>
      <c r="AV56">
        <v>1</v>
      </c>
      <c r="AW56">
        <v>2</v>
      </c>
      <c r="AX56">
        <v>48337288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77.885999999999996</v>
      </c>
      <c r="BL56">
        <v>77.931599999999989</v>
      </c>
      <c r="BM56">
        <v>0</v>
      </c>
      <c r="BN56">
        <v>0</v>
      </c>
      <c r="BO56">
        <v>0.12</v>
      </c>
      <c r="BP56">
        <v>1</v>
      </c>
      <c r="BQ56">
        <v>0</v>
      </c>
      <c r="BR56">
        <v>77.885999999999996</v>
      </c>
      <c r="BS56">
        <v>77.931599999999989</v>
      </c>
      <c r="BT56">
        <v>0</v>
      </c>
      <c r="BU56">
        <v>0</v>
      </c>
      <c r="BV56">
        <v>0.12</v>
      </c>
      <c r="BW56">
        <v>1</v>
      </c>
      <c r="CV56">
        <v>0</v>
      </c>
      <c r="CW56">
        <f>ROUND(Y56*Source!I46*DO56,7)</f>
        <v>0</v>
      </c>
      <c r="CX56">
        <f>ROUND(Y56*Source!I46,7)</f>
        <v>0</v>
      </c>
      <c r="CY56">
        <f>AB56</f>
        <v>649.04999999999995</v>
      </c>
      <c r="CZ56">
        <f>AF56</f>
        <v>649.04999999999995</v>
      </c>
      <c r="DA56">
        <f>AJ56</f>
        <v>1</v>
      </c>
      <c r="DB56">
        <f t="shared" si="22"/>
        <v>77.89</v>
      </c>
      <c r="DC56">
        <f t="shared" si="23"/>
        <v>77.930000000000007</v>
      </c>
      <c r="DD56" t="s">
        <v>3</v>
      </c>
      <c r="DE56" t="s">
        <v>3</v>
      </c>
      <c r="DF56">
        <f t="shared" si="20"/>
        <v>0</v>
      </c>
      <c r="DG56">
        <f>ROUND(ROUND(AF56,2)*CX56,2)</f>
        <v>0</v>
      </c>
      <c r="DH56">
        <f t="shared" si="1"/>
        <v>0</v>
      </c>
      <c r="DI56">
        <f t="shared" si="2"/>
        <v>0</v>
      </c>
      <c r="DJ56">
        <f>DG56+DH56</f>
        <v>0</v>
      </c>
      <c r="DK56">
        <v>1</v>
      </c>
      <c r="DL56" t="s">
        <v>788</v>
      </c>
      <c r="DM56">
        <v>4</v>
      </c>
      <c r="DN56" t="s">
        <v>781</v>
      </c>
      <c r="DO56">
        <v>1</v>
      </c>
    </row>
    <row r="57" spans="1:119" x14ac:dyDescent="0.2">
      <c r="A57">
        <f>ROW(Source!A47)</f>
        <v>47</v>
      </c>
      <c r="B57">
        <v>48337201</v>
      </c>
      <c r="C57">
        <v>48335605</v>
      </c>
      <c r="D57">
        <v>46937783</v>
      </c>
      <c r="E57">
        <v>116</v>
      </c>
      <c r="F57">
        <v>1</v>
      </c>
      <c r="G57">
        <v>1</v>
      </c>
      <c r="H57">
        <v>1</v>
      </c>
      <c r="I57" t="s">
        <v>847</v>
      </c>
      <c r="J57" t="s">
        <v>3</v>
      </c>
      <c r="K57" t="s">
        <v>848</v>
      </c>
      <c r="L57">
        <v>1191</v>
      </c>
      <c r="N57">
        <v>1013</v>
      </c>
      <c r="O57" t="s">
        <v>781</v>
      </c>
      <c r="P57" t="s">
        <v>781</v>
      </c>
      <c r="Q57">
        <v>1</v>
      </c>
      <c r="W57">
        <v>0</v>
      </c>
      <c r="X57">
        <v>-715079457</v>
      </c>
      <c r="Y57">
        <f t="shared" si="21"/>
        <v>1.24</v>
      </c>
      <c r="AA57">
        <v>0</v>
      </c>
      <c r="AB57">
        <v>0</v>
      </c>
      <c r="AC57">
        <v>0</v>
      </c>
      <c r="AD57">
        <v>613.08000000000004</v>
      </c>
      <c r="AE57">
        <v>0</v>
      </c>
      <c r="AF57">
        <v>0</v>
      </c>
      <c r="AG57">
        <v>0</v>
      </c>
      <c r="AH57">
        <v>613.08000000000004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1.24</v>
      </c>
      <c r="AU57" t="s">
        <v>3</v>
      </c>
      <c r="AV57">
        <v>1</v>
      </c>
      <c r="AW57">
        <v>2</v>
      </c>
      <c r="AX57">
        <v>48337289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760.2192</v>
      </c>
      <c r="BN57">
        <v>1.24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760.2192</v>
      </c>
      <c r="BU57">
        <v>1.24</v>
      </c>
      <c r="BV57">
        <v>0</v>
      </c>
      <c r="BW57">
        <v>1</v>
      </c>
      <c r="CU57">
        <f>ROUND(AT57*Source!I47*AH57*AL57,2)</f>
        <v>0</v>
      </c>
      <c r="CV57">
        <f>ROUND(Y57*Source!I47,7)</f>
        <v>0</v>
      </c>
      <c r="CW57">
        <v>0</v>
      </c>
      <c r="CX57">
        <f>ROUND(Y57*Source!I47,7)</f>
        <v>0</v>
      </c>
      <c r="CY57">
        <f>AD57</f>
        <v>613.08000000000004</v>
      </c>
      <c r="CZ57">
        <f>AH57</f>
        <v>613.08000000000004</v>
      </c>
      <c r="DA57">
        <f>AL57</f>
        <v>1</v>
      </c>
      <c r="DB57">
        <f t="shared" si="22"/>
        <v>760.22</v>
      </c>
      <c r="DC57">
        <f t="shared" si="23"/>
        <v>0</v>
      </c>
      <c r="DD57" t="s">
        <v>3</v>
      </c>
      <c r="DE57" t="s">
        <v>3</v>
      </c>
      <c r="DF57">
        <f t="shared" si="20"/>
        <v>0</v>
      </c>
      <c r="DG57">
        <f>ROUND(ROUND(AF57,2)*CX57,2)</f>
        <v>0</v>
      </c>
      <c r="DH57">
        <f t="shared" si="1"/>
        <v>0</v>
      </c>
      <c r="DI57">
        <f t="shared" si="2"/>
        <v>0</v>
      </c>
      <c r="DJ57">
        <f>DI57</f>
        <v>0</v>
      </c>
      <c r="DK57">
        <v>1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ROW(Source!A47)</f>
        <v>47</v>
      </c>
      <c r="B58">
        <v>48337201</v>
      </c>
      <c r="C58">
        <v>48335605</v>
      </c>
      <c r="D58">
        <v>46937968</v>
      </c>
      <c r="E58">
        <v>116</v>
      </c>
      <c r="F58">
        <v>1</v>
      </c>
      <c r="G58">
        <v>1</v>
      </c>
      <c r="H58">
        <v>1</v>
      </c>
      <c r="I58" t="s">
        <v>782</v>
      </c>
      <c r="J58" t="s">
        <v>3</v>
      </c>
      <c r="K58" t="s">
        <v>783</v>
      </c>
      <c r="L58">
        <v>1191</v>
      </c>
      <c r="N58">
        <v>1013</v>
      </c>
      <c r="O58" t="s">
        <v>781</v>
      </c>
      <c r="P58" t="s">
        <v>781</v>
      </c>
      <c r="Q58">
        <v>1</v>
      </c>
      <c r="W58">
        <v>0</v>
      </c>
      <c r="X58">
        <v>-1417349443</v>
      </c>
      <c r="Y58">
        <f t="shared" si="21"/>
        <v>1.1000000000000001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1.1000000000000001</v>
      </c>
      <c r="AU58" t="s">
        <v>3</v>
      </c>
      <c r="AV58">
        <v>2</v>
      </c>
      <c r="AW58">
        <v>2</v>
      </c>
      <c r="AX58">
        <v>48337290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ROUND(Y58*Source!I47,7)</f>
        <v>0</v>
      </c>
      <c r="CY58">
        <f>AD58</f>
        <v>0</v>
      </c>
      <c r="CZ58">
        <f>AH58</f>
        <v>0</v>
      </c>
      <c r="DA58">
        <f>AL58</f>
        <v>1</v>
      </c>
      <c r="DB58">
        <f t="shared" si="22"/>
        <v>0</v>
      </c>
      <c r="DC58">
        <f t="shared" si="23"/>
        <v>0</v>
      </c>
      <c r="DD58" t="s">
        <v>3</v>
      </c>
      <c r="DE58" t="s">
        <v>3</v>
      </c>
      <c r="DF58">
        <f t="shared" si="20"/>
        <v>0</v>
      </c>
      <c r="DG58">
        <f>ROUND(ROUND(AF58,2)*CX58,2)</f>
        <v>0</v>
      </c>
      <c r="DH58">
        <f t="shared" si="1"/>
        <v>0</v>
      </c>
      <c r="DI58">
        <f t="shared" si="2"/>
        <v>0</v>
      </c>
      <c r="DJ58">
        <f>DI58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ROW(Source!A47)</f>
        <v>47</v>
      </c>
      <c r="B59">
        <v>48337201</v>
      </c>
      <c r="C59">
        <v>48335605</v>
      </c>
      <c r="D59">
        <v>47058845</v>
      </c>
      <c r="E59">
        <v>1</v>
      </c>
      <c r="F59">
        <v>1</v>
      </c>
      <c r="G59">
        <v>1</v>
      </c>
      <c r="H59">
        <v>2</v>
      </c>
      <c r="I59" t="s">
        <v>849</v>
      </c>
      <c r="J59" t="s">
        <v>850</v>
      </c>
      <c r="K59" t="s">
        <v>851</v>
      </c>
      <c r="L59">
        <v>1368</v>
      </c>
      <c r="N59">
        <v>1011</v>
      </c>
      <c r="O59" t="s">
        <v>787</v>
      </c>
      <c r="P59" t="s">
        <v>787</v>
      </c>
      <c r="Q59">
        <v>1</v>
      </c>
      <c r="W59">
        <v>0</v>
      </c>
      <c r="X59">
        <v>944335294</v>
      </c>
      <c r="Y59">
        <f t="shared" si="21"/>
        <v>1.04</v>
      </c>
      <c r="AA59">
        <v>0</v>
      </c>
      <c r="AB59">
        <v>2673.63</v>
      </c>
      <c r="AC59">
        <v>746.36</v>
      </c>
      <c r="AD59">
        <v>0</v>
      </c>
      <c r="AE59">
        <v>0</v>
      </c>
      <c r="AF59">
        <v>2088.77</v>
      </c>
      <c r="AG59">
        <v>746.36</v>
      </c>
      <c r="AH59">
        <v>0</v>
      </c>
      <c r="AI59">
        <v>1</v>
      </c>
      <c r="AJ59">
        <v>1.28</v>
      </c>
      <c r="AK59">
        <v>1</v>
      </c>
      <c r="AL59">
        <v>1</v>
      </c>
      <c r="AM59">
        <v>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1.04</v>
      </c>
      <c r="AU59" t="s">
        <v>3</v>
      </c>
      <c r="AV59">
        <v>1</v>
      </c>
      <c r="AW59">
        <v>2</v>
      </c>
      <c r="AX59">
        <v>48337291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2172.3208</v>
      </c>
      <c r="BL59">
        <v>776.21440000000007</v>
      </c>
      <c r="BM59">
        <v>0</v>
      </c>
      <c r="BN59">
        <v>0</v>
      </c>
      <c r="BO59">
        <v>1.04</v>
      </c>
      <c r="BP59">
        <v>1</v>
      </c>
      <c r="BQ59">
        <v>0</v>
      </c>
      <c r="BR59">
        <v>2172.3208</v>
      </c>
      <c r="BS59">
        <v>776.21440000000007</v>
      </c>
      <c r="BT59">
        <v>0</v>
      </c>
      <c r="BU59">
        <v>0</v>
      </c>
      <c r="BV59">
        <v>1.04</v>
      </c>
      <c r="BW59">
        <v>1</v>
      </c>
      <c r="CV59">
        <v>0</v>
      </c>
      <c r="CW59">
        <f>ROUND(Y59*Source!I47*DO59,7)</f>
        <v>0</v>
      </c>
      <c r="CX59">
        <f>ROUND(Y59*Source!I47,7)</f>
        <v>0</v>
      </c>
      <c r="CY59">
        <f>AB59</f>
        <v>2673.63</v>
      </c>
      <c r="CZ59">
        <f>AF59</f>
        <v>2088.77</v>
      </c>
      <c r="DA59">
        <f>AJ59</f>
        <v>1.28</v>
      </c>
      <c r="DB59">
        <f t="shared" si="22"/>
        <v>2172.3200000000002</v>
      </c>
      <c r="DC59">
        <f t="shared" si="23"/>
        <v>776.21</v>
      </c>
      <c r="DD59" t="s">
        <v>3</v>
      </c>
      <c r="DE59" t="s">
        <v>3</v>
      </c>
      <c r="DF59">
        <f t="shared" si="20"/>
        <v>0</v>
      </c>
      <c r="DG59">
        <f>ROUND(ROUND(AF59*AJ59,2)*CX59,2)</f>
        <v>0</v>
      </c>
      <c r="DH59">
        <f t="shared" si="1"/>
        <v>0</v>
      </c>
      <c r="DI59">
        <f t="shared" si="2"/>
        <v>0</v>
      </c>
      <c r="DJ59">
        <f>DG59+DH59</f>
        <v>0</v>
      </c>
      <c r="DK59">
        <v>0</v>
      </c>
      <c r="DL59" t="s">
        <v>805</v>
      </c>
      <c r="DM59">
        <v>5</v>
      </c>
      <c r="DN59" t="s">
        <v>781</v>
      </c>
      <c r="DO59">
        <v>1</v>
      </c>
    </row>
    <row r="60" spans="1:119" x14ac:dyDescent="0.2">
      <c r="A60">
        <f>ROW(Source!A47)</f>
        <v>47</v>
      </c>
      <c r="B60">
        <v>48337201</v>
      </c>
      <c r="C60">
        <v>48335605</v>
      </c>
      <c r="D60">
        <v>47059850</v>
      </c>
      <c r="E60">
        <v>1</v>
      </c>
      <c r="F60">
        <v>1</v>
      </c>
      <c r="G60">
        <v>1</v>
      </c>
      <c r="H60">
        <v>2</v>
      </c>
      <c r="I60" t="s">
        <v>789</v>
      </c>
      <c r="J60" t="s">
        <v>790</v>
      </c>
      <c r="K60" t="s">
        <v>791</v>
      </c>
      <c r="L60">
        <v>1368</v>
      </c>
      <c r="N60">
        <v>1011</v>
      </c>
      <c r="O60" t="s">
        <v>787</v>
      </c>
      <c r="P60" t="s">
        <v>787</v>
      </c>
      <c r="Q60">
        <v>1</v>
      </c>
      <c r="W60">
        <v>0</v>
      </c>
      <c r="X60">
        <v>-950105757</v>
      </c>
      <c r="Y60">
        <f t="shared" si="21"/>
        <v>0.06</v>
      </c>
      <c r="AA60">
        <v>0</v>
      </c>
      <c r="AB60">
        <v>649.04999999999995</v>
      </c>
      <c r="AC60">
        <v>649.42999999999995</v>
      </c>
      <c r="AD60">
        <v>0</v>
      </c>
      <c r="AE60">
        <v>0</v>
      </c>
      <c r="AF60">
        <v>649.04999999999995</v>
      </c>
      <c r="AG60">
        <v>649.42999999999995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0.06</v>
      </c>
      <c r="AU60" t="s">
        <v>3</v>
      </c>
      <c r="AV60">
        <v>1</v>
      </c>
      <c r="AW60">
        <v>2</v>
      </c>
      <c r="AX60">
        <v>48337292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38.942999999999998</v>
      </c>
      <c r="BL60">
        <v>38.965799999999994</v>
      </c>
      <c r="BM60">
        <v>0</v>
      </c>
      <c r="BN60">
        <v>0</v>
      </c>
      <c r="BO60">
        <v>0.06</v>
      </c>
      <c r="BP60">
        <v>1</v>
      </c>
      <c r="BQ60">
        <v>0</v>
      </c>
      <c r="BR60">
        <v>38.942999999999998</v>
      </c>
      <c r="BS60">
        <v>38.965799999999994</v>
      </c>
      <c r="BT60">
        <v>0</v>
      </c>
      <c r="BU60">
        <v>0</v>
      </c>
      <c r="BV60">
        <v>0.06</v>
      </c>
      <c r="BW60">
        <v>1</v>
      </c>
      <c r="CV60">
        <v>0</v>
      </c>
      <c r="CW60">
        <f>ROUND(Y60*Source!I47*DO60,7)</f>
        <v>0</v>
      </c>
      <c r="CX60">
        <f>ROUND(Y60*Source!I47,7)</f>
        <v>0</v>
      </c>
      <c r="CY60">
        <f>AB60</f>
        <v>649.04999999999995</v>
      </c>
      <c r="CZ60">
        <f>AF60</f>
        <v>649.04999999999995</v>
      </c>
      <c r="DA60">
        <f>AJ60</f>
        <v>1</v>
      </c>
      <c r="DB60">
        <f t="shared" si="22"/>
        <v>38.94</v>
      </c>
      <c r="DC60">
        <f t="shared" si="23"/>
        <v>38.97</v>
      </c>
      <c r="DD60" t="s">
        <v>3</v>
      </c>
      <c r="DE60" t="s">
        <v>3</v>
      </c>
      <c r="DF60">
        <f t="shared" si="20"/>
        <v>0</v>
      </c>
      <c r="DG60">
        <f>ROUND(ROUND(AF60,2)*CX60,2)</f>
        <v>0</v>
      </c>
      <c r="DH60">
        <f t="shared" si="1"/>
        <v>0</v>
      </c>
      <c r="DI60">
        <f t="shared" si="2"/>
        <v>0</v>
      </c>
      <c r="DJ60">
        <f>DG60+DH60</f>
        <v>0</v>
      </c>
      <c r="DK60">
        <v>1</v>
      </c>
      <c r="DL60" t="s">
        <v>788</v>
      </c>
      <c r="DM60">
        <v>4</v>
      </c>
      <c r="DN60" t="s">
        <v>781</v>
      </c>
      <c r="DO60">
        <v>1</v>
      </c>
    </row>
    <row r="61" spans="1:119" x14ac:dyDescent="0.2">
      <c r="A61">
        <f>ROW(Source!A48)</f>
        <v>48</v>
      </c>
      <c r="B61">
        <v>48337201</v>
      </c>
      <c r="C61">
        <v>48335614</v>
      </c>
      <c r="D61">
        <v>46937755</v>
      </c>
      <c r="E61">
        <v>116</v>
      </c>
      <c r="F61">
        <v>1</v>
      </c>
      <c r="G61">
        <v>1</v>
      </c>
      <c r="H61">
        <v>1</v>
      </c>
      <c r="I61" t="s">
        <v>852</v>
      </c>
      <c r="J61" t="s">
        <v>3</v>
      </c>
      <c r="K61" t="s">
        <v>853</v>
      </c>
      <c r="L61">
        <v>1191</v>
      </c>
      <c r="N61">
        <v>1013</v>
      </c>
      <c r="O61" t="s">
        <v>781</v>
      </c>
      <c r="P61" t="s">
        <v>781</v>
      </c>
      <c r="Q61">
        <v>1</v>
      </c>
      <c r="W61">
        <v>0</v>
      </c>
      <c r="X61">
        <v>-1991603921</v>
      </c>
      <c r="Y61">
        <f t="shared" si="21"/>
        <v>0.2</v>
      </c>
      <c r="AA61">
        <v>0</v>
      </c>
      <c r="AB61">
        <v>0</v>
      </c>
      <c r="AC61">
        <v>0</v>
      </c>
      <c r="AD61">
        <v>552.5</v>
      </c>
      <c r="AE61">
        <v>0</v>
      </c>
      <c r="AF61">
        <v>0</v>
      </c>
      <c r="AG61">
        <v>0</v>
      </c>
      <c r="AH61">
        <v>552.5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0.2</v>
      </c>
      <c r="AU61" t="s">
        <v>3</v>
      </c>
      <c r="AV61">
        <v>1</v>
      </c>
      <c r="AW61">
        <v>2</v>
      </c>
      <c r="AX61">
        <v>48337293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110.5</v>
      </c>
      <c r="BN61">
        <v>0.2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110.5</v>
      </c>
      <c r="BU61">
        <v>0.2</v>
      </c>
      <c r="BV61">
        <v>0</v>
      </c>
      <c r="BW61">
        <v>1</v>
      </c>
      <c r="CU61">
        <f>ROUND(AT61*Source!I48*AH61*AL61,2)</f>
        <v>0</v>
      </c>
      <c r="CV61">
        <f>ROUND(Y61*Source!I48,7)</f>
        <v>0</v>
      </c>
      <c r="CW61">
        <v>0</v>
      </c>
      <c r="CX61">
        <f>ROUND(Y61*Source!I48,7)</f>
        <v>0</v>
      </c>
      <c r="CY61">
        <f>AD61</f>
        <v>552.5</v>
      </c>
      <c r="CZ61">
        <f>AH61</f>
        <v>552.5</v>
      </c>
      <c r="DA61">
        <f>AL61</f>
        <v>1</v>
      </c>
      <c r="DB61">
        <f t="shared" si="22"/>
        <v>110.5</v>
      </c>
      <c r="DC61">
        <f t="shared" si="23"/>
        <v>0</v>
      </c>
      <c r="DD61" t="s">
        <v>3</v>
      </c>
      <c r="DE61" t="s">
        <v>3</v>
      </c>
      <c r="DF61">
        <f t="shared" si="20"/>
        <v>0</v>
      </c>
      <c r="DG61">
        <f>ROUND(ROUND(AF61,2)*CX61,2)</f>
        <v>0</v>
      </c>
      <c r="DH61">
        <f t="shared" si="1"/>
        <v>0</v>
      </c>
      <c r="DI61">
        <f t="shared" si="2"/>
        <v>0</v>
      </c>
      <c r="DJ61">
        <f>DI61</f>
        <v>0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ROW(Source!A48)</f>
        <v>48</v>
      </c>
      <c r="B62">
        <v>48337201</v>
      </c>
      <c r="C62">
        <v>48335614</v>
      </c>
      <c r="D62">
        <v>46937968</v>
      </c>
      <c r="E62">
        <v>116</v>
      </c>
      <c r="F62">
        <v>1</v>
      </c>
      <c r="G62">
        <v>1</v>
      </c>
      <c r="H62">
        <v>1</v>
      </c>
      <c r="I62" t="s">
        <v>782</v>
      </c>
      <c r="J62" t="s">
        <v>3</v>
      </c>
      <c r="K62" t="s">
        <v>783</v>
      </c>
      <c r="L62">
        <v>1191</v>
      </c>
      <c r="N62">
        <v>1013</v>
      </c>
      <c r="O62" t="s">
        <v>781</v>
      </c>
      <c r="P62" t="s">
        <v>781</v>
      </c>
      <c r="Q62">
        <v>1</v>
      </c>
      <c r="W62">
        <v>0</v>
      </c>
      <c r="X62">
        <v>-1417349443</v>
      </c>
      <c r="Y62">
        <f t="shared" si="21"/>
        <v>0.11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0.11</v>
      </c>
      <c r="AU62" t="s">
        <v>3</v>
      </c>
      <c r="AV62">
        <v>2</v>
      </c>
      <c r="AW62">
        <v>2</v>
      </c>
      <c r="AX62">
        <v>48337294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ROUND(Y62*Source!I48,7)</f>
        <v>0</v>
      </c>
      <c r="CY62">
        <f>AD62</f>
        <v>0</v>
      </c>
      <c r="CZ62">
        <f>AH62</f>
        <v>0</v>
      </c>
      <c r="DA62">
        <f>AL62</f>
        <v>1</v>
      </c>
      <c r="DB62">
        <f t="shared" si="22"/>
        <v>0</v>
      </c>
      <c r="DC62">
        <f t="shared" si="23"/>
        <v>0</v>
      </c>
      <c r="DD62" t="s">
        <v>3</v>
      </c>
      <c r="DE62" t="s">
        <v>3</v>
      </c>
      <c r="DF62">
        <f t="shared" si="20"/>
        <v>0</v>
      </c>
      <c r="DG62">
        <f>ROUND(ROUND(AF62,2)*CX62,2)</f>
        <v>0</v>
      </c>
      <c r="DH62">
        <f t="shared" si="1"/>
        <v>0</v>
      </c>
      <c r="DI62">
        <f t="shared" si="2"/>
        <v>0</v>
      </c>
      <c r="DJ62">
        <f>DI62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ROW(Source!A48)</f>
        <v>48</v>
      </c>
      <c r="B63">
        <v>48337201</v>
      </c>
      <c r="C63">
        <v>48335614</v>
      </c>
      <c r="D63">
        <v>47059915</v>
      </c>
      <c r="E63">
        <v>1</v>
      </c>
      <c r="F63">
        <v>1</v>
      </c>
      <c r="G63">
        <v>1</v>
      </c>
      <c r="H63">
        <v>2</v>
      </c>
      <c r="I63" t="s">
        <v>854</v>
      </c>
      <c r="J63" t="s">
        <v>855</v>
      </c>
      <c r="K63" t="s">
        <v>856</v>
      </c>
      <c r="L63">
        <v>1368</v>
      </c>
      <c r="N63">
        <v>1011</v>
      </c>
      <c r="O63" t="s">
        <v>787</v>
      </c>
      <c r="P63" t="s">
        <v>787</v>
      </c>
      <c r="Q63">
        <v>1</v>
      </c>
      <c r="W63">
        <v>0</v>
      </c>
      <c r="X63">
        <v>-1323307150</v>
      </c>
      <c r="Y63">
        <f t="shared" si="21"/>
        <v>0.11</v>
      </c>
      <c r="AA63">
        <v>0</v>
      </c>
      <c r="AB63">
        <v>14.91</v>
      </c>
      <c r="AC63">
        <v>0</v>
      </c>
      <c r="AD63">
        <v>0</v>
      </c>
      <c r="AE63">
        <v>0</v>
      </c>
      <c r="AF63">
        <v>14.91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0.11</v>
      </c>
      <c r="AU63" t="s">
        <v>3</v>
      </c>
      <c r="AV63">
        <v>1</v>
      </c>
      <c r="AW63">
        <v>2</v>
      </c>
      <c r="AX63">
        <v>48337295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1.6401000000000001</v>
      </c>
      <c r="BL63">
        <v>0</v>
      </c>
      <c r="BM63">
        <v>0</v>
      </c>
      <c r="BN63">
        <v>0</v>
      </c>
      <c r="BO63">
        <v>0</v>
      </c>
      <c r="BP63">
        <v>1</v>
      </c>
      <c r="BQ63">
        <v>0</v>
      </c>
      <c r="BR63">
        <v>1.6401000000000001</v>
      </c>
      <c r="BS63">
        <v>0</v>
      </c>
      <c r="BT63">
        <v>0</v>
      </c>
      <c r="BU63">
        <v>0</v>
      </c>
      <c r="BV63">
        <v>0</v>
      </c>
      <c r="BW63">
        <v>1</v>
      </c>
      <c r="CV63">
        <v>0</v>
      </c>
      <c r="CW63">
        <f>ROUND(Y63*Source!I48*DO63,7)</f>
        <v>0</v>
      </c>
      <c r="CX63">
        <f>ROUND(Y63*Source!I48,7)</f>
        <v>0</v>
      </c>
      <c r="CY63">
        <f>AB63</f>
        <v>14.91</v>
      </c>
      <c r="CZ63">
        <f>AF63</f>
        <v>14.91</v>
      </c>
      <c r="DA63">
        <f>AJ63</f>
        <v>1</v>
      </c>
      <c r="DB63">
        <f t="shared" si="22"/>
        <v>1.64</v>
      </c>
      <c r="DC63">
        <f t="shared" si="23"/>
        <v>0</v>
      </c>
      <c r="DD63" t="s">
        <v>3</v>
      </c>
      <c r="DE63" t="s">
        <v>3</v>
      </c>
      <c r="DF63">
        <f t="shared" si="20"/>
        <v>0</v>
      </c>
      <c r="DG63">
        <f>ROUND(ROUND(AF63,2)*CX63,2)</f>
        <v>0</v>
      </c>
      <c r="DH63">
        <f t="shared" si="1"/>
        <v>0</v>
      </c>
      <c r="DI63">
        <f t="shared" si="2"/>
        <v>0</v>
      </c>
      <c r="DJ63">
        <f>DG63+DH63</f>
        <v>0</v>
      </c>
      <c r="DK63">
        <v>1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ROW(Source!A48)</f>
        <v>48</v>
      </c>
      <c r="B64">
        <v>48337201</v>
      </c>
      <c r="C64">
        <v>48335614</v>
      </c>
      <c r="D64">
        <v>47059933</v>
      </c>
      <c r="E64">
        <v>1</v>
      </c>
      <c r="F64">
        <v>1</v>
      </c>
      <c r="G64">
        <v>1</v>
      </c>
      <c r="H64">
        <v>2</v>
      </c>
      <c r="I64" t="s">
        <v>857</v>
      </c>
      <c r="J64" t="s">
        <v>858</v>
      </c>
      <c r="K64" t="s">
        <v>859</v>
      </c>
      <c r="L64">
        <v>1368</v>
      </c>
      <c r="N64">
        <v>1011</v>
      </c>
      <c r="O64" t="s">
        <v>787</v>
      </c>
      <c r="P64" t="s">
        <v>787</v>
      </c>
      <c r="Q64">
        <v>1</v>
      </c>
      <c r="W64">
        <v>0</v>
      </c>
      <c r="X64">
        <v>670530050</v>
      </c>
      <c r="Y64">
        <f t="shared" si="21"/>
        <v>0.11</v>
      </c>
      <c r="AA64">
        <v>0</v>
      </c>
      <c r="AB64">
        <v>614.79999999999995</v>
      </c>
      <c r="AC64">
        <v>649.42999999999995</v>
      </c>
      <c r="AD64">
        <v>0</v>
      </c>
      <c r="AE64">
        <v>0</v>
      </c>
      <c r="AF64">
        <v>487.94</v>
      </c>
      <c r="AG64">
        <v>649.42999999999995</v>
      </c>
      <c r="AH64">
        <v>0</v>
      </c>
      <c r="AI64">
        <v>1</v>
      </c>
      <c r="AJ64">
        <v>1.26</v>
      </c>
      <c r="AK64">
        <v>1</v>
      </c>
      <c r="AL64">
        <v>1</v>
      </c>
      <c r="AM64">
        <v>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0.11</v>
      </c>
      <c r="AU64" t="s">
        <v>3</v>
      </c>
      <c r="AV64">
        <v>1</v>
      </c>
      <c r="AW64">
        <v>2</v>
      </c>
      <c r="AX64">
        <v>48337296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53.673400000000001</v>
      </c>
      <c r="BL64">
        <v>71.437299999999993</v>
      </c>
      <c r="BM64">
        <v>0</v>
      </c>
      <c r="BN64">
        <v>0</v>
      </c>
      <c r="BO64">
        <v>0.11</v>
      </c>
      <c r="BP64">
        <v>1</v>
      </c>
      <c r="BQ64">
        <v>0</v>
      </c>
      <c r="BR64">
        <v>53.673400000000001</v>
      </c>
      <c r="BS64">
        <v>71.437299999999993</v>
      </c>
      <c r="BT64">
        <v>0</v>
      </c>
      <c r="BU64">
        <v>0</v>
      </c>
      <c r="BV64">
        <v>0.11</v>
      </c>
      <c r="BW64">
        <v>1</v>
      </c>
      <c r="CV64">
        <v>0</v>
      </c>
      <c r="CW64">
        <f>ROUND(Y64*Source!I48*DO64,7)</f>
        <v>0</v>
      </c>
      <c r="CX64">
        <f>ROUND(Y64*Source!I48,7)</f>
        <v>0</v>
      </c>
      <c r="CY64">
        <f>AB64</f>
        <v>614.79999999999995</v>
      </c>
      <c r="CZ64">
        <f>AF64</f>
        <v>487.94</v>
      </c>
      <c r="DA64">
        <f>AJ64</f>
        <v>1.26</v>
      </c>
      <c r="DB64">
        <f t="shared" si="22"/>
        <v>53.67</v>
      </c>
      <c r="DC64">
        <f t="shared" si="23"/>
        <v>71.44</v>
      </c>
      <c r="DD64" t="s">
        <v>3</v>
      </c>
      <c r="DE64" t="s">
        <v>3</v>
      </c>
      <c r="DF64">
        <f t="shared" si="20"/>
        <v>0</v>
      </c>
      <c r="DG64">
        <f>ROUND(ROUND(AF64*AJ64,2)*CX64,2)</f>
        <v>0</v>
      </c>
      <c r="DH64">
        <f t="shared" si="1"/>
        <v>0</v>
      </c>
      <c r="DI64">
        <f t="shared" si="2"/>
        <v>0</v>
      </c>
      <c r="DJ64">
        <f>DG64+DH64</f>
        <v>0</v>
      </c>
      <c r="DK64">
        <v>0</v>
      </c>
      <c r="DL64" t="s">
        <v>788</v>
      </c>
      <c r="DM64">
        <v>4</v>
      </c>
      <c r="DN64" t="s">
        <v>781</v>
      </c>
      <c r="DO64">
        <v>1</v>
      </c>
    </row>
    <row r="65" spans="1:119" x14ac:dyDescent="0.2">
      <c r="A65">
        <f>ROW(Source!A49)</f>
        <v>49</v>
      </c>
      <c r="B65">
        <v>48337201</v>
      </c>
      <c r="C65">
        <v>48335623</v>
      </c>
      <c r="D65">
        <v>46937755</v>
      </c>
      <c r="E65">
        <v>116</v>
      </c>
      <c r="F65">
        <v>1</v>
      </c>
      <c r="G65">
        <v>1</v>
      </c>
      <c r="H65">
        <v>1</v>
      </c>
      <c r="I65" t="s">
        <v>852</v>
      </c>
      <c r="J65" t="s">
        <v>3</v>
      </c>
      <c r="K65" t="s">
        <v>853</v>
      </c>
      <c r="L65">
        <v>1191</v>
      </c>
      <c r="N65">
        <v>1013</v>
      </c>
      <c r="O65" t="s">
        <v>781</v>
      </c>
      <c r="P65" t="s">
        <v>781</v>
      </c>
      <c r="Q65">
        <v>1</v>
      </c>
      <c r="W65">
        <v>0</v>
      </c>
      <c r="X65">
        <v>-1991603921</v>
      </c>
      <c r="Y65">
        <f t="shared" si="21"/>
        <v>0.41</v>
      </c>
      <c r="AA65">
        <v>0</v>
      </c>
      <c r="AB65">
        <v>0</v>
      </c>
      <c r="AC65">
        <v>0</v>
      </c>
      <c r="AD65">
        <v>552.5</v>
      </c>
      <c r="AE65">
        <v>0</v>
      </c>
      <c r="AF65">
        <v>0</v>
      </c>
      <c r="AG65">
        <v>0</v>
      </c>
      <c r="AH65">
        <v>552.5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0.41</v>
      </c>
      <c r="AU65" t="s">
        <v>3</v>
      </c>
      <c r="AV65">
        <v>1</v>
      </c>
      <c r="AW65">
        <v>2</v>
      </c>
      <c r="AX65">
        <v>48337297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226.52499999999998</v>
      </c>
      <c r="BN65">
        <v>0.41</v>
      </c>
      <c r="BO65">
        <v>0</v>
      </c>
      <c r="BP65">
        <v>1</v>
      </c>
      <c r="BQ65">
        <v>0</v>
      </c>
      <c r="BR65">
        <v>0</v>
      </c>
      <c r="BS65">
        <v>0</v>
      </c>
      <c r="BT65">
        <v>226.52499999999998</v>
      </c>
      <c r="BU65">
        <v>0.41</v>
      </c>
      <c r="BV65">
        <v>0</v>
      </c>
      <c r="BW65">
        <v>1</v>
      </c>
      <c r="CU65">
        <f>ROUND(AT65*Source!I49*AH65*AL65,2)</f>
        <v>0</v>
      </c>
      <c r="CV65">
        <f>ROUND(Y65*Source!I49,7)</f>
        <v>0</v>
      </c>
      <c r="CW65">
        <v>0</v>
      </c>
      <c r="CX65">
        <f>ROUND(Y65*Source!I49,7)</f>
        <v>0</v>
      </c>
      <c r="CY65">
        <f>AD65</f>
        <v>552.5</v>
      </c>
      <c r="CZ65">
        <f>AH65</f>
        <v>552.5</v>
      </c>
      <c r="DA65">
        <f>AL65</f>
        <v>1</v>
      </c>
      <c r="DB65">
        <f t="shared" si="22"/>
        <v>226.53</v>
      </c>
      <c r="DC65">
        <f t="shared" si="23"/>
        <v>0</v>
      </c>
      <c r="DD65" t="s">
        <v>3</v>
      </c>
      <c r="DE65" t="s">
        <v>3</v>
      </c>
      <c r="DF65">
        <f t="shared" si="20"/>
        <v>0</v>
      </c>
      <c r="DG65">
        <f>ROUND(ROUND(AF65,2)*CX65,2)</f>
        <v>0</v>
      </c>
      <c r="DH65">
        <f t="shared" ref="DH65:DH128" si="24">ROUND(ROUND(AG65,2)*CX65,2)</f>
        <v>0</v>
      </c>
      <c r="DI65">
        <f t="shared" ref="DI65:DI128" si="25">ROUND(ROUND(AH65,2)*CX65,2)</f>
        <v>0</v>
      </c>
      <c r="DJ65">
        <f>DI65</f>
        <v>0</v>
      </c>
      <c r="DK65">
        <v>1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ROW(Source!A49)</f>
        <v>49</v>
      </c>
      <c r="B66">
        <v>48337201</v>
      </c>
      <c r="C66">
        <v>48335623</v>
      </c>
      <c r="D66">
        <v>46937968</v>
      </c>
      <c r="E66">
        <v>116</v>
      </c>
      <c r="F66">
        <v>1</v>
      </c>
      <c r="G66">
        <v>1</v>
      </c>
      <c r="H66">
        <v>1</v>
      </c>
      <c r="I66" t="s">
        <v>782</v>
      </c>
      <c r="J66" t="s">
        <v>3</v>
      </c>
      <c r="K66" t="s">
        <v>783</v>
      </c>
      <c r="L66">
        <v>1191</v>
      </c>
      <c r="N66">
        <v>1013</v>
      </c>
      <c r="O66" t="s">
        <v>781</v>
      </c>
      <c r="P66" t="s">
        <v>781</v>
      </c>
      <c r="Q66">
        <v>1</v>
      </c>
      <c r="W66">
        <v>0</v>
      </c>
      <c r="X66">
        <v>-1417349443</v>
      </c>
      <c r="Y66">
        <f t="shared" si="21"/>
        <v>0.44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0.44</v>
      </c>
      <c r="AU66" t="s">
        <v>3</v>
      </c>
      <c r="AV66">
        <v>2</v>
      </c>
      <c r="AW66">
        <v>2</v>
      </c>
      <c r="AX66">
        <v>48337298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ROUND(Y66*Source!I49,7)</f>
        <v>0</v>
      </c>
      <c r="CY66">
        <f>AD66</f>
        <v>0</v>
      </c>
      <c r="CZ66">
        <f>AH66</f>
        <v>0</v>
      </c>
      <c r="DA66">
        <f>AL66</f>
        <v>1</v>
      </c>
      <c r="DB66">
        <f t="shared" si="22"/>
        <v>0</v>
      </c>
      <c r="DC66">
        <f t="shared" si="23"/>
        <v>0</v>
      </c>
      <c r="DD66" t="s">
        <v>3</v>
      </c>
      <c r="DE66" t="s">
        <v>3</v>
      </c>
      <c r="DF66">
        <f t="shared" si="20"/>
        <v>0</v>
      </c>
      <c r="DG66">
        <f>ROUND(ROUND(AF66,2)*CX66,2)</f>
        <v>0</v>
      </c>
      <c r="DH66">
        <f t="shared" si="24"/>
        <v>0</v>
      </c>
      <c r="DI66">
        <f t="shared" si="25"/>
        <v>0</v>
      </c>
      <c r="DJ66">
        <f>DI66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ROW(Source!A49)</f>
        <v>49</v>
      </c>
      <c r="B67">
        <v>48337201</v>
      </c>
      <c r="C67">
        <v>48335623</v>
      </c>
      <c r="D67">
        <v>47058958</v>
      </c>
      <c r="E67">
        <v>1</v>
      </c>
      <c r="F67">
        <v>1</v>
      </c>
      <c r="G67">
        <v>1</v>
      </c>
      <c r="H67">
        <v>2</v>
      </c>
      <c r="I67" t="s">
        <v>796</v>
      </c>
      <c r="J67" t="s">
        <v>797</v>
      </c>
      <c r="K67" t="s">
        <v>798</v>
      </c>
      <c r="L67">
        <v>1368</v>
      </c>
      <c r="N67">
        <v>1011</v>
      </c>
      <c r="O67" t="s">
        <v>787</v>
      </c>
      <c r="P67" t="s">
        <v>787</v>
      </c>
      <c r="Q67">
        <v>1</v>
      </c>
      <c r="W67">
        <v>0</v>
      </c>
      <c r="X67">
        <v>850633116</v>
      </c>
      <c r="Y67">
        <f t="shared" si="21"/>
        <v>0.22</v>
      </c>
      <c r="AA67">
        <v>0</v>
      </c>
      <c r="AB67">
        <v>1611.94</v>
      </c>
      <c r="AC67">
        <v>872.37</v>
      </c>
      <c r="AD67">
        <v>0</v>
      </c>
      <c r="AE67">
        <v>0</v>
      </c>
      <c r="AF67">
        <v>1611.94</v>
      </c>
      <c r="AG67">
        <v>872.37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0.22</v>
      </c>
      <c r="AU67" t="s">
        <v>3</v>
      </c>
      <c r="AV67">
        <v>1</v>
      </c>
      <c r="AW67">
        <v>2</v>
      </c>
      <c r="AX67">
        <v>48337299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354.6268</v>
      </c>
      <c r="BL67">
        <v>191.92140000000001</v>
      </c>
      <c r="BM67">
        <v>0</v>
      </c>
      <c r="BN67">
        <v>0</v>
      </c>
      <c r="BO67">
        <v>0.22</v>
      </c>
      <c r="BP67">
        <v>1</v>
      </c>
      <c r="BQ67">
        <v>0</v>
      </c>
      <c r="BR67">
        <v>354.6268</v>
      </c>
      <c r="BS67">
        <v>191.92140000000001</v>
      </c>
      <c r="BT67">
        <v>0</v>
      </c>
      <c r="BU67">
        <v>0</v>
      </c>
      <c r="BV67">
        <v>0.22</v>
      </c>
      <c r="BW67">
        <v>1</v>
      </c>
      <c r="CV67">
        <v>0</v>
      </c>
      <c r="CW67">
        <f>ROUND(Y67*Source!I49*DO67,7)</f>
        <v>0</v>
      </c>
      <c r="CX67">
        <f>ROUND(Y67*Source!I49,7)</f>
        <v>0</v>
      </c>
      <c r="CY67">
        <f>AB67</f>
        <v>1611.94</v>
      </c>
      <c r="CZ67">
        <f>AF67</f>
        <v>1611.94</v>
      </c>
      <c r="DA67">
        <f>AJ67</f>
        <v>1</v>
      </c>
      <c r="DB67">
        <f t="shared" si="22"/>
        <v>354.63</v>
      </c>
      <c r="DC67">
        <f t="shared" si="23"/>
        <v>191.92</v>
      </c>
      <c r="DD67" t="s">
        <v>3</v>
      </c>
      <c r="DE67" t="s">
        <v>3</v>
      </c>
      <c r="DF67">
        <f t="shared" si="20"/>
        <v>0</v>
      </c>
      <c r="DG67">
        <f>ROUND(ROUND(AF67,2)*CX67,2)</f>
        <v>0</v>
      </c>
      <c r="DH67">
        <f t="shared" si="24"/>
        <v>0</v>
      </c>
      <c r="DI67">
        <f t="shared" si="25"/>
        <v>0</v>
      </c>
      <c r="DJ67">
        <f>DG67+DH67</f>
        <v>0</v>
      </c>
      <c r="DK67">
        <v>1</v>
      </c>
      <c r="DL67" t="s">
        <v>799</v>
      </c>
      <c r="DM67">
        <v>6</v>
      </c>
      <c r="DN67" t="s">
        <v>781</v>
      </c>
      <c r="DO67">
        <v>1</v>
      </c>
    </row>
    <row r="68" spans="1:119" x14ac:dyDescent="0.2">
      <c r="A68">
        <f>ROW(Source!A49)</f>
        <v>49</v>
      </c>
      <c r="B68">
        <v>48337201</v>
      </c>
      <c r="C68">
        <v>48335623</v>
      </c>
      <c r="D68">
        <v>47059915</v>
      </c>
      <c r="E68">
        <v>1</v>
      </c>
      <c r="F68">
        <v>1</v>
      </c>
      <c r="G68">
        <v>1</v>
      </c>
      <c r="H68">
        <v>2</v>
      </c>
      <c r="I68" t="s">
        <v>854</v>
      </c>
      <c r="J68" t="s">
        <v>855</v>
      </c>
      <c r="K68" t="s">
        <v>856</v>
      </c>
      <c r="L68">
        <v>1368</v>
      </c>
      <c r="N68">
        <v>1011</v>
      </c>
      <c r="O68" t="s">
        <v>787</v>
      </c>
      <c r="P68" t="s">
        <v>787</v>
      </c>
      <c r="Q68">
        <v>1</v>
      </c>
      <c r="W68">
        <v>0</v>
      </c>
      <c r="X68">
        <v>-1323307150</v>
      </c>
      <c r="Y68">
        <f t="shared" si="21"/>
        <v>0.22</v>
      </c>
      <c r="AA68">
        <v>0</v>
      </c>
      <c r="AB68">
        <v>14.91</v>
      </c>
      <c r="AC68">
        <v>0</v>
      </c>
      <c r="AD68">
        <v>0</v>
      </c>
      <c r="AE68">
        <v>0</v>
      </c>
      <c r="AF68">
        <v>14.91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0.22</v>
      </c>
      <c r="AU68" t="s">
        <v>3</v>
      </c>
      <c r="AV68">
        <v>1</v>
      </c>
      <c r="AW68">
        <v>2</v>
      </c>
      <c r="AX68">
        <v>48337300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3.2802000000000002</v>
      </c>
      <c r="BL68">
        <v>0</v>
      </c>
      <c r="BM68">
        <v>0</v>
      </c>
      <c r="BN68">
        <v>0</v>
      </c>
      <c r="BO68">
        <v>0</v>
      </c>
      <c r="BP68">
        <v>1</v>
      </c>
      <c r="BQ68">
        <v>0</v>
      </c>
      <c r="BR68">
        <v>3.2802000000000002</v>
      </c>
      <c r="BS68">
        <v>0</v>
      </c>
      <c r="BT68">
        <v>0</v>
      </c>
      <c r="BU68">
        <v>0</v>
      </c>
      <c r="BV68">
        <v>0</v>
      </c>
      <c r="BW68">
        <v>1</v>
      </c>
      <c r="CV68">
        <v>0</v>
      </c>
      <c r="CW68">
        <f>ROUND(Y68*Source!I49*DO68,7)</f>
        <v>0</v>
      </c>
      <c r="CX68">
        <f>ROUND(Y68*Source!I49,7)</f>
        <v>0</v>
      </c>
      <c r="CY68">
        <f>AB68</f>
        <v>14.91</v>
      </c>
      <c r="CZ68">
        <f>AF68</f>
        <v>14.91</v>
      </c>
      <c r="DA68">
        <f>AJ68</f>
        <v>1</v>
      </c>
      <c r="DB68">
        <f t="shared" si="22"/>
        <v>3.28</v>
      </c>
      <c r="DC68">
        <f t="shared" si="23"/>
        <v>0</v>
      </c>
      <c r="DD68" t="s">
        <v>3</v>
      </c>
      <c r="DE68" t="s">
        <v>3</v>
      </c>
      <c r="DF68">
        <f t="shared" si="20"/>
        <v>0</v>
      </c>
      <c r="DG68">
        <f>ROUND(ROUND(AF68,2)*CX68,2)</f>
        <v>0</v>
      </c>
      <c r="DH68">
        <f t="shared" si="24"/>
        <v>0</v>
      </c>
      <c r="DI68">
        <f t="shared" si="25"/>
        <v>0</v>
      </c>
      <c r="DJ68">
        <f>DG68+DH68</f>
        <v>0</v>
      </c>
      <c r="DK68">
        <v>1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ROW(Source!A49)</f>
        <v>49</v>
      </c>
      <c r="B69">
        <v>48337201</v>
      </c>
      <c r="C69">
        <v>48335623</v>
      </c>
      <c r="D69">
        <v>47059933</v>
      </c>
      <c r="E69">
        <v>1</v>
      </c>
      <c r="F69">
        <v>1</v>
      </c>
      <c r="G69">
        <v>1</v>
      </c>
      <c r="H69">
        <v>2</v>
      </c>
      <c r="I69" t="s">
        <v>857</v>
      </c>
      <c r="J69" t="s">
        <v>858</v>
      </c>
      <c r="K69" t="s">
        <v>859</v>
      </c>
      <c r="L69">
        <v>1368</v>
      </c>
      <c r="N69">
        <v>1011</v>
      </c>
      <c r="O69" t="s">
        <v>787</v>
      </c>
      <c r="P69" t="s">
        <v>787</v>
      </c>
      <c r="Q69">
        <v>1</v>
      </c>
      <c r="W69">
        <v>0</v>
      </c>
      <c r="X69">
        <v>670530050</v>
      </c>
      <c r="Y69">
        <f t="shared" si="21"/>
        <v>0.22</v>
      </c>
      <c r="AA69">
        <v>0</v>
      </c>
      <c r="AB69">
        <v>614.79999999999995</v>
      </c>
      <c r="AC69">
        <v>649.42999999999995</v>
      </c>
      <c r="AD69">
        <v>0</v>
      </c>
      <c r="AE69">
        <v>0</v>
      </c>
      <c r="AF69">
        <v>487.94</v>
      </c>
      <c r="AG69">
        <v>649.42999999999995</v>
      </c>
      <c r="AH69">
        <v>0</v>
      </c>
      <c r="AI69">
        <v>1</v>
      </c>
      <c r="AJ69">
        <v>1.26</v>
      </c>
      <c r="AK69">
        <v>1</v>
      </c>
      <c r="AL69">
        <v>1</v>
      </c>
      <c r="AM69">
        <v>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0.22</v>
      </c>
      <c r="AU69" t="s">
        <v>3</v>
      </c>
      <c r="AV69">
        <v>1</v>
      </c>
      <c r="AW69">
        <v>2</v>
      </c>
      <c r="AX69">
        <v>48337301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107.3468</v>
      </c>
      <c r="BL69">
        <v>142.87459999999999</v>
      </c>
      <c r="BM69">
        <v>0</v>
      </c>
      <c r="BN69">
        <v>0</v>
      </c>
      <c r="BO69">
        <v>0.22</v>
      </c>
      <c r="BP69">
        <v>1</v>
      </c>
      <c r="BQ69">
        <v>0</v>
      </c>
      <c r="BR69">
        <v>107.3468</v>
      </c>
      <c r="BS69">
        <v>142.87459999999999</v>
      </c>
      <c r="BT69">
        <v>0</v>
      </c>
      <c r="BU69">
        <v>0</v>
      </c>
      <c r="BV69">
        <v>0.22</v>
      </c>
      <c r="BW69">
        <v>1</v>
      </c>
      <c r="CV69">
        <v>0</v>
      </c>
      <c r="CW69">
        <f>ROUND(Y69*Source!I49*DO69,7)</f>
        <v>0</v>
      </c>
      <c r="CX69">
        <f>ROUND(Y69*Source!I49,7)</f>
        <v>0</v>
      </c>
      <c r="CY69">
        <f>AB69</f>
        <v>614.79999999999995</v>
      </c>
      <c r="CZ69">
        <f>AF69</f>
        <v>487.94</v>
      </c>
      <c r="DA69">
        <f>AJ69</f>
        <v>1.26</v>
      </c>
      <c r="DB69">
        <f t="shared" si="22"/>
        <v>107.35</v>
      </c>
      <c r="DC69">
        <f t="shared" si="23"/>
        <v>142.87</v>
      </c>
      <c r="DD69" t="s">
        <v>3</v>
      </c>
      <c r="DE69" t="s">
        <v>3</v>
      </c>
      <c r="DF69">
        <f t="shared" si="20"/>
        <v>0</v>
      </c>
      <c r="DG69">
        <f>ROUND(ROUND(AF69*AJ69,2)*CX69,2)</f>
        <v>0</v>
      </c>
      <c r="DH69">
        <f t="shared" si="24"/>
        <v>0</v>
      </c>
      <c r="DI69">
        <f t="shared" si="25"/>
        <v>0</v>
      </c>
      <c r="DJ69">
        <f>DG69+DH69</f>
        <v>0</v>
      </c>
      <c r="DK69">
        <v>0</v>
      </c>
      <c r="DL69" t="s">
        <v>788</v>
      </c>
      <c r="DM69">
        <v>4</v>
      </c>
      <c r="DN69" t="s">
        <v>781</v>
      </c>
      <c r="DO69">
        <v>1</v>
      </c>
    </row>
    <row r="70" spans="1:119" x14ac:dyDescent="0.2">
      <c r="A70">
        <f>ROW(Source!A50)</f>
        <v>50</v>
      </c>
      <c r="B70">
        <v>48337201</v>
      </c>
      <c r="C70">
        <v>48335634</v>
      </c>
      <c r="D70">
        <v>46937755</v>
      </c>
      <c r="E70">
        <v>116</v>
      </c>
      <c r="F70">
        <v>1</v>
      </c>
      <c r="G70">
        <v>1</v>
      </c>
      <c r="H70">
        <v>1</v>
      </c>
      <c r="I70" t="s">
        <v>852</v>
      </c>
      <c r="J70" t="s">
        <v>3</v>
      </c>
      <c r="K70" t="s">
        <v>853</v>
      </c>
      <c r="L70">
        <v>1191</v>
      </c>
      <c r="N70">
        <v>1013</v>
      </c>
      <c r="O70" t="s">
        <v>781</v>
      </c>
      <c r="P70" t="s">
        <v>781</v>
      </c>
      <c r="Q70">
        <v>1</v>
      </c>
      <c r="W70">
        <v>0</v>
      </c>
      <c r="X70">
        <v>-1991603921</v>
      </c>
      <c r="Y70">
        <f t="shared" si="21"/>
        <v>0.44</v>
      </c>
      <c r="AA70">
        <v>0</v>
      </c>
      <c r="AB70">
        <v>0</v>
      </c>
      <c r="AC70">
        <v>0</v>
      </c>
      <c r="AD70">
        <v>552.5</v>
      </c>
      <c r="AE70">
        <v>0</v>
      </c>
      <c r="AF70">
        <v>0</v>
      </c>
      <c r="AG70">
        <v>0</v>
      </c>
      <c r="AH70">
        <v>552.5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0.44</v>
      </c>
      <c r="AU70" t="s">
        <v>3</v>
      </c>
      <c r="AV70">
        <v>1</v>
      </c>
      <c r="AW70">
        <v>2</v>
      </c>
      <c r="AX70">
        <v>48337302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243.1</v>
      </c>
      <c r="BN70">
        <v>0.44</v>
      </c>
      <c r="BO70">
        <v>0</v>
      </c>
      <c r="BP70">
        <v>1</v>
      </c>
      <c r="BQ70">
        <v>0</v>
      </c>
      <c r="BR70">
        <v>0</v>
      </c>
      <c r="BS70">
        <v>0</v>
      </c>
      <c r="BT70">
        <v>243.1</v>
      </c>
      <c r="BU70">
        <v>0.44</v>
      </c>
      <c r="BV70">
        <v>0</v>
      </c>
      <c r="BW70">
        <v>1</v>
      </c>
      <c r="CU70">
        <f>ROUND(AT70*Source!I50*AH70*AL70,2)</f>
        <v>729.3</v>
      </c>
      <c r="CV70">
        <f>ROUND(Y70*Source!I50,7)</f>
        <v>1.32</v>
      </c>
      <c r="CW70">
        <v>0</v>
      </c>
      <c r="CX70">
        <f>ROUND(Y70*Source!I50,7)</f>
        <v>1.32</v>
      </c>
      <c r="CY70">
        <f>AD70</f>
        <v>552.5</v>
      </c>
      <c r="CZ70">
        <f>AH70</f>
        <v>552.5</v>
      </c>
      <c r="DA70">
        <f>AL70</f>
        <v>1</v>
      </c>
      <c r="DB70">
        <f t="shared" si="22"/>
        <v>243.1</v>
      </c>
      <c r="DC70">
        <f t="shared" si="23"/>
        <v>0</v>
      </c>
      <c r="DD70" t="s">
        <v>3</v>
      </c>
      <c r="DE70" t="s">
        <v>3</v>
      </c>
      <c r="DF70">
        <f t="shared" si="20"/>
        <v>0</v>
      </c>
      <c r="DG70">
        <f>ROUND(ROUND(AF70,2)*CX70,2)</f>
        <v>0</v>
      </c>
      <c r="DH70">
        <f t="shared" si="24"/>
        <v>0</v>
      </c>
      <c r="DI70">
        <f t="shared" si="25"/>
        <v>729.3</v>
      </c>
      <c r="DJ70">
        <f>DI70</f>
        <v>729.3</v>
      </c>
      <c r="DK70">
        <v>1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ROW(Source!A50)</f>
        <v>50</v>
      </c>
      <c r="B71">
        <v>48337201</v>
      </c>
      <c r="C71">
        <v>48335634</v>
      </c>
      <c r="D71">
        <v>46937968</v>
      </c>
      <c r="E71">
        <v>116</v>
      </c>
      <c r="F71">
        <v>1</v>
      </c>
      <c r="G71">
        <v>1</v>
      </c>
      <c r="H71">
        <v>1</v>
      </c>
      <c r="I71" t="s">
        <v>782</v>
      </c>
      <c r="J71" t="s">
        <v>3</v>
      </c>
      <c r="K71" t="s">
        <v>783</v>
      </c>
      <c r="L71">
        <v>1191</v>
      </c>
      <c r="N71">
        <v>1013</v>
      </c>
      <c r="O71" t="s">
        <v>781</v>
      </c>
      <c r="P71" t="s">
        <v>781</v>
      </c>
      <c r="Q71">
        <v>1</v>
      </c>
      <c r="W71">
        <v>0</v>
      </c>
      <c r="X71">
        <v>-1417349443</v>
      </c>
      <c r="Y71">
        <f t="shared" si="21"/>
        <v>0.48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0.48</v>
      </c>
      <c r="AU71" t="s">
        <v>3</v>
      </c>
      <c r="AV71">
        <v>2</v>
      </c>
      <c r="AW71">
        <v>2</v>
      </c>
      <c r="AX71">
        <v>48337303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ROUND(Y71*Source!I50,7)</f>
        <v>1.44</v>
      </c>
      <c r="CY71">
        <f>AD71</f>
        <v>0</v>
      </c>
      <c r="CZ71">
        <f>AH71</f>
        <v>0</v>
      </c>
      <c r="DA71">
        <f>AL71</f>
        <v>1</v>
      </c>
      <c r="DB71">
        <f t="shared" si="22"/>
        <v>0</v>
      </c>
      <c r="DC71">
        <f t="shared" si="23"/>
        <v>0</v>
      </c>
      <c r="DD71" t="s">
        <v>3</v>
      </c>
      <c r="DE71" t="s">
        <v>3</v>
      </c>
      <c r="DF71">
        <f t="shared" si="20"/>
        <v>0</v>
      </c>
      <c r="DG71">
        <f>ROUND(ROUND(AF71,2)*CX71,2)</f>
        <v>0</v>
      </c>
      <c r="DH71">
        <f t="shared" si="24"/>
        <v>0</v>
      </c>
      <c r="DI71">
        <f t="shared" si="25"/>
        <v>0</v>
      </c>
      <c r="DJ71">
        <f>DI71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ROW(Source!A50)</f>
        <v>50</v>
      </c>
      <c r="B72">
        <v>48337201</v>
      </c>
      <c r="C72">
        <v>48335634</v>
      </c>
      <c r="D72">
        <v>47058958</v>
      </c>
      <c r="E72">
        <v>1</v>
      </c>
      <c r="F72">
        <v>1</v>
      </c>
      <c r="G72">
        <v>1</v>
      </c>
      <c r="H72">
        <v>2</v>
      </c>
      <c r="I72" t="s">
        <v>796</v>
      </c>
      <c r="J72" t="s">
        <v>797</v>
      </c>
      <c r="K72" t="s">
        <v>798</v>
      </c>
      <c r="L72">
        <v>1368</v>
      </c>
      <c r="N72">
        <v>1011</v>
      </c>
      <c r="O72" t="s">
        <v>787</v>
      </c>
      <c r="P72" t="s">
        <v>787</v>
      </c>
      <c r="Q72">
        <v>1</v>
      </c>
      <c r="W72">
        <v>0</v>
      </c>
      <c r="X72">
        <v>850633116</v>
      </c>
      <c r="Y72">
        <f t="shared" si="21"/>
        <v>0.24</v>
      </c>
      <c r="AA72">
        <v>0</v>
      </c>
      <c r="AB72">
        <v>1611.94</v>
      </c>
      <c r="AC72">
        <v>872.37</v>
      </c>
      <c r="AD72">
        <v>0</v>
      </c>
      <c r="AE72">
        <v>0</v>
      </c>
      <c r="AF72">
        <v>1611.94</v>
      </c>
      <c r="AG72">
        <v>872.37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0.24</v>
      </c>
      <c r="AU72" t="s">
        <v>3</v>
      </c>
      <c r="AV72">
        <v>1</v>
      </c>
      <c r="AW72">
        <v>2</v>
      </c>
      <c r="AX72">
        <v>48337304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386.86559999999997</v>
      </c>
      <c r="BL72">
        <v>209.36879999999999</v>
      </c>
      <c r="BM72">
        <v>0</v>
      </c>
      <c r="BN72">
        <v>0</v>
      </c>
      <c r="BO72">
        <v>0.24</v>
      </c>
      <c r="BP72">
        <v>1</v>
      </c>
      <c r="BQ72">
        <v>0</v>
      </c>
      <c r="BR72">
        <v>386.86559999999997</v>
      </c>
      <c r="BS72">
        <v>209.36879999999999</v>
      </c>
      <c r="BT72">
        <v>0</v>
      </c>
      <c r="BU72">
        <v>0</v>
      </c>
      <c r="BV72">
        <v>0.24</v>
      </c>
      <c r="BW72">
        <v>1</v>
      </c>
      <c r="CV72">
        <v>0</v>
      </c>
      <c r="CW72">
        <f>ROUND(Y72*Source!I50*DO72,7)</f>
        <v>0.72</v>
      </c>
      <c r="CX72">
        <f>ROUND(Y72*Source!I50,7)</f>
        <v>0.72</v>
      </c>
      <c r="CY72">
        <f>AB72</f>
        <v>1611.94</v>
      </c>
      <c r="CZ72">
        <f>AF72</f>
        <v>1611.94</v>
      </c>
      <c r="DA72">
        <f>AJ72</f>
        <v>1</v>
      </c>
      <c r="DB72">
        <f t="shared" si="22"/>
        <v>386.87</v>
      </c>
      <c r="DC72">
        <f t="shared" si="23"/>
        <v>209.37</v>
      </c>
      <c r="DD72" t="s">
        <v>3</v>
      </c>
      <c r="DE72" t="s">
        <v>3</v>
      </c>
      <c r="DF72">
        <f t="shared" ref="DF72:DF104" si="26">ROUND(ROUND(AE72,2)*CX72,2)</f>
        <v>0</v>
      </c>
      <c r="DG72">
        <f>ROUND(ROUND(AF72,2)*CX72,2)</f>
        <v>1160.5999999999999</v>
      </c>
      <c r="DH72">
        <f t="shared" si="24"/>
        <v>628.11</v>
      </c>
      <c r="DI72">
        <f t="shared" si="25"/>
        <v>0</v>
      </c>
      <c r="DJ72">
        <f>DG72+DH72</f>
        <v>1788.71</v>
      </c>
      <c r="DK72">
        <v>1</v>
      </c>
      <c r="DL72" t="s">
        <v>799</v>
      </c>
      <c r="DM72">
        <v>6</v>
      </c>
      <c r="DN72" t="s">
        <v>781</v>
      </c>
      <c r="DO72">
        <v>1</v>
      </c>
    </row>
    <row r="73" spans="1:119" x14ac:dyDescent="0.2">
      <c r="A73">
        <f>ROW(Source!A50)</f>
        <v>50</v>
      </c>
      <c r="B73">
        <v>48337201</v>
      </c>
      <c r="C73">
        <v>48335634</v>
      </c>
      <c r="D73">
        <v>47059915</v>
      </c>
      <c r="E73">
        <v>1</v>
      </c>
      <c r="F73">
        <v>1</v>
      </c>
      <c r="G73">
        <v>1</v>
      </c>
      <c r="H73">
        <v>2</v>
      </c>
      <c r="I73" t="s">
        <v>854</v>
      </c>
      <c r="J73" t="s">
        <v>855</v>
      </c>
      <c r="K73" t="s">
        <v>856</v>
      </c>
      <c r="L73">
        <v>1368</v>
      </c>
      <c r="N73">
        <v>1011</v>
      </c>
      <c r="O73" t="s">
        <v>787</v>
      </c>
      <c r="P73" t="s">
        <v>787</v>
      </c>
      <c r="Q73">
        <v>1</v>
      </c>
      <c r="W73">
        <v>0</v>
      </c>
      <c r="X73">
        <v>-1323307150</v>
      </c>
      <c r="Y73">
        <f t="shared" si="21"/>
        <v>0.24</v>
      </c>
      <c r="AA73">
        <v>0</v>
      </c>
      <c r="AB73">
        <v>14.91</v>
      </c>
      <c r="AC73">
        <v>0</v>
      </c>
      <c r="AD73">
        <v>0</v>
      </c>
      <c r="AE73">
        <v>0</v>
      </c>
      <c r="AF73">
        <v>14.91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0.24</v>
      </c>
      <c r="AU73" t="s">
        <v>3</v>
      </c>
      <c r="AV73">
        <v>1</v>
      </c>
      <c r="AW73">
        <v>2</v>
      </c>
      <c r="AX73">
        <v>48337305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3.5783999999999998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0</v>
      </c>
      <c r="BR73">
        <v>3.5783999999999998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f>ROUND(Y73*Source!I50*DO73,7)</f>
        <v>0</v>
      </c>
      <c r="CX73">
        <f>ROUND(Y73*Source!I50,7)</f>
        <v>0.72</v>
      </c>
      <c r="CY73">
        <f>AB73</f>
        <v>14.91</v>
      </c>
      <c r="CZ73">
        <f>AF73</f>
        <v>14.91</v>
      </c>
      <c r="DA73">
        <f>AJ73</f>
        <v>1</v>
      </c>
      <c r="DB73">
        <f t="shared" si="22"/>
        <v>3.58</v>
      </c>
      <c r="DC73">
        <f t="shared" si="23"/>
        <v>0</v>
      </c>
      <c r="DD73" t="s">
        <v>3</v>
      </c>
      <c r="DE73" t="s">
        <v>3</v>
      </c>
      <c r="DF73">
        <f t="shared" si="26"/>
        <v>0</v>
      </c>
      <c r="DG73">
        <f>ROUND(ROUND(AF73,2)*CX73,2)</f>
        <v>10.74</v>
      </c>
      <c r="DH73">
        <f t="shared" si="24"/>
        <v>0</v>
      </c>
      <c r="DI73">
        <f t="shared" si="25"/>
        <v>0</v>
      </c>
      <c r="DJ73">
        <f>DG73+DH73</f>
        <v>10.74</v>
      </c>
      <c r="DK73">
        <v>1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ROW(Source!A50)</f>
        <v>50</v>
      </c>
      <c r="B74">
        <v>48337201</v>
      </c>
      <c r="C74">
        <v>48335634</v>
      </c>
      <c r="D74">
        <v>47059933</v>
      </c>
      <c r="E74">
        <v>1</v>
      </c>
      <c r="F74">
        <v>1</v>
      </c>
      <c r="G74">
        <v>1</v>
      </c>
      <c r="H74">
        <v>2</v>
      </c>
      <c r="I74" t="s">
        <v>857</v>
      </c>
      <c r="J74" t="s">
        <v>858</v>
      </c>
      <c r="K74" t="s">
        <v>859</v>
      </c>
      <c r="L74">
        <v>1368</v>
      </c>
      <c r="N74">
        <v>1011</v>
      </c>
      <c r="O74" t="s">
        <v>787</v>
      </c>
      <c r="P74" t="s">
        <v>787</v>
      </c>
      <c r="Q74">
        <v>1</v>
      </c>
      <c r="W74">
        <v>0</v>
      </c>
      <c r="X74">
        <v>670530050</v>
      </c>
      <c r="Y74">
        <f t="shared" si="21"/>
        <v>0.24</v>
      </c>
      <c r="AA74">
        <v>0</v>
      </c>
      <c r="AB74">
        <v>614.79999999999995</v>
      </c>
      <c r="AC74">
        <v>649.42999999999995</v>
      </c>
      <c r="AD74">
        <v>0</v>
      </c>
      <c r="AE74">
        <v>0</v>
      </c>
      <c r="AF74">
        <v>487.94</v>
      </c>
      <c r="AG74">
        <v>649.42999999999995</v>
      </c>
      <c r="AH74">
        <v>0</v>
      </c>
      <c r="AI74">
        <v>1</v>
      </c>
      <c r="AJ74">
        <v>1.26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0.24</v>
      </c>
      <c r="AU74" t="s">
        <v>3</v>
      </c>
      <c r="AV74">
        <v>1</v>
      </c>
      <c r="AW74">
        <v>2</v>
      </c>
      <c r="AX74">
        <v>48337306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117.1056</v>
      </c>
      <c r="BL74">
        <v>155.86319999999998</v>
      </c>
      <c r="BM74">
        <v>0</v>
      </c>
      <c r="BN74">
        <v>0</v>
      </c>
      <c r="BO74">
        <v>0.24</v>
      </c>
      <c r="BP74">
        <v>1</v>
      </c>
      <c r="BQ74">
        <v>0</v>
      </c>
      <c r="BR74">
        <v>117.1056</v>
      </c>
      <c r="BS74">
        <v>155.86319999999998</v>
      </c>
      <c r="BT74">
        <v>0</v>
      </c>
      <c r="BU74">
        <v>0</v>
      </c>
      <c r="BV74">
        <v>0.24</v>
      </c>
      <c r="BW74">
        <v>1</v>
      </c>
      <c r="CV74">
        <v>0</v>
      </c>
      <c r="CW74">
        <f>ROUND(Y74*Source!I50*DO74,7)</f>
        <v>0.72</v>
      </c>
      <c r="CX74">
        <f>ROUND(Y74*Source!I50,7)</f>
        <v>0.72</v>
      </c>
      <c r="CY74">
        <f>AB74</f>
        <v>614.79999999999995</v>
      </c>
      <c r="CZ74">
        <f>AF74</f>
        <v>487.94</v>
      </c>
      <c r="DA74">
        <f>AJ74</f>
        <v>1.26</v>
      </c>
      <c r="DB74">
        <f t="shared" si="22"/>
        <v>117.11</v>
      </c>
      <c r="DC74">
        <f t="shared" si="23"/>
        <v>155.86000000000001</v>
      </c>
      <c r="DD74" t="s">
        <v>3</v>
      </c>
      <c r="DE74" t="s">
        <v>3</v>
      </c>
      <c r="DF74">
        <f t="shared" si="26"/>
        <v>0</v>
      </c>
      <c r="DG74">
        <f>ROUND(ROUND(AF74*AJ74,2)*CX74,2)</f>
        <v>442.66</v>
      </c>
      <c r="DH74">
        <f t="shared" si="24"/>
        <v>467.59</v>
      </c>
      <c r="DI74">
        <f t="shared" si="25"/>
        <v>0</v>
      </c>
      <c r="DJ74">
        <f>DG74+DH74</f>
        <v>910.25</v>
      </c>
      <c r="DK74">
        <v>0</v>
      </c>
      <c r="DL74" t="s">
        <v>788</v>
      </c>
      <c r="DM74">
        <v>4</v>
      </c>
      <c r="DN74" t="s">
        <v>781</v>
      </c>
      <c r="DO74">
        <v>1</v>
      </c>
    </row>
    <row r="75" spans="1:119" x14ac:dyDescent="0.2">
      <c r="A75">
        <f>ROW(Source!A51)</f>
        <v>51</v>
      </c>
      <c r="B75">
        <v>48337201</v>
      </c>
      <c r="C75">
        <v>48335645</v>
      </c>
      <c r="D75">
        <v>46937755</v>
      </c>
      <c r="E75">
        <v>116</v>
      </c>
      <c r="F75">
        <v>1</v>
      </c>
      <c r="G75">
        <v>1</v>
      </c>
      <c r="H75">
        <v>1</v>
      </c>
      <c r="I75" t="s">
        <v>852</v>
      </c>
      <c r="J75" t="s">
        <v>3</v>
      </c>
      <c r="K75" t="s">
        <v>853</v>
      </c>
      <c r="L75">
        <v>1191</v>
      </c>
      <c r="N75">
        <v>1013</v>
      </c>
      <c r="O75" t="s">
        <v>781</v>
      </c>
      <c r="P75" t="s">
        <v>781</v>
      </c>
      <c r="Q75">
        <v>1</v>
      </c>
      <c r="W75">
        <v>0</v>
      </c>
      <c r="X75">
        <v>-1991603921</v>
      </c>
      <c r="Y75">
        <f t="shared" ref="Y75:Y106" si="27">AT75</f>
        <v>0.25</v>
      </c>
      <c r="AA75">
        <v>0</v>
      </c>
      <c r="AB75">
        <v>0</v>
      </c>
      <c r="AC75">
        <v>0</v>
      </c>
      <c r="AD75">
        <v>552.5</v>
      </c>
      <c r="AE75">
        <v>0</v>
      </c>
      <c r="AF75">
        <v>0</v>
      </c>
      <c r="AG75">
        <v>0</v>
      </c>
      <c r="AH75">
        <v>552.5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0.25</v>
      </c>
      <c r="AU75" t="s">
        <v>3</v>
      </c>
      <c r="AV75">
        <v>1</v>
      </c>
      <c r="AW75">
        <v>2</v>
      </c>
      <c r="AX75">
        <v>48337307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138.125</v>
      </c>
      <c r="BN75">
        <v>0.25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138.125</v>
      </c>
      <c r="BU75">
        <v>0.25</v>
      </c>
      <c r="BV75">
        <v>0</v>
      </c>
      <c r="BW75">
        <v>1</v>
      </c>
      <c r="CU75">
        <f>ROUND(AT75*Source!I51*AH75*AL75,2)</f>
        <v>138.13</v>
      </c>
      <c r="CV75">
        <f>ROUND(Y75*Source!I51,7)</f>
        <v>0.25</v>
      </c>
      <c r="CW75">
        <v>0</v>
      </c>
      <c r="CX75">
        <f>ROUND(Y75*Source!I51,7)</f>
        <v>0.25</v>
      </c>
      <c r="CY75">
        <f>AD75</f>
        <v>552.5</v>
      </c>
      <c r="CZ75">
        <f>AH75</f>
        <v>552.5</v>
      </c>
      <c r="DA75">
        <f>AL75</f>
        <v>1</v>
      </c>
      <c r="DB75">
        <f t="shared" ref="DB75:DB106" si="28">ROUND(ROUND(AT75*CZ75,2),6)</f>
        <v>138.13</v>
      </c>
      <c r="DC75">
        <f t="shared" ref="DC75:DC106" si="29">ROUND(ROUND(AT75*AG75,2),6)</f>
        <v>0</v>
      </c>
      <c r="DD75" t="s">
        <v>3</v>
      </c>
      <c r="DE75" t="s">
        <v>3</v>
      </c>
      <c r="DF75">
        <f t="shared" si="26"/>
        <v>0</v>
      </c>
      <c r="DG75">
        <f>ROUND(ROUND(AF75,2)*CX75,2)</f>
        <v>0</v>
      </c>
      <c r="DH75">
        <f t="shared" si="24"/>
        <v>0</v>
      </c>
      <c r="DI75">
        <f t="shared" si="25"/>
        <v>138.13</v>
      </c>
      <c r="DJ75">
        <f>DI75</f>
        <v>138.13</v>
      </c>
      <c r="DK75">
        <v>1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ROW(Source!A51)</f>
        <v>51</v>
      </c>
      <c r="B76">
        <v>48337201</v>
      </c>
      <c r="C76">
        <v>48335645</v>
      </c>
      <c r="D76">
        <v>46937968</v>
      </c>
      <c r="E76">
        <v>116</v>
      </c>
      <c r="F76">
        <v>1</v>
      </c>
      <c r="G76">
        <v>1</v>
      </c>
      <c r="H76">
        <v>1</v>
      </c>
      <c r="I76" t="s">
        <v>782</v>
      </c>
      <c r="J76" t="s">
        <v>3</v>
      </c>
      <c r="K76" t="s">
        <v>783</v>
      </c>
      <c r="L76">
        <v>1191</v>
      </c>
      <c r="N76">
        <v>1013</v>
      </c>
      <c r="O76" t="s">
        <v>781</v>
      </c>
      <c r="P76" t="s">
        <v>781</v>
      </c>
      <c r="Q76">
        <v>1</v>
      </c>
      <c r="W76">
        <v>0</v>
      </c>
      <c r="X76">
        <v>-1417349443</v>
      </c>
      <c r="Y76">
        <f t="shared" si="27"/>
        <v>0.14000000000000001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0.14000000000000001</v>
      </c>
      <c r="AU76" t="s">
        <v>3</v>
      </c>
      <c r="AV76">
        <v>2</v>
      </c>
      <c r="AW76">
        <v>2</v>
      </c>
      <c r="AX76">
        <v>48337308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ROUND(Y76*Source!I51,7)</f>
        <v>0.14000000000000001</v>
      </c>
      <c r="CY76">
        <f>AD76</f>
        <v>0</v>
      </c>
      <c r="CZ76">
        <f>AH76</f>
        <v>0</v>
      </c>
      <c r="DA76">
        <f>AL76</f>
        <v>1</v>
      </c>
      <c r="DB76">
        <f t="shared" si="28"/>
        <v>0</v>
      </c>
      <c r="DC76">
        <f t="shared" si="29"/>
        <v>0</v>
      </c>
      <c r="DD76" t="s">
        <v>3</v>
      </c>
      <c r="DE76" t="s">
        <v>3</v>
      </c>
      <c r="DF76">
        <f t="shared" si="26"/>
        <v>0</v>
      </c>
      <c r="DG76">
        <f>ROUND(ROUND(AF76,2)*CX76,2)</f>
        <v>0</v>
      </c>
      <c r="DH76">
        <f t="shared" si="24"/>
        <v>0</v>
      </c>
      <c r="DI76">
        <f t="shared" si="25"/>
        <v>0</v>
      </c>
      <c r="DJ76">
        <f>DI76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ROW(Source!A51)</f>
        <v>51</v>
      </c>
      <c r="B77">
        <v>48337201</v>
      </c>
      <c r="C77">
        <v>48335645</v>
      </c>
      <c r="D77">
        <v>47059915</v>
      </c>
      <c r="E77">
        <v>1</v>
      </c>
      <c r="F77">
        <v>1</v>
      </c>
      <c r="G77">
        <v>1</v>
      </c>
      <c r="H77">
        <v>2</v>
      </c>
      <c r="I77" t="s">
        <v>854</v>
      </c>
      <c r="J77" t="s">
        <v>855</v>
      </c>
      <c r="K77" t="s">
        <v>856</v>
      </c>
      <c r="L77">
        <v>1368</v>
      </c>
      <c r="N77">
        <v>1011</v>
      </c>
      <c r="O77" t="s">
        <v>787</v>
      </c>
      <c r="P77" t="s">
        <v>787</v>
      </c>
      <c r="Q77">
        <v>1</v>
      </c>
      <c r="W77">
        <v>0</v>
      </c>
      <c r="X77">
        <v>-1323307150</v>
      </c>
      <c r="Y77">
        <f t="shared" si="27"/>
        <v>0.14000000000000001</v>
      </c>
      <c r="AA77">
        <v>0</v>
      </c>
      <c r="AB77">
        <v>14.91</v>
      </c>
      <c r="AC77">
        <v>0</v>
      </c>
      <c r="AD77">
        <v>0</v>
      </c>
      <c r="AE77">
        <v>0</v>
      </c>
      <c r="AF77">
        <v>14.91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0.14000000000000001</v>
      </c>
      <c r="AU77" t="s">
        <v>3</v>
      </c>
      <c r="AV77">
        <v>1</v>
      </c>
      <c r="AW77">
        <v>2</v>
      </c>
      <c r="AX77">
        <v>48337309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2.0874000000000001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0</v>
      </c>
      <c r="BR77">
        <v>2.0874000000000001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f>ROUND(Y77*Source!I51*DO77,7)</f>
        <v>0</v>
      </c>
      <c r="CX77">
        <f>ROUND(Y77*Source!I51,7)</f>
        <v>0.14000000000000001</v>
      </c>
      <c r="CY77">
        <f>AB77</f>
        <v>14.91</v>
      </c>
      <c r="CZ77">
        <f>AF77</f>
        <v>14.91</v>
      </c>
      <c r="DA77">
        <f>AJ77</f>
        <v>1</v>
      </c>
      <c r="DB77">
        <f t="shared" si="28"/>
        <v>2.09</v>
      </c>
      <c r="DC77">
        <f t="shared" si="29"/>
        <v>0</v>
      </c>
      <c r="DD77" t="s">
        <v>3</v>
      </c>
      <c r="DE77" t="s">
        <v>3</v>
      </c>
      <c r="DF77">
        <f t="shared" si="26"/>
        <v>0</v>
      </c>
      <c r="DG77">
        <f>ROUND(ROUND(AF77,2)*CX77,2)</f>
        <v>2.09</v>
      </c>
      <c r="DH77">
        <f t="shared" si="24"/>
        <v>0</v>
      </c>
      <c r="DI77">
        <f t="shared" si="25"/>
        <v>0</v>
      </c>
      <c r="DJ77">
        <f>DG77+DH77</f>
        <v>2.09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ROW(Source!A51)</f>
        <v>51</v>
      </c>
      <c r="B78">
        <v>48337201</v>
      </c>
      <c r="C78">
        <v>48335645</v>
      </c>
      <c r="D78">
        <v>47059933</v>
      </c>
      <c r="E78">
        <v>1</v>
      </c>
      <c r="F78">
        <v>1</v>
      </c>
      <c r="G78">
        <v>1</v>
      </c>
      <c r="H78">
        <v>2</v>
      </c>
      <c r="I78" t="s">
        <v>857</v>
      </c>
      <c r="J78" t="s">
        <v>858</v>
      </c>
      <c r="K78" t="s">
        <v>859</v>
      </c>
      <c r="L78">
        <v>1368</v>
      </c>
      <c r="N78">
        <v>1011</v>
      </c>
      <c r="O78" t="s">
        <v>787</v>
      </c>
      <c r="P78" t="s">
        <v>787</v>
      </c>
      <c r="Q78">
        <v>1</v>
      </c>
      <c r="W78">
        <v>0</v>
      </c>
      <c r="X78">
        <v>670530050</v>
      </c>
      <c r="Y78">
        <f t="shared" si="27"/>
        <v>0.14000000000000001</v>
      </c>
      <c r="AA78">
        <v>0</v>
      </c>
      <c r="AB78">
        <v>614.79999999999995</v>
      </c>
      <c r="AC78">
        <v>649.42999999999995</v>
      </c>
      <c r="AD78">
        <v>0</v>
      </c>
      <c r="AE78">
        <v>0</v>
      </c>
      <c r="AF78">
        <v>487.94</v>
      </c>
      <c r="AG78">
        <v>649.42999999999995</v>
      </c>
      <c r="AH78">
        <v>0</v>
      </c>
      <c r="AI78">
        <v>1</v>
      </c>
      <c r="AJ78">
        <v>1.26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0.14000000000000001</v>
      </c>
      <c r="AU78" t="s">
        <v>3</v>
      </c>
      <c r="AV78">
        <v>1</v>
      </c>
      <c r="AW78">
        <v>2</v>
      </c>
      <c r="AX78">
        <v>48337310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68.311600000000013</v>
      </c>
      <c r="BL78">
        <v>90.920200000000008</v>
      </c>
      <c r="BM78">
        <v>0</v>
      </c>
      <c r="BN78">
        <v>0</v>
      </c>
      <c r="BO78">
        <v>0.14000000000000001</v>
      </c>
      <c r="BP78">
        <v>1</v>
      </c>
      <c r="BQ78">
        <v>0</v>
      </c>
      <c r="BR78">
        <v>68.311600000000013</v>
      </c>
      <c r="BS78">
        <v>90.920200000000008</v>
      </c>
      <c r="BT78">
        <v>0</v>
      </c>
      <c r="BU78">
        <v>0</v>
      </c>
      <c r="BV78">
        <v>0.14000000000000001</v>
      </c>
      <c r="BW78">
        <v>1</v>
      </c>
      <c r="CV78">
        <v>0</v>
      </c>
      <c r="CW78">
        <f>ROUND(Y78*Source!I51*DO78,7)</f>
        <v>0.14000000000000001</v>
      </c>
      <c r="CX78">
        <f>ROUND(Y78*Source!I51,7)</f>
        <v>0.14000000000000001</v>
      </c>
      <c r="CY78">
        <f>AB78</f>
        <v>614.79999999999995</v>
      </c>
      <c r="CZ78">
        <f>AF78</f>
        <v>487.94</v>
      </c>
      <c r="DA78">
        <f>AJ78</f>
        <v>1.26</v>
      </c>
      <c r="DB78">
        <f t="shared" si="28"/>
        <v>68.31</v>
      </c>
      <c r="DC78">
        <f t="shared" si="29"/>
        <v>90.92</v>
      </c>
      <c r="DD78" t="s">
        <v>3</v>
      </c>
      <c r="DE78" t="s">
        <v>3</v>
      </c>
      <c r="DF78">
        <f t="shared" si="26"/>
        <v>0</v>
      </c>
      <c r="DG78">
        <f>ROUND(ROUND(AF78*AJ78,2)*CX78,2)</f>
        <v>86.07</v>
      </c>
      <c r="DH78">
        <f t="shared" si="24"/>
        <v>90.92</v>
      </c>
      <c r="DI78">
        <f t="shared" si="25"/>
        <v>0</v>
      </c>
      <c r="DJ78">
        <f>DG78+DH78</f>
        <v>176.99</v>
      </c>
      <c r="DK78">
        <v>0</v>
      </c>
      <c r="DL78" t="s">
        <v>788</v>
      </c>
      <c r="DM78">
        <v>4</v>
      </c>
      <c r="DN78" t="s">
        <v>781</v>
      </c>
      <c r="DO78">
        <v>1</v>
      </c>
    </row>
    <row r="79" spans="1:119" x14ac:dyDescent="0.2">
      <c r="A79">
        <f>ROW(Source!A52)</f>
        <v>52</v>
      </c>
      <c r="B79">
        <v>48337201</v>
      </c>
      <c r="C79">
        <v>48335654</v>
      </c>
      <c r="D79">
        <v>46937755</v>
      </c>
      <c r="E79">
        <v>116</v>
      </c>
      <c r="F79">
        <v>1</v>
      </c>
      <c r="G79">
        <v>1</v>
      </c>
      <c r="H79">
        <v>1</v>
      </c>
      <c r="I79" t="s">
        <v>852</v>
      </c>
      <c r="J79" t="s">
        <v>3</v>
      </c>
      <c r="K79" t="s">
        <v>853</v>
      </c>
      <c r="L79">
        <v>1191</v>
      </c>
      <c r="N79">
        <v>1013</v>
      </c>
      <c r="O79" t="s">
        <v>781</v>
      </c>
      <c r="P79" t="s">
        <v>781</v>
      </c>
      <c r="Q79">
        <v>1</v>
      </c>
      <c r="W79">
        <v>0</v>
      </c>
      <c r="X79">
        <v>-1991603921</v>
      </c>
      <c r="Y79">
        <f t="shared" si="27"/>
        <v>0.3</v>
      </c>
      <c r="AA79">
        <v>0</v>
      </c>
      <c r="AB79">
        <v>0</v>
      </c>
      <c r="AC79">
        <v>0</v>
      </c>
      <c r="AD79">
        <v>552.5</v>
      </c>
      <c r="AE79">
        <v>0</v>
      </c>
      <c r="AF79">
        <v>0</v>
      </c>
      <c r="AG79">
        <v>0</v>
      </c>
      <c r="AH79">
        <v>552.5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0.3</v>
      </c>
      <c r="AU79" t="s">
        <v>3</v>
      </c>
      <c r="AV79">
        <v>1</v>
      </c>
      <c r="AW79">
        <v>2</v>
      </c>
      <c r="AX79">
        <v>48337311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165.75</v>
      </c>
      <c r="BN79">
        <v>0.3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165.75</v>
      </c>
      <c r="BU79">
        <v>0.3</v>
      </c>
      <c r="BV79">
        <v>0</v>
      </c>
      <c r="BW79">
        <v>1</v>
      </c>
      <c r="CU79">
        <f>ROUND(AT79*Source!I52*AH79*AL79,2)</f>
        <v>165.75</v>
      </c>
      <c r="CV79">
        <f>ROUND(Y79*Source!I52,7)</f>
        <v>0.3</v>
      </c>
      <c r="CW79">
        <v>0</v>
      </c>
      <c r="CX79">
        <f>ROUND(Y79*Source!I52,7)</f>
        <v>0.3</v>
      </c>
      <c r="CY79">
        <f>AD79</f>
        <v>552.5</v>
      </c>
      <c r="CZ79">
        <f>AH79</f>
        <v>552.5</v>
      </c>
      <c r="DA79">
        <f>AL79</f>
        <v>1</v>
      </c>
      <c r="DB79">
        <f t="shared" si="28"/>
        <v>165.75</v>
      </c>
      <c r="DC79">
        <f t="shared" si="29"/>
        <v>0</v>
      </c>
      <c r="DD79" t="s">
        <v>3</v>
      </c>
      <c r="DE79" t="s">
        <v>3</v>
      </c>
      <c r="DF79">
        <f t="shared" si="26"/>
        <v>0</v>
      </c>
      <c r="DG79">
        <f>ROUND(ROUND(AF79,2)*CX79,2)</f>
        <v>0</v>
      </c>
      <c r="DH79">
        <f t="shared" si="24"/>
        <v>0</v>
      </c>
      <c r="DI79">
        <f t="shared" si="25"/>
        <v>165.75</v>
      </c>
      <c r="DJ79">
        <f>DI79</f>
        <v>165.75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ROW(Source!A52)</f>
        <v>52</v>
      </c>
      <c r="B80">
        <v>48337201</v>
      </c>
      <c r="C80">
        <v>48335654</v>
      </c>
      <c r="D80">
        <v>46937968</v>
      </c>
      <c r="E80">
        <v>116</v>
      </c>
      <c r="F80">
        <v>1</v>
      </c>
      <c r="G80">
        <v>1</v>
      </c>
      <c r="H80">
        <v>1</v>
      </c>
      <c r="I80" t="s">
        <v>782</v>
      </c>
      <c r="J80" t="s">
        <v>3</v>
      </c>
      <c r="K80" t="s">
        <v>783</v>
      </c>
      <c r="L80">
        <v>1191</v>
      </c>
      <c r="N80">
        <v>1013</v>
      </c>
      <c r="O80" t="s">
        <v>781</v>
      </c>
      <c r="P80" t="s">
        <v>781</v>
      </c>
      <c r="Q80">
        <v>1</v>
      </c>
      <c r="W80">
        <v>0</v>
      </c>
      <c r="X80">
        <v>-1417349443</v>
      </c>
      <c r="Y80">
        <f t="shared" si="27"/>
        <v>0.16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0.16</v>
      </c>
      <c r="AU80" t="s">
        <v>3</v>
      </c>
      <c r="AV80">
        <v>2</v>
      </c>
      <c r="AW80">
        <v>2</v>
      </c>
      <c r="AX80">
        <v>48337312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ROUND(Y80*Source!I52,7)</f>
        <v>0.16</v>
      </c>
      <c r="CY80">
        <f>AD80</f>
        <v>0</v>
      </c>
      <c r="CZ80">
        <f>AH80</f>
        <v>0</v>
      </c>
      <c r="DA80">
        <f>AL80</f>
        <v>1</v>
      </c>
      <c r="DB80">
        <f t="shared" si="28"/>
        <v>0</v>
      </c>
      <c r="DC80">
        <f t="shared" si="29"/>
        <v>0</v>
      </c>
      <c r="DD80" t="s">
        <v>3</v>
      </c>
      <c r="DE80" t="s">
        <v>3</v>
      </c>
      <c r="DF80">
        <f t="shared" si="26"/>
        <v>0</v>
      </c>
      <c r="DG80">
        <f>ROUND(ROUND(AF80,2)*CX80,2)</f>
        <v>0</v>
      </c>
      <c r="DH80">
        <f t="shared" si="24"/>
        <v>0</v>
      </c>
      <c r="DI80">
        <f t="shared" si="25"/>
        <v>0</v>
      </c>
      <c r="DJ80">
        <f>DI80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ROW(Source!A52)</f>
        <v>52</v>
      </c>
      <c r="B81">
        <v>48337201</v>
      </c>
      <c r="C81">
        <v>48335654</v>
      </c>
      <c r="D81">
        <v>47059915</v>
      </c>
      <c r="E81">
        <v>1</v>
      </c>
      <c r="F81">
        <v>1</v>
      </c>
      <c r="G81">
        <v>1</v>
      </c>
      <c r="H81">
        <v>2</v>
      </c>
      <c r="I81" t="s">
        <v>854</v>
      </c>
      <c r="J81" t="s">
        <v>855</v>
      </c>
      <c r="K81" t="s">
        <v>856</v>
      </c>
      <c r="L81">
        <v>1368</v>
      </c>
      <c r="N81">
        <v>1011</v>
      </c>
      <c r="O81" t="s">
        <v>787</v>
      </c>
      <c r="P81" t="s">
        <v>787</v>
      </c>
      <c r="Q81">
        <v>1</v>
      </c>
      <c r="W81">
        <v>0</v>
      </c>
      <c r="X81">
        <v>-1323307150</v>
      </c>
      <c r="Y81">
        <f t="shared" si="27"/>
        <v>0.16</v>
      </c>
      <c r="AA81">
        <v>0</v>
      </c>
      <c r="AB81">
        <v>14.91</v>
      </c>
      <c r="AC81">
        <v>0</v>
      </c>
      <c r="AD81">
        <v>0</v>
      </c>
      <c r="AE81">
        <v>0</v>
      </c>
      <c r="AF81">
        <v>14.91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0.16</v>
      </c>
      <c r="AU81" t="s">
        <v>3</v>
      </c>
      <c r="AV81">
        <v>1</v>
      </c>
      <c r="AW81">
        <v>2</v>
      </c>
      <c r="AX81">
        <v>48337313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2.3856000000000002</v>
      </c>
      <c r="BL81">
        <v>0</v>
      </c>
      <c r="BM81">
        <v>0</v>
      </c>
      <c r="BN81">
        <v>0</v>
      </c>
      <c r="BO81">
        <v>0</v>
      </c>
      <c r="BP81">
        <v>1</v>
      </c>
      <c r="BQ81">
        <v>0</v>
      </c>
      <c r="BR81">
        <v>2.3856000000000002</v>
      </c>
      <c r="BS81">
        <v>0</v>
      </c>
      <c r="BT81">
        <v>0</v>
      </c>
      <c r="BU81">
        <v>0</v>
      </c>
      <c r="BV81">
        <v>0</v>
      </c>
      <c r="BW81">
        <v>1</v>
      </c>
      <c r="CV81">
        <v>0</v>
      </c>
      <c r="CW81">
        <f>ROUND(Y81*Source!I52*DO81,7)</f>
        <v>0</v>
      </c>
      <c r="CX81">
        <f>ROUND(Y81*Source!I52,7)</f>
        <v>0.16</v>
      </c>
      <c r="CY81">
        <f>AB81</f>
        <v>14.91</v>
      </c>
      <c r="CZ81">
        <f>AF81</f>
        <v>14.91</v>
      </c>
      <c r="DA81">
        <f>AJ81</f>
        <v>1</v>
      </c>
      <c r="DB81">
        <f t="shared" si="28"/>
        <v>2.39</v>
      </c>
      <c r="DC81">
        <f t="shared" si="29"/>
        <v>0</v>
      </c>
      <c r="DD81" t="s">
        <v>3</v>
      </c>
      <c r="DE81" t="s">
        <v>3</v>
      </c>
      <c r="DF81">
        <f t="shared" si="26"/>
        <v>0</v>
      </c>
      <c r="DG81">
        <f>ROUND(ROUND(AF81,2)*CX81,2)</f>
        <v>2.39</v>
      </c>
      <c r="DH81">
        <f t="shared" si="24"/>
        <v>0</v>
      </c>
      <c r="DI81">
        <f t="shared" si="25"/>
        <v>0</v>
      </c>
      <c r="DJ81">
        <f>DG81+DH81</f>
        <v>2.39</v>
      </c>
      <c r="DK81">
        <v>1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ROW(Source!A52)</f>
        <v>52</v>
      </c>
      <c r="B82">
        <v>48337201</v>
      </c>
      <c r="C82">
        <v>48335654</v>
      </c>
      <c r="D82">
        <v>47059933</v>
      </c>
      <c r="E82">
        <v>1</v>
      </c>
      <c r="F82">
        <v>1</v>
      </c>
      <c r="G82">
        <v>1</v>
      </c>
      <c r="H82">
        <v>2</v>
      </c>
      <c r="I82" t="s">
        <v>857</v>
      </c>
      <c r="J82" t="s">
        <v>858</v>
      </c>
      <c r="K82" t="s">
        <v>859</v>
      </c>
      <c r="L82">
        <v>1368</v>
      </c>
      <c r="N82">
        <v>1011</v>
      </c>
      <c r="O82" t="s">
        <v>787</v>
      </c>
      <c r="P82" t="s">
        <v>787</v>
      </c>
      <c r="Q82">
        <v>1</v>
      </c>
      <c r="W82">
        <v>0</v>
      </c>
      <c r="X82">
        <v>670530050</v>
      </c>
      <c r="Y82">
        <f t="shared" si="27"/>
        <v>0.16</v>
      </c>
      <c r="AA82">
        <v>0</v>
      </c>
      <c r="AB82">
        <v>614.79999999999995</v>
      </c>
      <c r="AC82">
        <v>649.42999999999995</v>
      </c>
      <c r="AD82">
        <v>0</v>
      </c>
      <c r="AE82">
        <v>0</v>
      </c>
      <c r="AF82">
        <v>487.94</v>
      </c>
      <c r="AG82">
        <v>649.42999999999995</v>
      </c>
      <c r="AH82">
        <v>0</v>
      </c>
      <c r="AI82">
        <v>1</v>
      </c>
      <c r="AJ82">
        <v>1.26</v>
      </c>
      <c r="AK82">
        <v>1</v>
      </c>
      <c r="AL82">
        <v>1</v>
      </c>
      <c r="AM82">
        <v>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0.16</v>
      </c>
      <c r="AU82" t="s">
        <v>3</v>
      </c>
      <c r="AV82">
        <v>1</v>
      </c>
      <c r="AW82">
        <v>2</v>
      </c>
      <c r="AX82">
        <v>48337314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78.070400000000006</v>
      </c>
      <c r="BL82">
        <v>103.9088</v>
      </c>
      <c r="BM82">
        <v>0</v>
      </c>
      <c r="BN82">
        <v>0</v>
      </c>
      <c r="BO82">
        <v>0.16</v>
      </c>
      <c r="BP82">
        <v>1</v>
      </c>
      <c r="BQ82">
        <v>0</v>
      </c>
      <c r="BR82">
        <v>78.070400000000006</v>
      </c>
      <c r="BS82">
        <v>103.9088</v>
      </c>
      <c r="BT82">
        <v>0</v>
      </c>
      <c r="BU82">
        <v>0</v>
      </c>
      <c r="BV82">
        <v>0.16</v>
      </c>
      <c r="BW82">
        <v>1</v>
      </c>
      <c r="CV82">
        <v>0</v>
      </c>
      <c r="CW82">
        <f>ROUND(Y82*Source!I52*DO82,7)</f>
        <v>0.16</v>
      </c>
      <c r="CX82">
        <f>ROUND(Y82*Source!I52,7)</f>
        <v>0.16</v>
      </c>
      <c r="CY82">
        <f>AB82</f>
        <v>614.79999999999995</v>
      </c>
      <c r="CZ82">
        <f>AF82</f>
        <v>487.94</v>
      </c>
      <c r="DA82">
        <f>AJ82</f>
        <v>1.26</v>
      </c>
      <c r="DB82">
        <f t="shared" si="28"/>
        <v>78.069999999999993</v>
      </c>
      <c r="DC82">
        <f t="shared" si="29"/>
        <v>103.91</v>
      </c>
      <c r="DD82" t="s">
        <v>3</v>
      </c>
      <c r="DE82" t="s">
        <v>3</v>
      </c>
      <c r="DF82">
        <f t="shared" si="26"/>
        <v>0</v>
      </c>
      <c r="DG82">
        <f>ROUND(ROUND(AF82*AJ82,2)*CX82,2)</f>
        <v>98.37</v>
      </c>
      <c r="DH82">
        <f t="shared" si="24"/>
        <v>103.91</v>
      </c>
      <c r="DI82">
        <f t="shared" si="25"/>
        <v>0</v>
      </c>
      <c r="DJ82">
        <f>DG82+DH82</f>
        <v>202.28</v>
      </c>
      <c r="DK82">
        <v>0</v>
      </c>
      <c r="DL82" t="s">
        <v>788</v>
      </c>
      <c r="DM82">
        <v>4</v>
      </c>
      <c r="DN82" t="s">
        <v>781</v>
      </c>
      <c r="DO82">
        <v>1</v>
      </c>
    </row>
    <row r="83" spans="1:119" x14ac:dyDescent="0.2">
      <c r="A83">
        <f>ROW(Source!A95)</f>
        <v>95</v>
      </c>
      <c r="B83">
        <v>48337201</v>
      </c>
      <c r="C83">
        <v>48335726</v>
      </c>
      <c r="D83">
        <v>46937755</v>
      </c>
      <c r="E83">
        <v>116</v>
      </c>
      <c r="F83">
        <v>1</v>
      </c>
      <c r="G83">
        <v>1</v>
      </c>
      <c r="H83">
        <v>1</v>
      </c>
      <c r="I83" t="s">
        <v>852</v>
      </c>
      <c r="J83" t="s">
        <v>3</v>
      </c>
      <c r="K83" t="s">
        <v>853</v>
      </c>
      <c r="L83">
        <v>1191</v>
      </c>
      <c r="N83">
        <v>1013</v>
      </c>
      <c r="O83" t="s">
        <v>781</v>
      </c>
      <c r="P83" t="s">
        <v>781</v>
      </c>
      <c r="Q83">
        <v>1</v>
      </c>
      <c r="W83">
        <v>0</v>
      </c>
      <c r="X83">
        <v>-1991603921</v>
      </c>
      <c r="Y83">
        <f t="shared" si="27"/>
        <v>0.44</v>
      </c>
      <c r="AA83">
        <v>0</v>
      </c>
      <c r="AB83">
        <v>0</v>
      </c>
      <c r="AC83">
        <v>0</v>
      </c>
      <c r="AD83">
        <v>552.5</v>
      </c>
      <c r="AE83">
        <v>0</v>
      </c>
      <c r="AF83">
        <v>0</v>
      </c>
      <c r="AG83">
        <v>0</v>
      </c>
      <c r="AH83">
        <v>552.5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0.44</v>
      </c>
      <c r="AU83" t="s">
        <v>3</v>
      </c>
      <c r="AV83">
        <v>1</v>
      </c>
      <c r="AW83">
        <v>2</v>
      </c>
      <c r="AX83">
        <v>48337315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243.1</v>
      </c>
      <c r="BN83">
        <v>0.44</v>
      </c>
      <c r="BO83">
        <v>0</v>
      </c>
      <c r="BP83">
        <v>1</v>
      </c>
      <c r="BQ83">
        <v>0</v>
      </c>
      <c r="BR83">
        <v>0</v>
      </c>
      <c r="BS83">
        <v>0</v>
      </c>
      <c r="BT83">
        <v>243.1</v>
      </c>
      <c r="BU83">
        <v>0.44</v>
      </c>
      <c r="BV83">
        <v>0</v>
      </c>
      <c r="BW83">
        <v>1</v>
      </c>
      <c r="CU83">
        <f>ROUND(AT83*Source!I95*AH83*AL83,2)</f>
        <v>972.4</v>
      </c>
      <c r="CV83">
        <f>ROUND(Y83*Source!I95,7)</f>
        <v>1.76</v>
      </c>
      <c r="CW83">
        <v>0</v>
      </c>
      <c r="CX83">
        <f>ROUND(Y83*Source!I95,7)</f>
        <v>1.76</v>
      </c>
      <c r="CY83">
        <f>AD83</f>
        <v>552.5</v>
      </c>
      <c r="CZ83">
        <f>AH83</f>
        <v>552.5</v>
      </c>
      <c r="DA83">
        <f>AL83</f>
        <v>1</v>
      </c>
      <c r="DB83">
        <f t="shared" si="28"/>
        <v>243.1</v>
      </c>
      <c r="DC83">
        <f t="shared" si="29"/>
        <v>0</v>
      </c>
      <c r="DD83" t="s">
        <v>3</v>
      </c>
      <c r="DE83" t="s">
        <v>3</v>
      </c>
      <c r="DF83">
        <f t="shared" si="26"/>
        <v>0</v>
      </c>
      <c r="DG83">
        <f>ROUND(ROUND(AF83,2)*CX83,2)</f>
        <v>0</v>
      </c>
      <c r="DH83">
        <f t="shared" si="24"/>
        <v>0</v>
      </c>
      <c r="DI83">
        <f t="shared" si="25"/>
        <v>972.4</v>
      </c>
      <c r="DJ83">
        <f>DI83</f>
        <v>972.4</v>
      </c>
      <c r="DK83">
        <v>1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ROW(Source!A95)</f>
        <v>95</v>
      </c>
      <c r="B84">
        <v>48337201</v>
      </c>
      <c r="C84">
        <v>48335726</v>
      </c>
      <c r="D84">
        <v>46937968</v>
      </c>
      <c r="E84">
        <v>116</v>
      </c>
      <c r="F84">
        <v>1</v>
      </c>
      <c r="G84">
        <v>1</v>
      </c>
      <c r="H84">
        <v>1</v>
      </c>
      <c r="I84" t="s">
        <v>782</v>
      </c>
      <c r="J84" t="s">
        <v>3</v>
      </c>
      <c r="K84" t="s">
        <v>783</v>
      </c>
      <c r="L84">
        <v>1191</v>
      </c>
      <c r="N84">
        <v>1013</v>
      </c>
      <c r="O84" t="s">
        <v>781</v>
      </c>
      <c r="P84" t="s">
        <v>781</v>
      </c>
      <c r="Q84">
        <v>1</v>
      </c>
      <c r="W84">
        <v>0</v>
      </c>
      <c r="X84">
        <v>-1417349443</v>
      </c>
      <c r="Y84">
        <f t="shared" si="27"/>
        <v>0.48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0.48</v>
      </c>
      <c r="AU84" t="s">
        <v>3</v>
      </c>
      <c r="AV84">
        <v>2</v>
      </c>
      <c r="AW84">
        <v>2</v>
      </c>
      <c r="AX84">
        <v>48337316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ROUND(Y84*Source!I95,7)</f>
        <v>1.92</v>
      </c>
      <c r="CY84">
        <f>AD84</f>
        <v>0</v>
      </c>
      <c r="CZ84">
        <f>AH84</f>
        <v>0</v>
      </c>
      <c r="DA84">
        <f>AL84</f>
        <v>1</v>
      </c>
      <c r="DB84">
        <f t="shared" si="28"/>
        <v>0</v>
      </c>
      <c r="DC84">
        <f t="shared" si="29"/>
        <v>0</v>
      </c>
      <c r="DD84" t="s">
        <v>3</v>
      </c>
      <c r="DE84" t="s">
        <v>3</v>
      </c>
      <c r="DF84">
        <f t="shared" si="26"/>
        <v>0</v>
      </c>
      <c r="DG84">
        <f>ROUND(ROUND(AF84,2)*CX84,2)</f>
        <v>0</v>
      </c>
      <c r="DH84">
        <f t="shared" si="24"/>
        <v>0</v>
      </c>
      <c r="DI84">
        <f t="shared" si="25"/>
        <v>0</v>
      </c>
      <c r="DJ84">
        <f>DI84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ROW(Source!A95)</f>
        <v>95</v>
      </c>
      <c r="B85">
        <v>48337201</v>
      </c>
      <c r="C85">
        <v>48335726</v>
      </c>
      <c r="D85">
        <v>47058958</v>
      </c>
      <c r="E85">
        <v>1</v>
      </c>
      <c r="F85">
        <v>1</v>
      </c>
      <c r="G85">
        <v>1</v>
      </c>
      <c r="H85">
        <v>2</v>
      </c>
      <c r="I85" t="s">
        <v>796</v>
      </c>
      <c r="J85" t="s">
        <v>797</v>
      </c>
      <c r="K85" t="s">
        <v>798</v>
      </c>
      <c r="L85">
        <v>1368</v>
      </c>
      <c r="N85">
        <v>1011</v>
      </c>
      <c r="O85" t="s">
        <v>787</v>
      </c>
      <c r="P85" t="s">
        <v>787</v>
      </c>
      <c r="Q85">
        <v>1</v>
      </c>
      <c r="W85">
        <v>0</v>
      </c>
      <c r="X85">
        <v>850633116</v>
      </c>
      <c r="Y85">
        <f t="shared" si="27"/>
        <v>0.24</v>
      </c>
      <c r="AA85">
        <v>0</v>
      </c>
      <c r="AB85">
        <v>1611.94</v>
      </c>
      <c r="AC85">
        <v>872.37</v>
      </c>
      <c r="AD85">
        <v>0</v>
      </c>
      <c r="AE85">
        <v>0</v>
      </c>
      <c r="AF85">
        <v>1611.94</v>
      </c>
      <c r="AG85">
        <v>872.37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0.24</v>
      </c>
      <c r="AU85" t="s">
        <v>3</v>
      </c>
      <c r="AV85">
        <v>1</v>
      </c>
      <c r="AW85">
        <v>2</v>
      </c>
      <c r="AX85">
        <v>48337317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386.86559999999997</v>
      </c>
      <c r="BL85">
        <v>209.36879999999999</v>
      </c>
      <c r="BM85">
        <v>0</v>
      </c>
      <c r="BN85">
        <v>0</v>
      </c>
      <c r="BO85">
        <v>0.24</v>
      </c>
      <c r="BP85">
        <v>1</v>
      </c>
      <c r="BQ85">
        <v>0</v>
      </c>
      <c r="BR85">
        <v>386.86559999999997</v>
      </c>
      <c r="BS85">
        <v>209.36879999999999</v>
      </c>
      <c r="BT85">
        <v>0</v>
      </c>
      <c r="BU85">
        <v>0</v>
      </c>
      <c r="BV85">
        <v>0.24</v>
      </c>
      <c r="BW85">
        <v>1</v>
      </c>
      <c r="CV85">
        <v>0</v>
      </c>
      <c r="CW85">
        <f>ROUND(Y85*Source!I95*DO85,7)</f>
        <v>0.96</v>
      </c>
      <c r="CX85">
        <f>ROUND(Y85*Source!I95,7)</f>
        <v>0.96</v>
      </c>
      <c r="CY85">
        <f>AB85</f>
        <v>1611.94</v>
      </c>
      <c r="CZ85">
        <f>AF85</f>
        <v>1611.94</v>
      </c>
      <c r="DA85">
        <f>AJ85</f>
        <v>1</v>
      </c>
      <c r="DB85">
        <f t="shared" si="28"/>
        <v>386.87</v>
      </c>
      <c r="DC85">
        <f t="shared" si="29"/>
        <v>209.37</v>
      </c>
      <c r="DD85" t="s">
        <v>3</v>
      </c>
      <c r="DE85" t="s">
        <v>3</v>
      </c>
      <c r="DF85">
        <f t="shared" si="26"/>
        <v>0</v>
      </c>
      <c r="DG85">
        <f>ROUND(ROUND(AF85,2)*CX85,2)</f>
        <v>1547.46</v>
      </c>
      <c r="DH85">
        <f t="shared" si="24"/>
        <v>837.48</v>
      </c>
      <c r="DI85">
        <f t="shared" si="25"/>
        <v>0</v>
      </c>
      <c r="DJ85">
        <f>DG85+DH85</f>
        <v>2384.94</v>
      </c>
      <c r="DK85">
        <v>1</v>
      </c>
      <c r="DL85" t="s">
        <v>799</v>
      </c>
      <c r="DM85">
        <v>6</v>
      </c>
      <c r="DN85" t="s">
        <v>781</v>
      </c>
      <c r="DO85">
        <v>1</v>
      </c>
    </row>
    <row r="86" spans="1:119" x14ac:dyDescent="0.2">
      <c r="A86">
        <f>ROW(Source!A95)</f>
        <v>95</v>
      </c>
      <c r="B86">
        <v>48337201</v>
      </c>
      <c r="C86">
        <v>48335726</v>
      </c>
      <c r="D86">
        <v>47059915</v>
      </c>
      <c r="E86">
        <v>1</v>
      </c>
      <c r="F86">
        <v>1</v>
      </c>
      <c r="G86">
        <v>1</v>
      </c>
      <c r="H86">
        <v>2</v>
      </c>
      <c r="I86" t="s">
        <v>854</v>
      </c>
      <c r="J86" t="s">
        <v>855</v>
      </c>
      <c r="K86" t="s">
        <v>856</v>
      </c>
      <c r="L86">
        <v>1368</v>
      </c>
      <c r="N86">
        <v>1011</v>
      </c>
      <c r="O86" t="s">
        <v>787</v>
      </c>
      <c r="P86" t="s">
        <v>787</v>
      </c>
      <c r="Q86">
        <v>1</v>
      </c>
      <c r="W86">
        <v>0</v>
      </c>
      <c r="X86">
        <v>-1323307150</v>
      </c>
      <c r="Y86">
        <f t="shared" si="27"/>
        <v>0.24</v>
      </c>
      <c r="AA86">
        <v>0</v>
      </c>
      <c r="AB86">
        <v>14.91</v>
      </c>
      <c r="AC86">
        <v>0</v>
      </c>
      <c r="AD86">
        <v>0</v>
      </c>
      <c r="AE86">
        <v>0</v>
      </c>
      <c r="AF86">
        <v>14.91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0.24</v>
      </c>
      <c r="AU86" t="s">
        <v>3</v>
      </c>
      <c r="AV86">
        <v>1</v>
      </c>
      <c r="AW86">
        <v>2</v>
      </c>
      <c r="AX86">
        <v>48337318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3.5783999999999998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0</v>
      </c>
      <c r="BR86">
        <v>3.5783999999999998</v>
      </c>
      <c r="BS86">
        <v>0</v>
      </c>
      <c r="BT86">
        <v>0</v>
      </c>
      <c r="BU86">
        <v>0</v>
      </c>
      <c r="BV86">
        <v>0</v>
      </c>
      <c r="BW86">
        <v>1</v>
      </c>
      <c r="CV86">
        <v>0</v>
      </c>
      <c r="CW86">
        <f>ROUND(Y86*Source!I95*DO86,7)</f>
        <v>0</v>
      </c>
      <c r="CX86">
        <f>ROUND(Y86*Source!I95,7)</f>
        <v>0.96</v>
      </c>
      <c r="CY86">
        <f>AB86</f>
        <v>14.91</v>
      </c>
      <c r="CZ86">
        <f>AF86</f>
        <v>14.91</v>
      </c>
      <c r="DA86">
        <f>AJ86</f>
        <v>1</v>
      </c>
      <c r="DB86">
        <f t="shared" si="28"/>
        <v>3.58</v>
      </c>
      <c r="DC86">
        <f t="shared" si="29"/>
        <v>0</v>
      </c>
      <c r="DD86" t="s">
        <v>3</v>
      </c>
      <c r="DE86" t="s">
        <v>3</v>
      </c>
      <c r="DF86">
        <f t="shared" si="26"/>
        <v>0</v>
      </c>
      <c r="DG86">
        <f>ROUND(ROUND(AF86,2)*CX86,2)</f>
        <v>14.31</v>
      </c>
      <c r="DH86">
        <f t="shared" si="24"/>
        <v>0</v>
      </c>
      <c r="DI86">
        <f t="shared" si="25"/>
        <v>0</v>
      </c>
      <c r="DJ86">
        <f>DG86+DH86</f>
        <v>14.31</v>
      </c>
      <c r="DK86">
        <v>1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ROW(Source!A95)</f>
        <v>95</v>
      </c>
      <c r="B87">
        <v>48337201</v>
      </c>
      <c r="C87">
        <v>48335726</v>
      </c>
      <c r="D87">
        <v>47059933</v>
      </c>
      <c r="E87">
        <v>1</v>
      </c>
      <c r="F87">
        <v>1</v>
      </c>
      <c r="G87">
        <v>1</v>
      </c>
      <c r="H87">
        <v>2</v>
      </c>
      <c r="I87" t="s">
        <v>857</v>
      </c>
      <c r="J87" t="s">
        <v>858</v>
      </c>
      <c r="K87" t="s">
        <v>859</v>
      </c>
      <c r="L87">
        <v>1368</v>
      </c>
      <c r="N87">
        <v>1011</v>
      </c>
      <c r="O87" t="s">
        <v>787</v>
      </c>
      <c r="P87" t="s">
        <v>787</v>
      </c>
      <c r="Q87">
        <v>1</v>
      </c>
      <c r="W87">
        <v>0</v>
      </c>
      <c r="X87">
        <v>670530050</v>
      </c>
      <c r="Y87">
        <f t="shared" si="27"/>
        <v>0.24</v>
      </c>
      <c r="AA87">
        <v>0</v>
      </c>
      <c r="AB87">
        <v>614.79999999999995</v>
      </c>
      <c r="AC87">
        <v>649.42999999999995</v>
      </c>
      <c r="AD87">
        <v>0</v>
      </c>
      <c r="AE87">
        <v>0</v>
      </c>
      <c r="AF87">
        <v>487.94</v>
      </c>
      <c r="AG87">
        <v>649.42999999999995</v>
      </c>
      <c r="AH87">
        <v>0</v>
      </c>
      <c r="AI87">
        <v>1</v>
      </c>
      <c r="AJ87">
        <v>1.26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0.24</v>
      </c>
      <c r="AU87" t="s">
        <v>3</v>
      </c>
      <c r="AV87">
        <v>1</v>
      </c>
      <c r="AW87">
        <v>2</v>
      </c>
      <c r="AX87">
        <v>48337319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117.1056</v>
      </c>
      <c r="BL87">
        <v>155.86319999999998</v>
      </c>
      <c r="BM87">
        <v>0</v>
      </c>
      <c r="BN87">
        <v>0</v>
      </c>
      <c r="BO87">
        <v>0.24</v>
      </c>
      <c r="BP87">
        <v>1</v>
      </c>
      <c r="BQ87">
        <v>0</v>
      </c>
      <c r="BR87">
        <v>117.1056</v>
      </c>
      <c r="BS87">
        <v>155.86319999999998</v>
      </c>
      <c r="BT87">
        <v>0</v>
      </c>
      <c r="BU87">
        <v>0</v>
      </c>
      <c r="BV87">
        <v>0.24</v>
      </c>
      <c r="BW87">
        <v>1</v>
      </c>
      <c r="CV87">
        <v>0</v>
      </c>
      <c r="CW87">
        <f>ROUND(Y87*Source!I95*DO87,7)</f>
        <v>0.96</v>
      </c>
      <c r="CX87">
        <f>ROUND(Y87*Source!I95,7)</f>
        <v>0.96</v>
      </c>
      <c r="CY87">
        <f>AB87</f>
        <v>614.79999999999995</v>
      </c>
      <c r="CZ87">
        <f>AF87</f>
        <v>487.94</v>
      </c>
      <c r="DA87">
        <f>AJ87</f>
        <v>1.26</v>
      </c>
      <c r="DB87">
        <f t="shared" si="28"/>
        <v>117.11</v>
      </c>
      <c r="DC87">
        <f t="shared" si="29"/>
        <v>155.86000000000001</v>
      </c>
      <c r="DD87" t="s">
        <v>3</v>
      </c>
      <c r="DE87" t="s">
        <v>3</v>
      </c>
      <c r="DF87">
        <f t="shared" si="26"/>
        <v>0</v>
      </c>
      <c r="DG87">
        <f>ROUND(ROUND(AF87*AJ87,2)*CX87,2)</f>
        <v>590.21</v>
      </c>
      <c r="DH87">
        <f t="shared" si="24"/>
        <v>623.45000000000005</v>
      </c>
      <c r="DI87">
        <f t="shared" si="25"/>
        <v>0</v>
      </c>
      <c r="DJ87">
        <f>DG87+DH87</f>
        <v>1213.6600000000001</v>
      </c>
      <c r="DK87">
        <v>0</v>
      </c>
      <c r="DL87" t="s">
        <v>788</v>
      </c>
      <c r="DM87">
        <v>4</v>
      </c>
      <c r="DN87" t="s">
        <v>781</v>
      </c>
      <c r="DO87">
        <v>1</v>
      </c>
    </row>
    <row r="88" spans="1:119" x14ac:dyDescent="0.2">
      <c r="A88">
        <f>ROW(Source!A96)</f>
        <v>96</v>
      </c>
      <c r="B88">
        <v>48337201</v>
      </c>
      <c r="C88">
        <v>48335737</v>
      </c>
      <c r="D88">
        <v>46937755</v>
      </c>
      <c r="E88">
        <v>116</v>
      </c>
      <c r="F88">
        <v>1</v>
      </c>
      <c r="G88">
        <v>1</v>
      </c>
      <c r="H88">
        <v>1</v>
      </c>
      <c r="I88" t="s">
        <v>852</v>
      </c>
      <c r="J88" t="s">
        <v>3</v>
      </c>
      <c r="K88" t="s">
        <v>853</v>
      </c>
      <c r="L88">
        <v>1191</v>
      </c>
      <c r="N88">
        <v>1013</v>
      </c>
      <c r="O88" t="s">
        <v>781</v>
      </c>
      <c r="P88" t="s">
        <v>781</v>
      </c>
      <c r="Q88">
        <v>1</v>
      </c>
      <c r="W88">
        <v>0</v>
      </c>
      <c r="X88">
        <v>-1991603921</v>
      </c>
      <c r="Y88">
        <f t="shared" si="27"/>
        <v>0.41</v>
      </c>
      <c r="AA88">
        <v>0</v>
      </c>
      <c r="AB88">
        <v>0</v>
      </c>
      <c r="AC88">
        <v>0</v>
      </c>
      <c r="AD88">
        <v>552.5</v>
      </c>
      <c r="AE88">
        <v>0</v>
      </c>
      <c r="AF88">
        <v>0</v>
      </c>
      <c r="AG88">
        <v>0</v>
      </c>
      <c r="AH88">
        <v>552.5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0.41</v>
      </c>
      <c r="AU88" t="s">
        <v>3</v>
      </c>
      <c r="AV88">
        <v>1</v>
      </c>
      <c r="AW88">
        <v>2</v>
      </c>
      <c r="AX88">
        <v>48337320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226.52499999999998</v>
      </c>
      <c r="BN88">
        <v>0.41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226.52499999999998</v>
      </c>
      <c r="BU88">
        <v>0.41</v>
      </c>
      <c r="BV88">
        <v>0</v>
      </c>
      <c r="BW88">
        <v>1</v>
      </c>
      <c r="CU88">
        <f>ROUND(AT88*Source!I96*AH88*AL88,2)</f>
        <v>2265.25</v>
      </c>
      <c r="CV88">
        <f>ROUND(Y88*Source!I96,7)</f>
        <v>4.0999999999999996</v>
      </c>
      <c r="CW88">
        <v>0</v>
      </c>
      <c r="CX88">
        <f>ROUND(Y88*Source!I96,7)</f>
        <v>4.0999999999999996</v>
      </c>
      <c r="CY88">
        <f>AD88</f>
        <v>552.5</v>
      </c>
      <c r="CZ88">
        <f>AH88</f>
        <v>552.5</v>
      </c>
      <c r="DA88">
        <f>AL88</f>
        <v>1</v>
      </c>
      <c r="DB88">
        <f t="shared" si="28"/>
        <v>226.53</v>
      </c>
      <c r="DC88">
        <f t="shared" si="29"/>
        <v>0</v>
      </c>
      <c r="DD88" t="s">
        <v>3</v>
      </c>
      <c r="DE88" t="s">
        <v>3</v>
      </c>
      <c r="DF88">
        <f t="shared" si="26"/>
        <v>0</v>
      </c>
      <c r="DG88">
        <f>ROUND(ROUND(AF88,2)*CX88,2)</f>
        <v>0</v>
      </c>
      <c r="DH88">
        <f t="shared" si="24"/>
        <v>0</v>
      </c>
      <c r="DI88">
        <f t="shared" si="25"/>
        <v>2265.25</v>
      </c>
      <c r="DJ88">
        <f>DI88</f>
        <v>2265.25</v>
      </c>
      <c r="DK88">
        <v>1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ROW(Source!A96)</f>
        <v>96</v>
      </c>
      <c r="B89">
        <v>48337201</v>
      </c>
      <c r="C89">
        <v>48335737</v>
      </c>
      <c r="D89">
        <v>46937968</v>
      </c>
      <c r="E89">
        <v>116</v>
      </c>
      <c r="F89">
        <v>1</v>
      </c>
      <c r="G89">
        <v>1</v>
      </c>
      <c r="H89">
        <v>1</v>
      </c>
      <c r="I89" t="s">
        <v>782</v>
      </c>
      <c r="J89" t="s">
        <v>3</v>
      </c>
      <c r="K89" t="s">
        <v>783</v>
      </c>
      <c r="L89">
        <v>1191</v>
      </c>
      <c r="N89">
        <v>1013</v>
      </c>
      <c r="O89" t="s">
        <v>781</v>
      </c>
      <c r="P89" t="s">
        <v>781</v>
      </c>
      <c r="Q89">
        <v>1</v>
      </c>
      <c r="W89">
        <v>0</v>
      </c>
      <c r="X89">
        <v>-1417349443</v>
      </c>
      <c r="Y89">
        <f t="shared" si="27"/>
        <v>0.44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0.44</v>
      </c>
      <c r="AU89" t="s">
        <v>3</v>
      </c>
      <c r="AV89">
        <v>2</v>
      </c>
      <c r="AW89">
        <v>2</v>
      </c>
      <c r="AX89">
        <v>48337321</v>
      </c>
      <c r="AY89">
        <v>1</v>
      </c>
      <c r="AZ89">
        <v>0</v>
      </c>
      <c r="BA89">
        <v>89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ROUND(Y89*Source!I96,7)</f>
        <v>4.4000000000000004</v>
      </c>
      <c r="CY89">
        <f>AD89</f>
        <v>0</v>
      </c>
      <c r="CZ89">
        <f>AH89</f>
        <v>0</v>
      </c>
      <c r="DA89">
        <f>AL89</f>
        <v>1</v>
      </c>
      <c r="DB89">
        <f t="shared" si="28"/>
        <v>0</v>
      </c>
      <c r="DC89">
        <f t="shared" si="29"/>
        <v>0</v>
      </c>
      <c r="DD89" t="s">
        <v>3</v>
      </c>
      <c r="DE89" t="s">
        <v>3</v>
      </c>
      <c r="DF89">
        <f t="shared" si="26"/>
        <v>0</v>
      </c>
      <c r="DG89">
        <f>ROUND(ROUND(AF89,2)*CX89,2)</f>
        <v>0</v>
      </c>
      <c r="DH89">
        <f t="shared" si="24"/>
        <v>0</v>
      </c>
      <c r="DI89">
        <f t="shared" si="25"/>
        <v>0</v>
      </c>
      <c r="DJ89">
        <f>DI89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ROW(Source!A96)</f>
        <v>96</v>
      </c>
      <c r="B90">
        <v>48337201</v>
      </c>
      <c r="C90">
        <v>48335737</v>
      </c>
      <c r="D90">
        <v>47058958</v>
      </c>
      <c r="E90">
        <v>1</v>
      </c>
      <c r="F90">
        <v>1</v>
      </c>
      <c r="G90">
        <v>1</v>
      </c>
      <c r="H90">
        <v>2</v>
      </c>
      <c r="I90" t="s">
        <v>796</v>
      </c>
      <c r="J90" t="s">
        <v>797</v>
      </c>
      <c r="K90" t="s">
        <v>798</v>
      </c>
      <c r="L90">
        <v>1368</v>
      </c>
      <c r="N90">
        <v>1011</v>
      </c>
      <c r="O90" t="s">
        <v>787</v>
      </c>
      <c r="P90" t="s">
        <v>787</v>
      </c>
      <c r="Q90">
        <v>1</v>
      </c>
      <c r="W90">
        <v>0</v>
      </c>
      <c r="X90">
        <v>850633116</v>
      </c>
      <c r="Y90">
        <f t="shared" si="27"/>
        <v>0.22</v>
      </c>
      <c r="AA90">
        <v>0</v>
      </c>
      <c r="AB90">
        <v>1611.94</v>
      </c>
      <c r="AC90">
        <v>872.37</v>
      </c>
      <c r="AD90">
        <v>0</v>
      </c>
      <c r="AE90">
        <v>0</v>
      </c>
      <c r="AF90">
        <v>1611.94</v>
      </c>
      <c r="AG90">
        <v>872.37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0.22</v>
      </c>
      <c r="AU90" t="s">
        <v>3</v>
      </c>
      <c r="AV90">
        <v>1</v>
      </c>
      <c r="AW90">
        <v>2</v>
      </c>
      <c r="AX90">
        <v>48337322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354.6268</v>
      </c>
      <c r="BL90">
        <v>191.92140000000001</v>
      </c>
      <c r="BM90">
        <v>0</v>
      </c>
      <c r="BN90">
        <v>0</v>
      </c>
      <c r="BO90">
        <v>0.22</v>
      </c>
      <c r="BP90">
        <v>1</v>
      </c>
      <c r="BQ90">
        <v>0</v>
      </c>
      <c r="BR90">
        <v>354.6268</v>
      </c>
      <c r="BS90">
        <v>191.92140000000001</v>
      </c>
      <c r="BT90">
        <v>0</v>
      </c>
      <c r="BU90">
        <v>0</v>
      </c>
      <c r="BV90">
        <v>0.22</v>
      </c>
      <c r="BW90">
        <v>1</v>
      </c>
      <c r="CV90">
        <v>0</v>
      </c>
      <c r="CW90">
        <f>ROUND(Y90*Source!I96*DO90,7)</f>
        <v>2.2000000000000002</v>
      </c>
      <c r="CX90">
        <f>ROUND(Y90*Source!I96,7)</f>
        <v>2.2000000000000002</v>
      </c>
      <c r="CY90">
        <f>AB90</f>
        <v>1611.94</v>
      </c>
      <c r="CZ90">
        <f>AF90</f>
        <v>1611.94</v>
      </c>
      <c r="DA90">
        <f>AJ90</f>
        <v>1</v>
      </c>
      <c r="DB90">
        <f t="shared" si="28"/>
        <v>354.63</v>
      </c>
      <c r="DC90">
        <f t="shared" si="29"/>
        <v>191.92</v>
      </c>
      <c r="DD90" t="s">
        <v>3</v>
      </c>
      <c r="DE90" t="s">
        <v>3</v>
      </c>
      <c r="DF90">
        <f t="shared" si="26"/>
        <v>0</v>
      </c>
      <c r="DG90">
        <f>ROUND(ROUND(AF90,2)*CX90,2)</f>
        <v>3546.27</v>
      </c>
      <c r="DH90">
        <f t="shared" si="24"/>
        <v>1919.21</v>
      </c>
      <c r="DI90">
        <f t="shared" si="25"/>
        <v>0</v>
      </c>
      <c r="DJ90">
        <f>DG90+DH90</f>
        <v>5465.48</v>
      </c>
      <c r="DK90">
        <v>1</v>
      </c>
      <c r="DL90" t="s">
        <v>799</v>
      </c>
      <c r="DM90">
        <v>6</v>
      </c>
      <c r="DN90" t="s">
        <v>781</v>
      </c>
      <c r="DO90">
        <v>1</v>
      </c>
    </row>
    <row r="91" spans="1:119" x14ac:dyDescent="0.2">
      <c r="A91">
        <f>ROW(Source!A96)</f>
        <v>96</v>
      </c>
      <c r="B91">
        <v>48337201</v>
      </c>
      <c r="C91">
        <v>48335737</v>
      </c>
      <c r="D91">
        <v>47059915</v>
      </c>
      <c r="E91">
        <v>1</v>
      </c>
      <c r="F91">
        <v>1</v>
      </c>
      <c r="G91">
        <v>1</v>
      </c>
      <c r="H91">
        <v>2</v>
      </c>
      <c r="I91" t="s">
        <v>854</v>
      </c>
      <c r="J91" t="s">
        <v>855</v>
      </c>
      <c r="K91" t="s">
        <v>856</v>
      </c>
      <c r="L91">
        <v>1368</v>
      </c>
      <c r="N91">
        <v>1011</v>
      </c>
      <c r="O91" t="s">
        <v>787</v>
      </c>
      <c r="P91" t="s">
        <v>787</v>
      </c>
      <c r="Q91">
        <v>1</v>
      </c>
      <c r="W91">
        <v>0</v>
      </c>
      <c r="X91">
        <v>-1323307150</v>
      </c>
      <c r="Y91">
        <f t="shared" si="27"/>
        <v>0.22</v>
      </c>
      <c r="AA91">
        <v>0</v>
      </c>
      <c r="AB91">
        <v>14.91</v>
      </c>
      <c r="AC91">
        <v>0</v>
      </c>
      <c r="AD91">
        <v>0</v>
      </c>
      <c r="AE91">
        <v>0</v>
      </c>
      <c r="AF91">
        <v>14.91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0.22</v>
      </c>
      <c r="AU91" t="s">
        <v>3</v>
      </c>
      <c r="AV91">
        <v>1</v>
      </c>
      <c r="AW91">
        <v>2</v>
      </c>
      <c r="AX91">
        <v>48337323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3.2802000000000002</v>
      </c>
      <c r="BL91">
        <v>0</v>
      </c>
      <c r="BM91">
        <v>0</v>
      </c>
      <c r="BN91">
        <v>0</v>
      </c>
      <c r="BO91">
        <v>0</v>
      </c>
      <c r="BP91">
        <v>1</v>
      </c>
      <c r="BQ91">
        <v>0</v>
      </c>
      <c r="BR91">
        <v>3.2802000000000002</v>
      </c>
      <c r="BS91">
        <v>0</v>
      </c>
      <c r="BT91">
        <v>0</v>
      </c>
      <c r="BU91">
        <v>0</v>
      </c>
      <c r="BV91">
        <v>0</v>
      </c>
      <c r="BW91">
        <v>1</v>
      </c>
      <c r="CV91">
        <v>0</v>
      </c>
      <c r="CW91">
        <f>ROUND(Y91*Source!I96*DO91,7)</f>
        <v>0</v>
      </c>
      <c r="CX91">
        <f>ROUND(Y91*Source!I96,7)</f>
        <v>2.2000000000000002</v>
      </c>
      <c r="CY91">
        <f>AB91</f>
        <v>14.91</v>
      </c>
      <c r="CZ91">
        <f>AF91</f>
        <v>14.91</v>
      </c>
      <c r="DA91">
        <f>AJ91</f>
        <v>1</v>
      </c>
      <c r="DB91">
        <f t="shared" si="28"/>
        <v>3.28</v>
      </c>
      <c r="DC91">
        <f t="shared" si="29"/>
        <v>0</v>
      </c>
      <c r="DD91" t="s">
        <v>3</v>
      </c>
      <c r="DE91" t="s">
        <v>3</v>
      </c>
      <c r="DF91">
        <f t="shared" si="26"/>
        <v>0</v>
      </c>
      <c r="DG91">
        <f>ROUND(ROUND(AF91,2)*CX91,2)</f>
        <v>32.799999999999997</v>
      </c>
      <c r="DH91">
        <f t="shared" si="24"/>
        <v>0</v>
      </c>
      <c r="DI91">
        <f t="shared" si="25"/>
        <v>0</v>
      </c>
      <c r="DJ91">
        <f>DG91+DH91</f>
        <v>32.799999999999997</v>
      </c>
      <c r="DK91">
        <v>1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ROW(Source!A96)</f>
        <v>96</v>
      </c>
      <c r="B92">
        <v>48337201</v>
      </c>
      <c r="C92">
        <v>48335737</v>
      </c>
      <c r="D92">
        <v>47059933</v>
      </c>
      <c r="E92">
        <v>1</v>
      </c>
      <c r="F92">
        <v>1</v>
      </c>
      <c r="G92">
        <v>1</v>
      </c>
      <c r="H92">
        <v>2</v>
      </c>
      <c r="I92" t="s">
        <v>857</v>
      </c>
      <c r="J92" t="s">
        <v>858</v>
      </c>
      <c r="K92" t="s">
        <v>859</v>
      </c>
      <c r="L92">
        <v>1368</v>
      </c>
      <c r="N92">
        <v>1011</v>
      </c>
      <c r="O92" t="s">
        <v>787</v>
      </c>
      <c r="P92" t="s">
        <v>787</v>
      </c>
      <c r="Q92">
        <v>1</v>
      </c>
      <c r="W92">
        <v>0</v>
      </c>
      <c r="X92">
        <v>670530050</v>
      </c>
      <c r="Y92">
        <f t="shared" si="27"/>
        <v>0.22</v>
      </c>
      <c r="AA92">
        <v>0</v>
      </c>
      <c r="AB92">
        <v>614.79999999999995</v>
      </c>
      <c r="AC92">
        <v>649.42999999999995</v>
      </c>
      <c r="AD92">
        <v>0</v>
      </c>
      <c r="AE92">
        <v>0</v>
      </c>
      <c r="AF92">
        <v>487.94</v>
      </c>
      <c r="AG92">
        <v>649.42999999999995</v>
      </c>
      <c r="AH92">
        <v>0</v>
      </c>
      <c r="AI92">
        <v>1</v>
      </c>
      <c r="AJ92">
        <v>1.26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0.22</v>
      </c>
      <c r="AU92" t="s">
        <v>3</v>
      </c>
      <c r="AV92">
        <v>1</v>
      </c>
      <c r="AW92">
        <v>2</v>
      </c>
      <c r="AX92">
        <v>48337324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107.3468</v>
      </c>
      <c r="BL92">
        <v>142.87459999999999</v>
      </c>
      <c r="BM92">
        <v>0</v>
      </c>
      <c r="BN92">
        <v>0</v>
      </c>
      <c r="BO92">
        <v>0.22</v>
      </c>
      <c r="BP92">
        <v>1</v>
      </c>
      <c r="BQ92">
        <v>0</v>
      </c>
      <c r="BR92">
        <v>107.3468</v>
      </c>
      <c r="BS92">
        <v>142.87459999999999</v>
      </c>
      <c r="BT92">
        <v>0</v>
      </c>
      <c r="BU92">
        <v>0</v>
      </c>
      <c r="BV92">
        <v>0.22</v>
      </c>
      <c r="BW92">
        <v>1</v>
      </c>
      <c r="CV92">
        <v>0</v>
      </c>
      <c r="CW92">
        <f>ROUND(Y92*Source!I96*DO92,7)</f>
        <v>2.2000000000000002</v>
      </c>
      <c r="CX92">
        <f>ROUND(Y92*Source!I96,7)</f>
        <v>2.2000000000000002</v>
      </c>
      <c r="CY92">
        <f>AB92</f>
        <v>614.79999999999995</v>
      </c>
      <c r="CZ92">
        <f>AF92</f>
        <v>487.94</v>
      </c>
      <c r="DA92">
        <f>AJ92</f>
        <v>1.26</v>
      </c>
      <c r="DB92">
        <f t="shared" si="28"/>
        <v>107.35</v>
      </c>
      <c r="DC92">
        <f t="shared" si="29"/>
        <v>142.87</v>
      </c>
      <c r="DD92" t="s">
        <v>3</v>
      </c>
      <c r="DE92" t="s">
        <v>3</v>
      </c>
      <c r="DF92">
        <f t="shared" si="26"/>
        <v>0</v>
      </c>
      <c r="DG92">
        <f>ROUND(ROUND(AF92*AJ92,2)*CX92,2)</f>
        <v>1352.56</v>
      </c>
      <c r="DH92">
        <f t="shared" si="24"/>
        <v>1428.75</v>
      </c>
      <c r="DI92">
        <f t="shared" si="25"/>
        <v>0</v>
      </c>
      <c r="DJ92">
        <f>DG92+DH92</f>
        <v>2781.31</v>
      </c>
      <c r="DK92">
        <v>0</v>
      </c>
      <c r="DL92" t="s">
        <v>788</v>
      </c>
      <c r="DM92">
        <v>4</v>
      </c>
      <c r="DN92" t="s">
        <v>781</v>
      </c>
      <c r="DO92">
        <v>1</v>
      </c>
    </row>
    <row r="93" spans="1:119" x14ac:dyDescent="0.2">
      <c r="A93">
        <f>ROW(Source!A97)</f>
        <v>97</v>
      </c>
      <c r="B93">
        <v>48337201</v>
      </c>
      <c r="C93">
        <v>48335748</v>
      </c>
      <c r="D93">
        <v>46937755</v>
      </c>
      <c r="E93">
        <v>116</v>
      </c>
      <c r="F93">
        <v>1</v>
      </c>
      <c r="G93">
        <v>1</v>
      </c>
      <c r="H93">
        <v>1</v>
      </c>
      <c r="I93" t="s">
        <v>852</v>
      </c>
      <c r="J93" t="s">
        <v>3</v>
      </c>
      <c r="K93" t="s">
        <v>853</v>
      </c>
      <c r="L93">
        <v>1191</v>
      </c>
      <c r="N93">
        <v>1013</v>
      </c>
      <c r="O93" t="s">
        <v>781</v>
      </c>
      <c r="P93" t="s">
        <v>781</v>
      </c>
      <c r="Q93">
        <v>1</v>
      </c>
      <c r="W93">
        <v>0</v>
      </c>
      <c r="X93">
        <v>-1991603921</v>
      </c>
      <c r="Y93">
        <f t="shared" si="27"/>
        <v>0.25</v>
      </c>
      <c r="AA93">
        <v>0</v>
      </c>
      <c r="AB93">
        <v>0</v>
      </c>
      <c r="AC93">
        <v>0</v>
      </c>
      <c r="AD93">
        <v>552.5</v>
      </c>
      <c r="AE93">
        <v>0</v>
      </c>
      <c r="AF93">
        <v>0</v>
      </c>
      <c r="AG93">
        <v>0</v>
      </c>
      <c r="AH93">
        <v>552.5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0.25</v>
      </c>
      <c r="AU93" t="s">
        <v>3</v>
      </c>
      <c r="AV93">
        <v>1</v>
      </c>
      <c r="AW93">
        <v>2</v>
      </c>
      <c r="AX93">
        <v>48337325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138.125</v>
      </c>
      <c r="BN93">
        <v>0.25</v>
      </c>
      <c r="BO93">
        <v>0</v>
      </c>
      <c r="BP93">
        <v>1</v>
      </c>
      <c r="BQ93">
        <v>0</v>
      </c>
      <c r="BR93">
        <v>0</v>
      </c>
      <c r="BS93">
        <v>0</v>
      </c>
      <c r="BT93">
        <v>138.125</v>
      </c>
      <c r="BU93">
        <v>0.25</v>
      </c>
      <c r="BV93">
        <v>0</v>
      </c>
      <c r="BW93">
        <v>1</v>
      </c>
      <c r="CU93">
        <f>ROUND(AT93*Source!I97*AH93*AL93,2)</f>
        <v>0</v>
      </c>
      <c r="CV93">
        <f>ROUND(Y93*Source!I97,7)</f>
        <v>0</v>
      </c>
      <c r="CW93">
        <v>0</v>
      </c>
      <c r="CX93">
        <f>ROUND(Y93*Source!I97,7)</f>
        <v>0</v>
      </c>
      <c r="CY93">
        <f>AD93</f>
        <v>552.5</v>
      </c>
      <c r="CZ93">
        <f>AH93</f>
        <v>552.5</v>
      </c>
      <c r="DA93">
        <f>AL93</f>
        <v>1</v>
      </c>
      <c r="DB93">
        <f t="shared" si="28"/>
        <v>138.13</v>
      </c>
      <c r="DC93">
        <f t="shared" si="29"/>
        <v>0</v>
      </c>
      <c r="DD93" t="s">
        <v>3</v>
      </c>
      <c r="DE93" t="s">
        <v>3</v>
      </c>
      <c r="DF93">
        <f t="shared" si="26"/>
        <v>0</v>
      </c>
      <c r="DG93">
        <f>ROUND(ROUND(AF93,2)*CX93,2)</f>
        <v>0</v>
      </c>
      <c r="DH93">
        <f t="shared" si="24"/>
        <v>0</v>
      </c>
      <c r="DI93">
        <f t="shared" si="25"/>
        <v>0</v>
      </c>
      <c r="DJ93">
        <f>DI93</f>
        <v>0</v>
      </c>
      <c r="DK93">
        <v>1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ROW(Source!A97)</f>
        <v>97</v>
      </c>
      <c r="B94">
        <v>48337201</v>
      </c>
      <c r="C94">
        <v>48335748</v>
      </c>
      <c r="D94">
        <v>46937968</v>
      </c>
      <c r="E94">
        <v>116</v>
      </c>
      <c r="F94">
        <v>1</v>
      </c>
      <c r="G94">
        <v>1</v>
      </c>
      <c r="H94">
        <v>1</v>
      </c>
      <c r="I94" t="s">
        <v>782</v>
      </c>
      <c r="J94" t="s">
        <v>3</v>
      </c>
      <c r="K94" t="s">
        <v>783</v>
      </c>
      <c r="L94">
        <v>1191</v>
      </c>
      <c r="N94">
        <v>1013</v>
      </c>
      <c r="O94" t="s">
        <v>781</v>
      </c>
      <c r="P94" t="s">
        <v>781</v>
      </c>
      <c r="Q94">
        <v>1</v>
      </c>
      <c r="W94">
        <v>0</v>
      </c>
      <c r="X94">
        <v>-1417349443</v>
      </c>
      <c r="Y94">
        <f t="shared" si="27"/>
        <v>0.14000000000000001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0.14000000000000001</v>
      </c>
      <c r="AU94" t="s">
        <v>3</v>
      </c>
      <c r="AV94">
        <v>2</v>
      </c>
      <c r="AW94">
        <v>2</v>
      </c>
      <c r="AX94">
        <v>48337326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ROUND(Y94*Source!I97,7)</f>
        <v>0</v>
      </c>
      <c r="CY94">
        <f>AD94</f>
        <v>0</v>
      </c>
      <c r="CZ94">
        <f>AH94</f>
        <v>0</v>
      </c>
      <c r="DA94">
        <f>AL94</f>
        <v>1</v>
      </c>
      <c r="DB94">
        <f t="shared" si="28"/>
        <v>0</v>
      </c>
      <c r="DC94">
        <f t="shared" si="29"/>
        <v>0</v>
      </c>
      <c r="DD94" t="s">
        <v>3</v>
      </c>
      <c r="DE94" t="s">
        <v>3</v>
      </c>
      <c r="DF94">
        <f t="shared" si="26"/>
        <v>0</v>
      </c>
      <c r="DG94">
        <f>ROUND(ROUND(AF94,2)*CX94,2)</f>
        <v>0</v>
      </c>
      <c r="DH94">
        <f t="shared" si="24"/>
        <v>0</v>
      </c>
      <c r="DI94">
        <f t="shared" si="25"/>
        <v>0</v>
      </c>
      <c r="DJ94">
        <f>DI94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ROW(Source!A97)</f>
        <v>97</v>
      </c>
      <c r="B95">
        <v>48337201</v>
      </c>
      <c r="C95">
        <v>48335748</v>
      </c>
      <c r="D95">
        <v>47059915</v>
      </c>
      <c r="E95">
        <v>1</v>
      </c>
      <c r="F95">
        <v>1</v>
      </c>
      <c r="G95">
        <v>1</v>
      </c>
      <c r="H95">
        <v>2</v>
      </c>
      <c r="I95" t="s">
        <v>854</v>
      </c>
      <c r="J95" t="s">
        <v>855</v>
      </c>
      <c r="K95" t="s">
        <v>856</v>
      </c>
      <c r="L95">
        <v>1368</v>
      </c>
      <c r="N95">
        <v>1011</v>
      </c>
      <c r="O95" t="s">
        <v>787</v>
      </c>
      <c r="P95" t="s">
        <v>787</v>
      </c>
      <c r="Q95">
        <v>1</v>
      </c>
      <c r="W95">
        <v>0</v>
      </c>
      <c r="X95">
        <v>-1323307150</v>
      </c>
      <c r="Y95">
        <f t="shared" si="27"/>
        <v>0.14000000000000001</v>
      </c>
      <c r="AA95">
        <v>0</v>
      </c>
      <c r="AB95">
        <v>14.91</v>
      </c>
      <c r="AC95">
        <v>0</v>
      </c>
      <c r="AD95">
        <v>0</v>
      </c>
      <c r="AE95">
        <v>0</v>
      </c>
      <c r="AF95">
        <v>14.91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0.14000000000000001</v>
      </c>
      <c r="AU95" t="s">
        <v>3</v>
      </c>
      <c r="AV95">
        <v>1</v>
      </c>
      <c r="AW95">
        <v>2</v>
      </c>
      <c r="AX95">
        <v>48337327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2.0874000000000001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0</v>
      </c>
      <c r="BR95">
        <v>2.0874000000000001</v>
      </c>
      <c r="BS95">
        <v>0</v>
      </c>
      <c r="BT95">
        <v>0</v>
      </c>
      <c r="BU95">
        <v>0</v>
      </c>
      <c r="BV95">
        <v>0</v>
      </c>
      <c r="BW95">
        <v>1</v>
      </c>
      <c r="CV95">
        <v>0</v>
      </c>
      <c r="CW95">
        <f>ROUND(Y95*Source!I97*DO95,7)</f>
        <v>0</v>
      </c>
      <c r="CX95">
        <f>ROUND(Y95*Source!I97,7)</f>
        <v>0</v>
      </c>
      <c r="CY95">
        <f>AB95</f>
        <v>14.91</v>
      </c>
      <c r="CZ95">
        <f>AF95</f>
        <v>14.91</v>
      </c>
      <c r="DA95">
        <f>AJ95</f>
        <v>1</v>
      </c>
      <c r="DB95">
        <f t="shared" si="28"/>
        <v>2.09</v>
      </c>
      <c r="DC95">
        <f t="shared" si="29"/>
        <v>0</v>
      </c>
      <c r="DD95" t="s">
        <v>3</v>
      </c>
      <c r="DE95" t="s">
        <v>3</v>
      </c>
      <c r="DF95">
        <f t="shared" si="26"/>
        <v>0</v>
      </c>
      <c r="DG95">
        <f>ROUND(ROUND(AF95,2)*CX95,2)</f>
        <v>0</v>
      </c>
      <c r="DH95">
        <f t="shared" si="24"/>
        <v>0</v>
      </c>
      <c r="DI95">
        <f t="shared" si="25"/>
        <v>0</v>
      </c>
      <c r="DJ95">
        <f>DG95+DH95</f>
        <v>0</v>
      </c>
      <c r="DK95">
        <v>1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ROW(Source!A97)</f>
        <v>97</v>
      </c>
      <c r="B96">
        <v>48337201</v>
      </c>
      <c r="C96">
        <v>48335748</v>
      </c>
      <c r="D96">
        <v>47059933</v>
      </c>
      <c r="E96">
        <v>1</v>
      </c>
      <c r="F96">
        <v>1</v>
      </c>
      <c r="G96">
        <v>1</v>
      </c>
      <c r="H96">
        <v>2</v>
      </c>
      <c r="I96" t="s">
        <v>857</v>
      </c>
      <c r="J96" t="s">
        <v>858</v>
      </c>
      <c r="K96" t="s">
        <v>859</v>
      </c>
      <c r="L96">
        <v>1368</v>
      </c>
      <c r="N96">
        <v>1011</v>
      </c>
      <c r="O96" t="s">
        <v>787</v>
      </c>
      <c r="P96" t="s">
        <v>787</v>
      </c>
      <c r="Q96">
        <v>1</v>
      </c>
      <c r="W96">
        <v>0</v>
      </c>
      <c r="X96">
        <v>670530050</v>
      </c>
      <c r="Y96">
        <f t="shared" si="27"/>
        <v>0.14000000000000001</v>
      </c>
      <c r="AA96">
        <v>0</v>
      </c>
      <c r="AB96">
        <v>614.79999999999995</v>
      </c>
      <c r="AC96">
        <v>649.42999999999995</v>
      </c>
      <c r="AD96">
        <v>0</v>
      </c>
      <c r="AE96">
        <v>0</v>
      </c>
      <c r="AF96">
        <v>487.94</v>
      </c>
      <c r="AG96">
        <v>649.42999999999995</v>
      </c>
      <c r="AH96">
        <v>0</v>
      </c>
      <c r="AI96">
        <v>1</v>
      </c>
      <c r="AJ96">
        <v>1.26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0.14000000000000001</v>
      </c>
      <c r="AU96" t="s">
        <v>3</v>
      </c>
      <c r="AV96">
        <v>1</v>
      </c>
      <c r="AW96">
        <v>2</v>
      </c>
      <c r="AX96">
        <v>48337328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68.311600000000013</v>
      </c>
      <c r="BL96">
        <v>90.920200000000008</v>
      </c>
      <c r="BM96">
        <v>0</v>
      </c>
      <c r="BN96">
        <v>0</v>
      </c>
      <c r="BO96">
        <v>0.14000000000000001</v>
      </c>
      <c r="BP96">
        <v>1</v>
      </c>
      <c r="BQ96">
        <v>0</v>
      </c>
      <c r="BR96">
        <v>68.311600000000013</v>
      </c>
      <c r="BS96">
        <v>90.920200000000008</v>
      </c>
      <c r="BT96">
        <v>0</v>
      </c>
      <c r="BU96">
        <v>0</v>
      </c>
      <c r="BV96">
        <v>0.14000000000000001</v>
      </c>
      <c r="BW96">
        <v>1</v>
      </c>
      <c r="CV96">
        <v>0</v>
      </c>
      <c r="CW96">
        <f>ROUND(Y96*Source!I97*DO96,7)</f>
        <v>0</v>
      </c>
      <c r="CX96">
        <f>ROUND(Y96*Source!I97,7)</f>
        <v>0</v>
      </c>
      <c r="CY96">
        <f>AB96</f>
        <v>614.79999999999995</v>
      </c>
      <c r="CZ96">
        <f>AF96</f>
        <v>487.94</v>
      </c>
      <c r="DA96">
        <f>AJ96</f>
        <v>1.26</v>
      </c>
      <c r="DB96">
        <f t="shared" si="28"/>
        <v>68.31</v>
      </c>
      <c r="DC96">
        <f t="shared" si="29"/>
        <v>90.92</v>
      </c>
      <c r="DD96" t="s">
        <v>3</v>
      </c>
      <c r="DE96" t="s">
        <v>3</v>
      </c>
      <c r="DF96">
        <f t="shared" si="26"/>
        <v>0</v>
      </c>
      <c r="DG96">
        <f>ROUND(ROUND(AF96*AJ96,2)*CX96,2)</f>
        <v>0</v>
      </c>
      <c r="DH96">
        <f t="shared" si="24"/>
        <v>0</v>
      </c>
      <c r="DI96">
        <f t="shared" si="25"/>
        <v>0</v>
      </c>
      <c r="DJ96">
        <f>DG96+DH96</f>
        <v>0</v>
      </c>
      <c r="DK96">
        <v>0</v>
      </c>
      <c r="DL96" t="s">
        <v>788</v>
      </c>
      <c r="DM96">
        <v>4</v>
      </c>
      <c r="DN96" t="s">
        <v>781</v>
      </c>
      <c r="DO96">
        <v>1</v>
      </c>
    </row>
    <row r="97" spans="1:119" x14ac:dyDescent="0.2">
      <c r="A97">
        <f>ROW(Source!A98)</f>
        <v>98</v>
      </c>
      <c r="B97">
        <v>48337201</v>
      </c>
      <c r="C97">
        <v>48335757</v>
      </c>
      <c r="D97">
        <v>46937755</v>
      </c>
      <c r="E97">
        <v>116</v>
      </c>
      <c r="F97">
        <v>1</v>
      </c>
      <c r="G97">
        <v>1</v>
      </c>
      <c r="H97">
        <v>1</v>
      </c>
      <c r="I97" t="s">
        <v>852</v>
      </c>
      <c r="J97" t="s">
        <v>3</v>
      </c>
      <c r="K97" t="s">
        <v>853</v>
      </c>
      <c r="L97">
        <v>1191</v>
      </c>
      <c r="N97">
        <v>1013</v>
      </c>
      <c r="O97" t="s">
        <v>781</v>
      </c>
      <c r="P97" t="s">
        <v>781</v>
      </c>
      <c r="Q97">
        <v>1</v>
      </c>
      <c r="W97">
        <v>0</v>
      </c>
      <c r="X97">
        <v>-1991603921</v>
      </c>
      <c r="Y97">
        <f t="shared" si="27"/>
        <v>0.3</v>
      </c>
      <c r="AA97">
        <v>0</v>
      </c>
      <c r="AB97">
        <v>0</v>
      </c>
      <c r="AC97">
        <v>0</v>
      </c>
      <c r="AD97">
        <v>552.5</v>
      </c>
      <c r="AE97">
        <v>0</v>
      </c>
      <c r="AF97">
        <v>0</v>
      </c>
      <c r="AG97">
        <v>0</v>
      </c>
      <c r="AH97">
        <v>552.5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0.3</v>
      </c>
      <c r="AU97" t="s">
        <v>3</v>
      </c>
      <c r="AV97">
        <v>1</v>
      </c>
      <c r="AW97">
        <v>2</v>
      </c>
      <c r="AX97">
        <v>48337329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165.75</v>
      </c>
      <c r="BN97">
        <v>0.3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165.75</v>
      </c>
      <c r="BU97">
        <v>0.3</v>
      </c>
      <c r="BV97">
        <v>0</v>
      </c>
      <c r="BW97">
        <v>1</v>
      </c>
      <c r="CU97">
        <f>ROUND(AT97*Source!I98*AH97*AL97,2)</f>
        <v>331.5</v>
      </c>
      <c r="CV97">
        <f>ROUND(Y97*Source!I98,7)</f>
        <v>0.6</v>
      </c>
      <c r="CW97">
        <v>0</v>
      </c>
      <c r="CX97">
        <f>ROUND(Y97*Source!I98,7)</f>
        <v>0.6</v>
      </c>
      <c r="CY97">
        <f>AD97</f>
        <v>552.5</v>
      </c>
      <c r="CZ97">
        <f>AH97</f>
        <v>552.5</v>
      </c>
      <c r="DA97">
        <f>AL97</f>
        <v>1</v>
      </c>
      <c r="DB97">
        <f t="shared" si="28"/>
        <v>165.75</v>
      </c>
      <c r="DC97">
        <f t="shared" si="29"/>
        <v>0</v>
      </c>
      <c r="DD97" t="s">
        <v>3</v>
      </c>
      <c r="DE97" t="s">
        <v>3</v>
      </c>
      <c r="DF97">
        <f t="shared" si="26"/>
        <v>0</v>
      </c>
      <c r="DG97">
        <f>ROUND(ROUND(AF97,2)*CX97,2)</f>
        <v>0</v>
      </c>
      <c r="DH97">
        <f t="shared" si="24"/>
        <v>0</v>
      </c>
      <c r="DI97">
        <f t="shared" si="25"/>
        <v>331.5</v>
      </c>
      <c r="DJ97">
        <f>DI97</f>
        <v>331.5</v>
      </c>
      <c r="DK97">
        <v>1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ROW(Source!A98)</f>
        <v>98</v>
      </c>
      <c r="B98">
        <v>48337201</v>
      </c>
      <c r="C98">
        <v>48335757</v>
      </c>
      <c r="D98">
        <v>46937968</v>
      </c>
      <c r="E98">
        <v>116</v>
      </c>
      <c r="F98">
        <v>1</v>
      </c>
      <c r="G98">
        <v>1</v>
      </c>
      <c r="H98">
        <v>1</v>
      </c>
      <c r="I98" t="s">
        <v>782</v>
      </c>
      <c r="J98" t="s">
        <v>3</v>
      </c>
      <c r="K98" t="s">
        <v>783</v>
      </c>
      <c r="L98">
        <v>1191</v>
      </c>
      <c r="N98">
        <v>1013</v>
      </c>
      <c r="O98" t="s">
        <v>781</v>
      </c>
      <c r="P98" t="s">
        <v>781</v>
      </c>
      <c r="Q98">
        <v>1</v>
      </c>
      <c r="W98">
        <v>0</v>
      </c>
      <c r="X98">
        <v>-1417349443</v>
      </c>
      <c r="Y98">
        <f t="shared" si="27"/>
        <v>0.16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0.16</v>
      </c>
      <c r="AU98" t="s">
        <v>3</v>
      </c>
      <c r="AV98">
        <v>2</v>
      </c>
      <c r="AW98">
        <v>2</v>
      </c>
      <c r="AX98">
        <v>48337330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ROUND(Y98*Source!I98,7)</f>
        <v>0.32</v>
      </c>
      <c r="CY98">
        <f>AD98</f>
        <v>0</v>
      </c>
      <c r="CZ98">
        <f>AH98</f>
        <v>0</v>
      </c>
      <c r="DA98">
        <f>AL98</f>
        <v>1</v>
      </c>
      <c r="DB98">
        <f t="shared" si="28"/>
        <v>0</v>
      </c>
      <c r="DC98">
        <f t="shared" si="29"/>
        <v>0</v>
      </c>
      <c r="DD98" t="s">
        <v>3</v>
      </c>
      <c r="DE98" t="s">
        <v>3</v>
      </c>
      <c r="DF98">
        <f t="shared" si="26"/>
        <v>0</v>
      </c>
      <c r="DG98">
        <f>ROUND(ROUND(AF98,2)*CX98,2)</f>
        <v>0</v>
      </c>
      <c r="DH98">
        <f t="shared" si="24"/>
        <v>0</v>
      </c>
      <c r="DI98">
        <f t="shared" si="25"/>
        <v>0</v>
      </c>
      <c r="DJ98">
        <f>DI98</f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ROW(Source!A98)</f>
        <v>98</v>
      </c>
      <c r="B99">
        <v>48337201</v>
      </c>
      <c r="C99">
        <v>48335757</v>
      </c>
      <c r="D99">
        <v>47059915</v>
      </c>
      <c r="E99">
        <v>1</v>
      </c>
      <c r="F99">
        <v>1</v>
      </c>
      <c r="G99">
        <v>1</v>
      </c>
      <c r="H99">
        <v>2</v>
      </c>
      <c r="I99" t="s">
        <v>854</v>
      </c>
      <c r="J99" t="s">
        <v>855</v>
      </c>
      <c r="K99" t="s">
        <v>856</v>
      </c>
      <c r="L99">
        <v>1368</v>
      </c>
      <c r="N99">
        <v>1011</v>
      </c>
      <c r="O99" t="s">
        <v>787</v>
      </c>
      <c r="P99" t="s">
        <v>787</v>
      </c>
      <c r="Q99">
        <v>1</v>
      </c>
      <c r="W99">
        <v>0</v>
      </c>
      <c r="X99">
        <v>-1323307150</v>
      </c>
      <c r="Y99">
        <f t="shared" si="27"/>
        <v>0.16</v>
      </c>
      <c r="AA99">
        <v>0</v>
      </c>
      <c r="AB99">
        <v>14.91</v>
      </c>
      <c r="AC99">
        <v>0</v>
      </c>
      <c r="AD99">
        <v>0</v>
      </c>
      <c r="AE99">
        <v>0</v>
      </c>
      <c r="AF99">
        <v>14.91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0.16</v>
      </c>
      <c r="AU99" t="s">
        <v>3</v>
      </c>
      <c r="AV99">
        <v>1</v>
      </c>
      <c r="AW99">
        <v>2</v>
      </c>
      <c r="AX99">
        <v>48337331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2.3856000000000002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0</v>
      </c>
      <c r="BR99">
        <v>2.3856000000000002</v>
      </c>
      <c r="BS99">
        <v>0</v>
      </c>
      <c r="BT99">
        <v>0</v>
      </c>
      <c r="BU99">
        <v>0</v>
      </c>
      <c r="BV99">
        <v>0</v>
      </c>
      <c r="BW99">
        <v>1</v>
      </c>
      <c r="CV99">
        <v>0</v>
      </c>
      <c r="CW99">
        <f>ROUND(Y99*Source!I98*DO99,7)</f>
        <v>0</v>
      </c>
      <c r="CX99">
        <f>ROUND(Y99*Source!I98,7)</f>
        <v>0.32</v>
      </c>
      <c r="CY99">
        <f>AB99</f>
        <v>14.91</v>
      </c>
      <c r="CZ99">
        <f>AF99</f>
        <v>14.91</v>
      </c>
      <c r="DA99">
        <f>AJ99</f>
        <v>1</v>
      </c>
      <c r="DB99">
        <f t="shared" si="28"/>
        <v>2.39</v>
      </c>
      <c r="DC99">
        <f t="shared" si="29"/>
        <v>0</v>
      </c>
      <c r="DD99" t="s">
        <v>3</v>
      </c>
      <c r="DE99" t="s">
        <v>3</v>
      </c>
      <c r="DF99">
        <f t="shared" si="26"/>
        <v>0</v>
      </c>
      <c r="DG99">
        <f>ROUND(ROUND(AF99,2)*CX99,2)</f>
        <v>4.7699999999999996</v>
      </c>
      <c r="DH99">
        <f t="shared" si="24"/>
        <v>0</v>
      </c>
      <c r="DI99">
        <f t="shared" si="25"/>
        <v>0</v>
      </c>
      <c r="DJ99">
        <f>DG99+DH99</f>
        <v>4.7699999999999996</v>
      </c>
      <c r="DK99">
        <v>1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ROW(Source!A98)</f>
        <v>98</v>
      </c>
      <c r="B100">
        <v>48337201</v>
      </c>
      <c r="C100">
        <v>48335757</v>
      </c>
      <c r="D100">
        <v>47059933</v>
      </c>
      <c r="E100">
        <v>1</v>
      </c>
      <c r="F100">
        <v>1</v>
      </c>
      <c r="G100">
        <v>1</v>
      </c>
      <c r="H100">
        <v>2</v>
      </c>
      <c r="I100" t="s">
        <v>857</v>
      </c>
      <c r="J100" t="s">
        <v>858</v>
      </c>
      <c r="K100" t="s">
        <v>859</v>
      </c>
      <c r="L100">
        <v>1368</v>
      </c>
      <c r="N100">
        <v>1011</v>
      </c>
      <c r="O100" t="s">
        <v>787</v>
      </c>
      <c r="P100" t="s">
        <v>787</v>
      </c>
      <c r="Q100">
        <v>1</v>
      </c>
      <c r="W100">
        <v>0</v>
      </c>
      <c r="X100">
        <v>670530050</v>
      </c>
      <c r="Y100">
        <f t="shared" si="27"/>
        <v>0.16</v>
      </c>
      <c r="AA100">
        <v>0</v>
      </c>
      <c r="AB100">
        <v>614.79999999999995</v>
      </c>
      <c r="AC100">
        <v>649.42999999999995</v>
      </c>
      <c r="AD100">
        <v>0</v>
      </c>
      <c r="AE100">
        <v>0</v>
      </c>
      <c r="AF100">
        <v>487.94</v>
      </c>
      <c r="AG100">
        <v>649.42999999999995</v>
      </c>
      <c r="AH100">
        <v>0</v>
      </c>
      <c r="AI100">
        <v>1</v>
      </c>
      <c r="AJ100">
        <v>1.26</v>
      </c>
      <c r="AK100">
        <v>1</v>
      </c>
      <c r="AL100">
        <v>1</v>
      </c>
      <c r="AM100">
        <v>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0.16</v>
      </c>
      <c r="AU100" t="s">
        <v>3</v>
      </c>
      <c r="AV100">
        <v>1</v>
      </c>
      <c r="AW100">
        <v>2</v>
      </c>
      <c r="AX100">
        <v>48337332</v>
      </c>
      <c r="AY100">
        <v>1</v>
      </c>
      <c r="AZ100">
        <v>0</v>
      </c>
      <c r="BA100">
        <v>100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78.070400000000006</v>
      </c>
      <c r="BL100">
        <v>103.9088</v>
      </c>
      <c r="BM100">
        <v>0</v>
      </c>
      <c r="BN100">
        <v>0</v>
      </c>
      <c r="BO100">
        <v>0.16</v>
      </c>
      <c r="BP100">
        <v>1</v>
      </c>
      <c r="BQ100">
        <v>0</v>
      </c>
      <c r="BR100">
        <v>78.070400000000006</v>
      </c>
      <c r="BS100">
        <v>103.9088</v>
      </c>
      <c r="BT100">
        <v>0</v>
      </c>
      <c r="BU100">
        <v>0</v>
      </c>
      <c r="BV100">
        <v>0.16</v>
      </c>
      <c r="BW100">
        <v>1</v>
      </c>
      <c r="CV100">
        <v>0</v>
      </c>
      <c r="CW100">
        <f>ROUND(Y100*Source!I98*DO100,7)</f>
        <v>0.32</v>
      </c>
      <c r="CX100">
        <f>ROUND(Y100*Source!I98,7)</f>
        <v>0.32</v>
      </c>
      <c r="CY100">
        <f>AB100</f>
        <v>614.79999999999995</v>
      </c>
      <c r="CZ100">
        <f>AF100</f>
        <v>487.94</v>
      </c>
      <c r="DA100">
        <f>AJ100</f>
        <v>1.26</v>
      </c>
      <c r="DB100">
        <f t="shared" si="28"/>
        <v>78.069999999999993</v>
      </c>
      <c r="DC100">
        <f t="shared" si="29"/>
        <v>103.91</v>
      </c>
      <c r="DD100" t="s">
        <v>3</v>
      </c>
      <c r="DE100" t="s">
        <v>3</v>
      </c>
      <c r="DF100">
        <f t="shared" si="26"/>
        <v>0</v>
      </c>
      <c r="DG100">
        <f>ROUND(ROUND(AF100*AJ100,2)*CX100,2)</f>
        <v>196.74</v>
      </c>
      <c r="DH100">
        <f t="shared" si="24"/>
        <v>207.82</v>
      </c>
      <c r="DI100">
        <f t="shared" si="25"/>
        <v>0</v>
      </c>
      <c r="DJ100">
        <f>DG100+DH100</f>
        <v>404.56</v>
      </c>
      <c r="DK100">
        <v>0</v>
      </c>
      <c r="DL100" t="s">
        <v>788</v>
      </c>
      <c r="DM100">
        <v>4</v>
      </c>
      <c r="DN100" t="s">
        <v>781</v>
      </c>
      <c r="DO100">
        <v>1</v>
      </c>
    </row>
    <row r="101" spans="1:119" x14ac:dyDescent="0.2">
      <c r="A101">
        <f>ROW(Source!A99)</f>
        <v>99</v>
      </c>
      <c r="B101">
        <v>48337201</v>
      </c>
      <c r="C101">
        <v>48335766</v>
      </c>
      <c r="D101">
        <v>46937779</v>
      </c>
      <c r="E101">
        <v>116</v>
      </c>
      <c r="F101">
        <v>1</v>
      </c>
      <c r="G101">
        <v>1</v>
      </c>
      <c r="H101">
        <v>1</v>
      </c>
      <c r="I101" t="s">
        <v>800</v>
      </c>
      <c r="J101" t="s">
        <v>3</v>
      </c>
      <c r="K101" t="s">
        <v>801</v>
      </c>
      <c r="L101">
        <v>1191</v>
      </c>
      <c r="N101">
        <v>1013</v>
      </c>
      <c r="O101" t="s">
        <v>781</v>
      </c>
      <c r="P101" t="s">
        <v>781</v>
      </c>
      <c r="Q101">
        <v>1</v>
      </c>
      <c r="W101">
        <v>0</v>
      </c>
      <c r="X101">
        <v>32079103</v>
      </c>
      <c r="Y101">
        <f t="shared" si="27"/>
        <v>3.06</v>
      </c>
      <c r="AA101">
        <v>0</v>
      </c>
      <c r="AB101">
        <v>0</v>
      </c>
      <c r="AC101">
        <v>0</v>
      </c>
      <c r="AD101">
        <v>598.54</v>
      </c>
      <c r="AE101">
        <v>0</v>
      </c>
      <c r="AF101">
        <v>0</v>
      </c>
      <c r="AG101">
        <v>0</v>
      </c>
      <c r="AH101">
        <v>598.54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3.06</v>
      </c>
      <c r="AU101" t="s">
        <v>3</v>
      </c>
      <c r="AV101">
        <v>1</v>
      </c>
      <c r="AW101">
        <v>2</v>
      </c>
      <c r="AX101">
        <v>48337333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1831.5323999999998</v>
      </c>
      <c r="BN101">
        <v>3.06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1831.5323999999998</v>
      </c>
      <c r="BU101">
        <v>3.06</v>
      </c>
      <c r="BV101">
        <v>0</v>
      </c>
      <c r="BW101">
        <v>1</v>
      </c>
      <c r="CU101">
        <f>ROUND(AT101*Source!I99*AH101*AL101,2)</f>
        <v>0</v>
      </c>
      <c r="CV101">
        <f>ROUND(Y101*Source!I99,7)</f>
        <v>0</v>
      </c>
      <c r="CW101">
        <v>0</v>
      </c>
      <c r="CX101">
        <f>ROUND(Y101*Source!I99,7)</f>
        <v>0</v>
      </c>
      <c r="CY101">
        <f>AD101</f>
        <v>598.54</v>
      </c>
      <c r="CZ101">
        <f>AH101</f>
        <v>598.54</v>
      </c>
      <c r="DA101">
        <f>AL101</f>
        <v>1</v>
      </c>
      <c r="DB101">
        <f t="shared" si="28"/>
        <v>1831.53</v>
      </c>
      <c r="DC101">
        <f t="shared" si="29"/>
        <v>0</v>
      </c>
      <c r="DD101" t="s">
        <v>3</v>
      </c>
      <c r="DE101" t="s">
        <v>3</v>
      </c>
      <c r="DF101">
        <f t="shared" si="26"/>
        <v>0</v>
      </c>
      <c r="DG101">
        <f>ROUND(ROUND(AF101,2)*CX101,2)</f>
        <v>0</v>
      </c>
      <c r="DH101">
        <f t="shared" si="24"/>
        <v>0</v>
      </c>
      <c r="DI101">
        <f t="shared" si="25"/>
        <v>0</v>
      </c>
      <c r="DJ101">
        <f>DI101</f>
        <v>0</v>
      </c>
      <c r="DK101">
        <v>1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ROW(Source!A99)</f>
        <v>99</v>
      </c>
      <c r="B102">
        <v>48337201</v>
      </c>
      <c r="C102">
        <v>48335766</v>
      </c>
      <c r="D102">
        <v>46937968</v>
      </c>
      <c r="E102">
        <v>116</v>
      </c>
      <c r="F102">
        <v>1</v>
      </c>
      <c r="G102">
        <v>1</v>
      </c>
      <c r="H102">
        <v>1</v>
      </c>
      <c r="I102" t="s">
        <v>782</v>
      </c>
      <c r="J102" t="s">
        <v>3</v>
      </c>
      <c r="K102" t="s">
        <v>783</v>
      </c>
      <c r="L102">
        <v>1191</v>
      </c>
      <c r="N102">
        <v>1013</v>
      </c>
      <c r="O102" t="s">
        <v>781</v>
      </c>
      <c r="P102" t="s">
        <v>781</v>
      </c>
      <c r="Q102">
        <v>1</v>
      </c>
      <c r="W102">
        <v>0</v>
      </c>
      <c r="X102">
        <v>-1417349443</v>
      </c>
      <c r="Y102">
        <f t="shared" si="27"/>
        <v>0.87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0.87</v>
      </c>
      <c r="AU102" t="s">
        <v>3</v>
      </c>
      <c r="AV102">
        <v>2</v>
      </c>
      <c r="AW102">
        <v>2</v>
      </c>
      <c r="AX102">
        <v>48337334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ROUND(Y102*Source!I99,7)</f>
        <v>0</v>
      </c>
      <c r="CY102">
        <f>AD102</f>
        <v>0</v>
      </c>
      <c r="CZ102">
        <f>AH102</f>
        <v>0</v>
      </c>
      <c r="DA102">
        <f>AL102</f>
        <v>1</v>
      </c>
      <c r="DB102">
        <f t="shared" si="28"/>
        <v>0</v>
      </c>
      <c r="DC102">
        <f t="shared" si="29"/>
        <v>0</v>
      </c>
      <c r="DD102" t="s">
        <v>3</v>
      </c>
      <c r="DE102" t="s">
        <v>3</v>
      </c>
      <c r="DF102">
        <f t="shared" si="26"/>
        <v>0</v>
      </c>
      <c r="DG102">
        <f>ROUND(ROUND(AF102,2)*CX102,2)</f>
        <v>0</v>
      </c>
      <c r="DH102">
        <f t="shared" si="24"/>
        <v>0</v>
      </c>
      <c r="DI102">
        <f t="shared" si="25"/>
        <v>0</v>
      </c>
      <c r="DJ102">
        <f>DI102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ROW(Source!A99)</f>
        <v>99</v>
      </c>
      <c r="B103">
        <v>48337201</v>
      </c>
      <c r="C103">
        <v>48335766</v>
      </c>
      <c r="D103">
        <v>47058845</v>
      </c>
      <c r="E103">
        <v>1</v>
      </c>
      <c r="F103">
        <v>1</v>
      </c>
      <c r="G103">
        <v>1</v>
      </c>
      <c r="H103">
        <v>2</v>
      </c>
      <c r="I103" t="s">
        <v>849</v>
      </c>
      <c r="J103" t="s">
        <v>850</v>
      </c>
      <c r="K103" t="s">
        <v>851</v>
      </c>
      <c r="L103">
        <v>1368</v>
      </c>
      <c r="N103">
        <v>1011</v>
      </c>
      <c r="O103" t="s">
        <v>787</v>
      </c>
      <c r="P103" t="s">
        <v>787</v>
      </c>
      <c r="Q103">
        <v>1</v>
      </c>
      <c r="W103">
        <v>0</v>
      </c>
      <c r="X103">
        <v>944335294</v>
      </c>
      <c r="Y103">
        <f t="shared" si="27"/>
        <v>0.68</v>
      </c>
      <c r="AA103">
        <v>0</v>
      </c>
      <c r="AB103">
        <v>2673.63</v>
      </c>
      <c r="AC103">
        <v>746.36</v>
      </c>
      <c r="AD103">
        <v>0</v>
      </c>
      <c r="AE103">
        <v>0</v>
      </c>
      <c r="AF103">
        <v>2088.77</v>
      </c>
      <c r="AG103">
        <v>746.36</v>
      </c>
      <c r="AH103">
        <v>0</v>
      </c>
      <c r="AI103">
        <v>1</v>
      </c>
      <c r="AJ103">
        <v>1.28</v>
      </c>
      <c r="AK103">
        <v>1</v>
      </c>
      <c r="AL103">
        <v>1</v>
      </c>
      <c r="AM103">
        <v>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0.68</v>
      </c>
      <c r="AU103" t="s">
        <v>3</v>
      </c>
      <c r="AV103">
        <v>1</v>
      </c>
      <c r="AW103">
        <v>2</v>
      </c>
      <c r="AX103">
        <v>48337335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1420.3636000000001</v>
      </c>
      <c r="BL103">
        <v>507.52480000000003</v>
      </c>
      <c r="BM103">
        <v>0</v>
      </c>
      <c r="BN103">
        <v>0</v>
      </c>
      <c r="BO103">
        <v>0.68</v>
      </c>
      <c r="BP103">
        <v>1</v>
      </c>
      <c r="BQ103">
        <v>0</v>
      </c>
      <c r="BR103">
        <v>1420.3636000000001</v>
      </c>
      <c r="BS103">
        <v>507.52480000000003</v>
      </c>
      <c r="BT103">
        <v>0</v>
      </c>
      <c r="BU103">
        <v>0</v>
      </c>
      <c r="BV103">
        <v>0.68</v>
      </c>
      <c r="BW103">
        <v>1</v>
      </c>
      <c r="CV103">
        <v>0</v>
      </c>
      <c r="CW103">
        <f>ROUND(Y103*Source!I99*DO103,7)</f>
        <v>0</v>
      </c>
      <c r="CX103">
        <f>ROUND(Y103*Source!I99,7)</f>
        <v>0</v>
      </c>
      <c r="CY103">
        <f>AB103</f>
        <v>2673.63</v>
      </c>
      <c r="CZ103">
        <f>AF103</f>
        <v>2088.77</v>
      </c>
      <c r="DA103">
        <f>AJ103</f>
        <v>1.28</v>
      </c>
      <c r="DB103">
        <f t="shared" si="28"/>
        <v>1420.36</v>
      </c>
      <c r="DC103">
        <f t="shared" si="29"/>
        <v>507.52</v>
      </c>
      <c r="DD103" t="s">
        <v>3</v>
      </c>
      <c r="DE103" t="s">
        <v>3</v>
      </c>
      <c r="DF103">
        <f t="shared" si="26"/>
        <v>0</v>
      </c>
      <c r="DG103">
        <f>ROUND(ROUND(AF103*AJ103,2)*CX103,2)</f>
        <v>0</v>
      </c>
      <c r="DH103">
        <f t="shared" si="24"/>
        <v>0</v>
      </c>
      <c r="DI103">
        <f t="shared" si="25"/>
        <v>0</v>
      </c>
      <c r="DJ103">
        <f>DG103+DH103</f>
        <v>0</v>
      </c>
      <c r="DK103">
        <v>0</v>
      </c>
      <c r="DL103" t="s">
        <v>805</v>
      </c>
      <c r="DM103">
        <v>5</v>
      </c>
      <c r="DN103" t="s">
        <v>781</v>
      </c>
      <c r="DO103">
        <v>1</v>
      </c>
    </row>
    <row r="104" spans="1:119" x14ac:dyDescent="0.2">
      <c r="A104">
        <f>ROW(Source!A99)</f>
        <v>99</v>
      </c>
      <c r="B104">
        <v>48337201</v>
      </c>
      <c r="C104">
        <v>48335766</v>
      </c>
      <c r="D104">
        <v>47059850</v>
      </c>
      <c r="E104">
        <v>1</v>
      </c>
      <c r="F104">
        <v>1</v>
      </c>
      <c r="G104">
        <v>1</v>
      </c>
      <c r="H104">
        <v>2</v>
      </c>
      <c r="I104" t="s">
        <v>789</v>
      </c>
      <c r="J104" t="s">
        <v>790</v>
      </c>
      <c r="K104" t="s">
        <v>791</v>
      </c>
      <c r="L104">
        <v>1368</v>
      </c>
      <c r="N104">
        <v>1011</v>
      </c>
      <c r="O104" t="s">
        <v>787</v>
      </c>
      <c r="P104" t="s">
        <v>787</v>
      </c>
      <c r="Q104">
        <v>1</v>
      </c>
      <c r="W104">
        <v>0</v>
      </c>
      <c r="X104">
        <v>-950105757</v>
      </c>
      <c r="Y104">
        <f t="shared" si="27"/>
        <v>0.19</v>
      </c>
      <c r="AA104">
        <v>0</v>
      </c>
      <c r="AB104">
        <v>649.04999999999995</v>
      </c>
      <c r="AC104">
        <v>649.42999999999995</v>
      </c>
      <c r="AD104">
        <v>0</v>
      </c>
      <c r="AE104">
        <v>0</v>
      </c>
      <c r="AF104">
        <v>649.04999999999995</v>
      </c>
      <c r="AG104">
        <v>649.42999999999995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0.19</v>
      </c>
      <c r="AU104" t="s">
        <v>3</v>
      </c>
      <c r="AV104">
        <v>1</v>
      </c>
      <c r="AW104">
        <v>2</v>
      </c>
      <c r="AX104">
        <v>48337336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123.31949999999999</v>
      </c>
      <c r="BL104">
        <v>123.39169999999999</v>
      </c>
      <c r="BM104">
        <v>0</v>
      </c>
      <c r="BN104">
        <v>0</v>
      </c>
      <c r="BO104">
        <v>0.19</v>
      </c>
      <c r="BP104">
        <v>1</v>
      </c>
      <c r="BQ104">
        <v>0</v>
      </c>
      <c r="BR104">
        <v>123.31949999999999</v>
      </c>
      <c r="BS104">
        <v>123.39169999999999</v>
      </c>
      <c r="BT104">
        <v>0</v>
      </c>
      <c r="BU104">
        <v>0</v>
      </c>
      <c r="BV104">
        <v>0.19</v>
      </c>
      <c r="BW104">
        <v>1</v>
      </c>
      <c r="CV104">
        <v>0</v>
      </c>
      <c r="CW104">
        <f>ROUND(Y104*Source!I99*DO104,7)</f>
        <v>0</v>
      </c>
      <c r="CX104">
        <f>ROUND(Y104*Source!I99,7)</f>
        <v>0</v>
      </c>
      <c r="CY104">
        <f>AB104</f>
        <v>649.04999999999995</v>
      </c>
      <c r="CZ104">
        <f>AF104</f>
        <v>649.04999999999995</v>
      </c>
      <c r="DA104">
        <f>AJ104</f>
        <v>1</v>
      </c>
      <c r="DB104">
        <f t="shared" si="28"/>
        <v>123.32</v>
      </c>
      <c r="DC104">
        <f t="shared" si="29"/>
        <v>123.39</v>
      </c>
      <c r="DD104" t="s">
        <v>3</v>
      </c>
      <c r="DE104" t="s">
        <v>3</v>
      </c>
      <c r="DF104">
        <f t="shared" si="26"/>
        <v>0</v>
      </c>
      <c r="DG104">
        <f t="shared" ref="DG104:DG120" si="30">ROUND(ROUND(AF104,2)*CX104,2)</f>
        <v>0</v>
      </c>
      <c r="DH104">
        <f t="shared" si="24"/>
        <v>0</v>
      </c>
      <c r="DI104">
        <f t="shared" si="25"/>
        <v>0</v>
      </c>
      <c r="DJ104">
        <f>DG104+DH104</f>
        <v>0</v>
      </c>
      <c r="DK104">
        <v>1</v>
      </c>
      <c r="DL104" t="s">
        <v>788</v>
      </c>
      <c r="DM104">
        <v>4</v>
      </c>
      <c r="DN104" t="s">
        <v>781</v>
      </c>
      <c r="DO104">
        <v>1</v>
      </c>
    </row>
    <row r="105" spans="1:119" x14ac:dyDescent="0.2">
      <c r="A105">
        <f>ROW(Source!A99)</f>
        <v>99</v>
      </c>
      <c r="B105">
        <v>48337201</v>
      </c>
      <c r="C105">
        <v>48335766</v>
      </c>
      <c r="D105">
        <v>47007675</v>
      </c>
      <c r="E105">
        <v>1</v>
      </c>
      <c r="F105">
        <v>1</v>
      </c>
      <c r="G105">
        <v>1</v>
      </c>
      <c r="H105">
        <v>3</v>
      </c>
      <c r="I105" t="s">
        <v>832</v>
      </c>
      <c r="J105" t="s">
        <v>833</v>
      </c>
      <c r="K105" t="s">
        <v>834</v>
      </c>
      <c r="L105">
        <v>1346</v>
      </c>
      <c r="N105">
        <v>1009</v>
      </c>
      <c r="O105" t="s">
        <v>83</v>
      </c>
      <c r="P105" t="s">
        <v>83</v>
      </c>
      <c r="Q105">
        <v>1</v>
      </c>
      <c r="W105">
        <v>0</v>
      </c>
      <c r="X105">
        <v>-1189743638</v>
      </c>
      <c r="Y105">
        <f t="shared" si="27"/>
        <v>0.1</v>
      </c>
      <c r="AA105">
        <v>388.41</v>
      </c>
      <c r="AB105">
        <v>0</v>
      </c>
      <c r="AC105">
        <v>0</v>
      </c>
      <c r="AD105">
        <v>0</v>
      </c>
      <c r="AE105">
        <v>238.29</v>
      </c>
      <c r="AF105">
        <v>0</v>
      </c>
      <c r="AG105">
        <v>0</v>
      </c>
      <c r="AH105">
        <v>0</v>
      </c>
      <c r="AI105">
        <v>1.63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0.1</v>
      </c>
      <c r="AU105" t="s">
        <v>3</v>
      </c>
      <c r="AV105">
        <v>0</v>
      </c>
      <c r="AW105">
        <v>2</v>
      </c>
      <c r="AX105">
        <v>48337337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23.829000000000001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23.829000000000001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1</v>
      </c>
      <c r="CV105">
        <v>0</v>
      </c>
      <c r="CW105">
        <v>0</v>
      </c>
      <c r="CX105">
        <f>ROUND(Y105*Source!I99,7)</f>
        <v>0</v>
      </c>
      <c r="CY105">
        <f t="shared" ref="CY105:CY118" si="31">AA105</f>
        <v>388.41</v>
      </c>
      <c r="CZ105">
        <f t="shared" ref="CZ105:CZ118" si="32">AE105</f>
        <v>238.29</v>
      </c>
      <c r="DA105">
        <f t="shared" ref="DA105:DA118" si="33">AI105</f>
        <v>1.63</v>
      </c>
      <c r="DB105">
        <f t="shared" si="28"/>
        <v>23.83</v>
      </c>
      <c r="DC105">
        <f t="shared" si="29"/>
        <v>0</v>
      </c>
      <c r="DD105" t="s">
        <v>3</v>
      </c>
      <c r="DE105" t="s">
        <v>3</v>
      </c>
      <c r="DF105">
        <f>ROUND(ROUND(AE105*AI105,2)*CX105,2)</f>
        <v>0</v>
      </c>
      <c r="DG105">
        <f t="shared" si="30"/>
        <v>0</v>
      </c>
      <c r="DH105">
        <f t="shared" si="24"/>
        <v>0</v>
      </c>
      <c r="DI105">
        <f t="shared" si="25"/>
        <v>0</v>
      </c>
      <c r="DJ105">
        <f t="shared" ref="DJ105:DJ118" si="34">DF105</f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ROW(Source!A99)</f>
        <v>99</v>
      </c>
      <c r="B106">
        <v>48337201</v>
      </c>
      <c r="C106">
        <v>48335766</v>
      </c>
      <c r="D106">
        <v>47007682</v>
      </c>
      <c r="E106">
        <v>1</v>
      </c>
      <c r="F106">
        <v>1</v>
      </c>
      <c r="G106">
        <v>1</v>
      </c>
      <c r="H106">
        <v>3</v>
      </c>
      <c r="I106" t="s">
        <v>835</v>
      </c>
      <c r="J106" t="s">
        <v>836</v>
      </c>
      <c r="K106" t="s">
        <v>837</v>
      </c>
      <c r="L106">
        <v>1346</v>
      </c>
      <c r="N106">
        <v>1009</v>
      </c>
      <c r="O106" t="s">
        <v>83</v>
      </c>
      <c r="P106" t="s">
        <v>83</v>
      </c>
      <c r="Q106">
        <v>1</v>
      </c>
      <c r="W106">
        <v>0</v>
      </c>
      <c r="X106">
        <v>-1994148501</v>
      </c>
      <c r="Y106">
        <f t="shared" si="27"/>
        <v>0.03</v>
      </c>
      <c r="AA106">
        <v>95.4</v>
      </c>
      <c r="AB106">
        <v>0</v>
      </c>
      <c r="AC106">
        <v>0</v>
      </c>
      <c r="AD106">
        <v>0</v>
      </c>
      <c r="AE106">
        <v>58.53</v>
      </c>
      <c r="AF106">
        <v>0</v>
      </c>
      <c r="AG106">
        <v>0</v>
      </c>
      <c r="AH106">
        <v>0</v>
      </c>
      <c r="AI106">
        <v>1.63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0.03</v>
      </c>
      <c r="AU106" t="s">
        <v>3</v>
      </c>
      <c r="AV106">
        <v>0</v>
      </c>
      <c r="AW106">
        <v>2</v>
      </c>
      <c r="AX106">
        <v>48337338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1.7559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1</v>
      </c>
      <c r="BQ106">
        <v>1.7559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1</v>
      </c>
      <c r="CV106">
        <v>0</v>
      </c>
      <c r="CW106">
        <v>0</v>
      </c>
      <c r="CX106">
        <f>ROUND(Y106*Source!I99,7)</f>
        <v>0</v>
      </c>
      <c r="CY106">
        <f t="shared" si="31"/>
        <v>95.4</v>
      </c>
      <c r="CZ106">
        <f t="shared" si="32"/>
        <v>58.53</v>
      </c>
      <c r="DA106">
        <f t="shared" si="33"/>
        <v>1.63</v>
      </c>
      <c r="DB106">
        <f t="shared" si="28"/>
        <v>1.76</v>
      </c>
      <c r="DC106">
        <f t="shared" si="29"/>
        <v>0</v>
      </c>
      <c r="DD106" t="s">
        <v>3</v>
      </c>
      <c r="DE106" t="s">
        <v>3</v>
      </c>
      <c r="DF106">
        <f>ROUND(ROUND(AE106*AI106,2)*CX106,2)</f>
        <v>0</v>
      </c>
      <c r="DG106">
        <f t="shared" si="30"/>
        <v>0</v>
      </c>
      <c r="DH106">
        <f t="shared" si="24"/>
        <v>0</v>
      </c>
      <c r="DI106">
        <f t="shared" si="25"/>
        <v>0</v>
      </c>
      <c r="DJ106">
        <f t="shared" si="34"/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ROW(Source!A99)</f>
        <v>99</v>
      </c>
      <c r="B107">
        <v>48337201</v>
      </c>
      <c r="C107">
        <v>48335766</v>
      </c>
      <c r="D107">
        <v>47011192</v>
      </c>
      <c r="E107">
        <v>1</v>
      </c>
      <c r="F107">
        <v>1</v>
      </c>
      <c r="G107">
        <v>1</v>
      </c>
      <c r="H107">
        <v>3</v>
      </c>
      <c r="I107" t="s">
        <v>81</v>
      </c>
      <c r="J107" t="s">
        <v>84</v>
      </c>
      <c r="K107" t="s">
        <v>82</v>
      </c>
      <c r="L107">
        <v>1346</v>
      </c>
      <c r="N107">
        <v>1009</v>
      </c>
      <c r="O107" t="s">
        <v>83</v>
      </c>
      <c r="P107" t="s">
        <v>83</v>
      </c>
      <c r="Q107">
        <v>1</v>
      </c>
      <c r="W107">
        <v>0</v>
      </c>
      <c r="X107">
        <v>-353874833</v>
      </c>
      <c r="Y107">
        <f t="shared" ref="Y107:Y121" si="35">AT107</f>
        <v>0</v>
      </c>
      <c r="AA107">
        <v>194.17</v>
      </c>
      <c r="AB107">
        <v>0</v>
      </c>
      <c r="AC107">
        <v>0</v>
      </c>
      <c r="AD107">
        <v>0</v>
      </c>
      <c r="AE107">
        <v>174.93</v>
      </c>
      <c r="AF107">
        <v>0</v>
      </c>
      <c r="AG107">
        <v>0</v>
      </c>
      <c r="AH107">
        <v>0</v>
      </c>
      <c r="AI107">
        <v>1.1100000000000001</v>
      </c>
      <c r="AJ107">
        <v>1</v>
      </c>
      <c r="AK107">
        <v>1</v>
      </c>
      <c r="AL107">
        <v>1</v>
      </c>
      <c r="AM107">
        <v>0</v>
      </c>
      <c r="AN107">
        <v>1</v>
      </c>
      <c r="AO107">
        <v>0</v>
      </c>
      <c r="AP107">
        <v>1</v>
      </c>
      <c r="AQ107">
        <v>0</v>
      </c>
      <c r="AR107">
        <v>0</v>
      </c>
      <c r="AS107" t="s">
        <v>3</v>
      </c>
      <c r="AT107">
        <v>0</v>
      </c>
      <c r="AU107" t="s">
        <v>3</v>
      </c>
      <c r="AV107">
        <v>0</v>
      </c>
      <c r="AW107">
        <v>2</v>
      </c>
      <c r="AX107">
        <v>48337339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ROUND(Y107*Source!I99,7)</f>
        <v>0</v>
      </c>
      <c r="CY107">
        <f t="shared" si="31"/>
        <v>194.17</v>
      </c>
      <c r="CZ107">
        <f t="shared" si="32"/>
        <v>174.93</v>
      </c>
      <c r="DA107">
        <f t="shared" si="33"/>
        <v>1.1100000000000001</v>
      </c>
      <c r="DB107">
        <f t="shared" ref="DB107:DB121" si="36">ROUND(ROUND(AT107*CZ107,2),6)</f>
        <v>0</v>
      </c>
      <c r="DC107">
        <f t="shared" ref="DC107:DC121" si="37">ROUND(ROUND(AT107*AG107,2),6)</f>
        <v>0</v>
      </c>
      <c r="DD107" t="s">
        <v>3</v>
      </c>
      <c r="DE107" t="s">
        <v>3</v>
      </c>
      <c r="DF107">
        <f>ROUND(ROUND(AE107*AI107,2)*CX107,2)</f>
        <v>0</v>
      </c>
      <c r="DG107">
        <f t="shared" si="30"/>
        <v>0</v>
      </c>
      <c r="DH107">
        <f t="shared" si="24"/>
        <v>0</v>
      </c>
      <c r="DI107">
        <f t="shared" si="25"/>
        <v>0</v>
      </c>
      <c r="DJ107">
        <f t="shared" si="34"/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ROW(Source!A99)</f>
        <v>99</v>
      </c>
      <c r="B108">
        <v>48337201</v>
      </c>
      <c r="C108">
        <v>48335766</v>
      </c>
      <c r="D108">
        <v>47012330</v>
      </c>
      <c r="E108">
        <v>1</v>
      </c>
      <c r="F108">
        <v>1</v>
      </c>
      <c r="G108">
        <v>1</v>
      </c>
      <c r="H108">
        <v>3</v>
      </c>
      <c r="I108" t="s">
        <v>838</v>
      </c>
      <c r="J108" t="s">
        <v>839</v>
      </c>
      <c r="K108" t="s">
        <v>840</v>
      </c>
      <c r="L108">
        <v>1346</v>
      </c>
      <c r="N108">
        <v>1009</v>
      </c>
      <c r="O108" t="s">
        <v>83</v>
      </c>
      <c r="P108" t="s">
        <v>83</v>
      </c>
      <c r="Q108">
        <v>1</v>
      </c>
      <c r="W108">
        <v>0</v>
      </c>
      <c r="X108">
        <v>447926158</v>
      </c>
      <c r="Y108">
        <f t="shared" si="35"/>
        <v>0.02</v>
      </c>
      <c r="AA108">
        <v>86.97</v>
      </c>
      <c r="AB108">
        <v>0</v>
      </c>
      <c r="AC108">
        <v>0</v>
      </c>
      <c r="AD108">
        <v>0</v>
      </c>
      <c r="AE108">
        <v>56.11</v>
      </c>
      <c r="AF108">
        <v>0</v>
      </c>
      <c r="AG108">
        <v>0</v>
      </c>
      <c r="AH108">
        <v>0</v>
      </c>
      <c r="AI108">
        <v>1.55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0.02</v>
      </c>
      <c r="AU108" t="s">
        <v>3</v>
      </c>
      <c r="AV108">
        <v>0</v>
      </c>
      <c r="AW108">
        <v>2</v>
      </c>
      <c r="AX108">
        <v>48337340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1.1222000000000001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1.1222000000000001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1</v>
      </c>
      <c r="CV108">
        <v>0</v>
      </c>
      <c r="CW108">
        <v>0</v>
      </c>
      <c r="CX108">
        <f>ROUND(Y108*Source!I99,7)</f>
        <v>0</v>
      </c>
      <c r="CY108">
        <f t="shared" si="31"/>
        <v>86.97</v>
      </c>
      <c r="CZ108">
        <f t="shared" si="32"/>
        <v>56.11</v>
      </c>
      <c r="DA108">
        <f t="shared" si="33"/>
        <v>1.55</v>
      </c>
      <c r="DB108">
        <f t="shared" si="36"/>
        <v>1.1200000000000001</v>
      </c>
      <c r="DC108">
        <f t="shared" si="37"/>
        <v>0</v>
      </c>
      <c r="DD108" t="s">
        <v>3</v>
      </c>
      <c r="DE108" t="s">
        <v>3</v>
      </c>
      <c r="DF108">
        <f>ROUND(ROUND(AE108*AI108,2)*CX108,2)</f>
        <v>0</v>
      </c>
      <c r="DG108">
        <f t="shared" si="30"/>
        <v>0</v>
      </c>
      <c r="DH108">
        <f t="shared" si="24"/>
        <v>0</v>
      </c>
      <c r="DI108">
        <f t="shared" si="25"/>
        <v>0</v>
      </c>
      <c r="DJ108">
        <f t="shared" si="34"/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ROW(Source!A99)</f>
        <v>99</v>
      </c>
      <c r="B109">
        <v>48337201</v>
      </c>
      <c r="C109">
        <v>48335766</v>
      </c>
      <c r="D109">
        <v>46939348</v>
      </c>
      <c r="E109">
        <v>116</v>
      </c>
      <c r="F109">
        <v>1</v>
      </c>
      <c r="G109">
        <v>1</v>
      </c>
      <c r="H109">
        <v>3</v>
      </c>
      <c r="I109" t="s">
        <v>240</v>
      </c>
      <c r="J109" t="s">
        <v>3</v>
      </c>
      <c r="K109" t="s">
        <v>241</v>
      </c>
      <c r="L109">
        <v>1371</v>
      </c>
      <c r="N109">
        <v>1013</v>
      </c>
      <c r="O109" t="s">
        <v>21</v>
      </c>
      <c r="P109" t="s">
        <v>21</v>
      </c>
      <c r="Q109">
        <v>1</v>
      </c>
      <c r="W109">
        <v>0</v>
      </c>
      <c r="X109">
        <v>457934895</v>
      </c>
      <c r="Y109">
        <f t="shared" si="35"/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0</v>
      </c>
      <c r="AN109">
        <v>1</v>
      </c>
      <c r="AO109">
        <v>0</v>
      </c>
      <c r="AP109">
        <v>1</v>
      </c>
      <c r="AQ109">
        <v>0</v>
      </c>
      <c r="AR109">
        <v>0</v>
      </c>
      <c r="AS109" t="s">
        <v>3</v>
      </c>
      <c r="AT109">
        <v>0</v>
      </c>
      <c r="AU109" t="s">
        <v>3</v>
      </c>
      <c r="AV109">
        <v>0</v>
      </c>
      <c r="AW109">
        <v>2</v>
      </c>
      <c r="AX109">
        <v>48337341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ROUND(Y109*Source!I99,7)</f>
        <v>0</v>
      </c>
      <c r="CY109">
        <f t="shared" si="31"/>
        <v>0</v>
      </c>
      <c r="CZ109">
        <f t="shared" si="32"/>
        <v>0</v>
      </c>
      <c r="DA109">
        <f t="shared" si="33"/>
        <v>1</v>
      </c>
      <c r="DB109">
        <f t="shared" si="36"/>
        <v>0</v>
      </c>
      <c r="DC109">
        <f t="shared" si="37"/>
        <v>0</v>
      </c>
      <c r="DD109" t="s">
        <v>3</v>
      </c>
      <c r="DE109" t="s">
        <v>3</v>
      </c>
      <c r="DF109">
        <f>ROUND(ROUND(AE109,2)*CX109,2)</f>
        <v>0</v>
      </c>
      <c r="DG109">
        <f t="shared" si="30"/>
        <v>0</v>
      </c>
      <c r="DH109">
        <f t="shared" si="24"/>
        <v>0</v>
      </c>
      <c r="DI109">
        <f t="shared" si="25"/>
        <v>0</v>
      </c>
      <c r="DJ109">
        <f t="shared" si="34"/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ROW(Source!A99)</f>
        <v>99</v>
      </c>
      <c r="B110">
        <v>48337201</v>
      </c>
      <c r="C110">
        <v>48335766</v>
      </c>
      <c r="D110">
        <v>46940007</v>
      </c>
      <c r="E110">
        <v>116</v>
      </c>
      <c r="F110">
        <v>1</v>
      </c>
      <c r="G110">
        <v>1</v>
      </c>
      <c r="H110">
        <v>3</v>
      </c>
      <c r="I110" t="s">
        <v>243</v>
      </c>
      <c r="J110" t="s">
        <v>3</v>
      </c>
      <c r="K110" t="s">
        <v>244</v>
      </c>
      <c r="L110">
        <v>1348</v>
      </c>
      <c r="N110">
        <v>1009</v>
      </c>
      <c r="O110" t="s">
        <v>40</v>
      </c>
      <c r="P110" t="s">
        <v>40</v>
      </c>
      <c r="Q110">
        <v>1000</v>
      </c>
      <c r="W110">
        <v>0</v>
      </c>
      <c r="X110">
        <v>1602794472</v>
      </c>
      <c r="Y110">
        <f t="shared" si="35"/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0</v>
      </c>
      <c r="AN110">
        <v>1</v>
      </c>
      <c r="AO110">
        <v>0</v>
      </c>
      <c r="AP110">
        <v>1</v>
      </c>
      <c r="AQ110">
        <v>0</v>
      </c>
      <c r="AR110">
        <v>0</v>
      </c>
      <c r="AS110" t="s">
        <v>3</v>
      </c>
      <c r="AT110">
        <v>0</v>
      </c>
      <c r="AU110" t="s">
        <v>3</v>
      </c>
      <c r="AV110">
        <v>0</v>
      </c>
      <c r="AW110">
        <v>2</v>
      </c>
      <c r="AX110">
        <v>48337342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ROUND(Y110*Source!I99,7)</f>
        <v>0</v>
      </c>
      <c r="CY110">
        <f t="shared" si="31"/>
        <v>0</v>
      </c>
      <c r="CZ110">
        <f t="shared" si="32"/>
        <v>0</v>
      </c>
      <c r="DA110">
        <f t="shared" si="33"/>
        <v>1</v>
      </c>
      <c r="DB110">
        <f t="shared" si="36"/>
        <v>0</v>
      </c>
      <c r="DC110">
        <f t="shared" si="37"/>
        <v>0</v>
      </c>
      <c r="DD110" t="s">
        <v>3</v>
      </c>
      <c r="DE110" t="s">
        <v>3</v>
      </c>
      <c r="DF110">
        <f>ROUND(ROUND(AE110,2)*CX110,2)</f>
        <v>0</v>
      </c>
      <c r="DG110">
        <f t="shared" si="30"/>
        <v>0</v>
      </c>
      <c r="DH110">
        <f t="shared" si="24"/>
        <v>0</v>
      </c>
      <c r="DI110">
        <f t="shared" si="25"/>
        <v>0</v>
      </c>
      <c r="DJ110">
        <f t="shared" si="34"/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ROW(Source!A99)</f>
        <v>99</v>
      </c>
      <c r="B111">
        <v>48337201</v>
      </c>
      <c r="C111">
        <v>48335766</v>
      </c>
      <c r="D111">
        <v>46940159</v>
      </c>
      <c r="E111">
        <v>116</v>
      </c>
      <c r="F111">
        <v>1</v>
      </c>
      <c r="G111">
        <v>1</v>
      </c>
      <c r="H111">
        <v>3</v>
      </c>
      <c r="I111" t="s">
        <v>86</v>
      </c>
      <c r="J111" t="s">
        <v>3</v>
      </c>
      <c r="K111" t="s">
        <v>87</v>
      </c>
      <c r="L111">
        <v>1346</v>
      </c>
      <c r="N111">
        <v>1009</v>
      </c>
      <c r="O111" t="s">
        <v>83</v>
      </c>
      <c r="P111" t="s">
        <v>83</v>
      </c>
      <c r="Q111">
        <v>1</v>
      </c>
      <c r="W111">
        <v>0</v>
      </c>
      <c r="X111">
        <v>-1111733769</v>
      </c>
      <c r="Y111">
        <f t="shared" si="35"/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0</v>
      </c>
      <c r="AN111">
        <v>1</v>
      </c>
      <c r="AO111">
        <v>0</v>
      </c>
      <c r="AP111">
        <v>1</v>
      </c>
      <c r="AQ111">
        <v>0</v>
      </c>
      <c r="AR111">
        <v>0</v>
      </c>
      <c r="AS111" t="s">
        <v>3</v>
      </c>
      <c r="AT111">
        <v>0</v>
      </c>
      <c r="AU111" t="s">
        <v>3</v>
      </c>
      <c r="AV111">
        <v>0</v>
      </c>
      <c r="AW111">
        <v>2</v>
      </c>
      <c r="AX111">
        <v>48337343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ROUND(Y111*Source!I99,7)</f>
        <v>0</v>
      </c>
      <c r="CY111">
        <f t="shared" si="31"/>
        <v>0</v>
      </c>
      <c r="CZ111">
        <f t="shared" si="32"/>
        <v>0</v>
      </c>
      <c r="DA111">
        <f t="shared" si="33"/>
        <v>1</v>
      </c>
      <c r="DB111">
        <f t="shared" si="36"/>
        <v>0</v>
      </c>
      <c r="DC111">
        <f t="shared" si="37"/>
        <v>0</v>
      </c>
      <c r="DD111" t="s">
        <v>3</v>
      </c>
      <c r="DE111" t="s">
        <v>3</v>
      </c>
      <c r="DF111">
        <f>ROUND(ROUND(AE111,2)*CX111,2)</f>
        <v>0</v>
      </c>
      <c r="DG111">
        <f t="shared" si="30"/>
        <v>0</v>
      </c>
      <c r="DH111">
        <f t="shared" si="24"/>
        <v>0</v>
      </c>
      <c r="DI111">
        <f t="shared" si="25"/>
        <v>0</v>
      </c>
      <c r="DJ111">
        <f t="shared" si="34"/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ROW(Source!A99)</f>
        <v>99</v>
      </c>
      <c r="B112">
        <v>48337201</v>
      </c>
      <c r="C112">
        <v>48335766</v>
      </c>
      <c r="D112">
        <v>46940483</v>
      </c>
      <c r="E112">
        <v>116</v>
      </c>
      <c r="F112">
        <v>1</v>
      </c>
      <c r="G112">
        <v>1</v>
      </c>
      <c r="H112">
        <v>3</v>
      </c>
      <c r="I112" t="s">
        <v>89</v>
      </c>
      <c r="J112" t="s">
        <v>3</v>
      </c>
      <c r="K112" t="s">
        <v>90</v>
      </c>
      <c r="L112">
        <v>1348</v>
      </c>
      <c r="N112">
        <v>1009</v>
      </c>
      <c r="O112" t="s">
        <v>40</v>
      </c>
      <c r="P112" t="s">
        <v>40</v>
      </c>
      <c r="Q112">
        <v>1000</v>
      </c>
      <c r="W112">
        <v>0</v>
      </c>
      <c r="X112">
        <v>1613753229</v>
      </c>
      <c r="Y112">
        <f t="shared" si="35"/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0</v>
      </c>
      <c r="AN112">
        <v>1</v>
      </c>
      <c r="AO112">
        <v>0</v>
      </c>
      <c r="AP112">
        <v>1</v>
      </c>
      <c r="AQ112">
        <v>0</v>
      </c>
      <c r="AR112">
        <v>0</v>
      </c>
      <c r="AS112" t="s">
        <v>3</v>
      </c>
      <c r="AT112">
        <v>0</v>
      </c>
      <c r="AU112" t="s">
        <v>3</v>
      </c>
      <c r="AV112">
        <v>0</v>
      </c>
      <c r="AW112">
        <v>2</v>
      </c>
      <c r="AX112">
        <v>48337344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ROUND(Y112*Source!I99,7)</f>
        <v>0</v>
      </c>
      <c r="CY112">
        <f t="shared" si="31"/>
        <v>0</v>
      </c>
      <c r="CZ112">
        <f t="shared" si="32"/>
        <v>0</v>
      </c>
      <c r="DA112">
        <f t="shared" si="33"/>
        <v>1</v>
      </c>
      <c r="DB112">
        <f t="shared" si="36"/>
        <v>0</v>
      </c>
      <c r="DC112">
        <f t="shared" si="37"/>
        <v>0</v>
      </c>
      <c r="DD112" t="s">
        <v>3</v>
      </c>
      <c r="DE112" t="s">
        <v>3</v>
      </c>
      <c r="DF112">
        <f>ROUND(ROUND(AE112,2)*CX112,2)</f>
        <v>0</v>
      </c>
      <c r="DG112">
        <f t="shared" si="30"/>
        <v>0</v>
      </c>
      <c r="DH112">
        <f t="shared" si="24"/>
        <v>0</v>
      </c>
      <c r="DI112">
        <f t="shared" si="25"/>
        <v>0</v>
      </c>
      <c r="DJ112">
        <f t="shared" si="34"/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ROW(Source!A99)</f>
        <v>99</v>
      </c>
      <c r="B113">
        <v>48337201</v>
      </c>
      <c r="C113">
        <v>48335766</v>
      </c>
      <c r="D113">
        <v>47028608</v>
      </c>
      <c r="E113">
        <v>1</v>
      </c>
      <c r="F113">
        <v>1</v>
      </c>
      <c r="G113">
        <v>1</v>
      </c>
      <c r="H113">
        <v>3</v>
      </c>
      <c r="I113" t="s">
        <v>860</v>
      </c>
      <c r="J113" t="s">
        <v>861</v>
      </c>
      <c r="K113" t="s">
        <v>862</v>
      </c>
      <c r="L113">
        <v>1348</v>
      </c>
      <c r="N113">
        <v>1009</v>
      </c>
      <c r="O113" t="s">
        <v>40</v>
      </c>
      <c r="P113" t="s">
        <v>40</v>
      </c>
      <c r="Q113">
        <v>1000</v>
      </c>
      <c r="W113">
        <v>0</v>
      </c>
      <c r="X113">
        <v>-824440168</v>
      </c>
      <c r="Y113">
        <f t="shared" si="35"/>
        <v>4.0000000000000002E-4</v>
      </c>
      <c r="AA113">
        <v>90672.78</v>
      </c>
      <c r="AB113">
        <v>0</v>
      </c>
      <c r="AC113">
        <v>0</v>
      </c>
      <c r="AD113">
        <v>0</v>
      </c>
      <c r="AE113">
        <v>61265.39</v>
      </c>
      <c r="AF113">
        <v>0</v>
      </c>
      <c r="AG113">
        <v>0</v>
      </c>
      <c r="AH113">
        <v>0</v>
      </c>
      <c r="AI113">
        <v>1.48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4.0000000000000002E-4</v>
      </c>
      <c r="AU113" t="s">
        <v>3</v>
      </c>
      <c r="AV113">
        <v>0</v>
      </c>
      <c r="AW113">
        <v>2</v>
      </c>
      <c r="AX113">
        <v>48337345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24.506156000000001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24.506156000000001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1</v>
      </c>
      <c r="CV113">
        <v>0</v>
      </c>
      <c r="CW113">
        <v>0</v>
      </c>
      <c r="CX113">
        <f>ROUND(Y113*Source!I99,7)</f>
        <v>0</v>
      </c>
      <c r="CY113">
        <f t="shared" si="31"/>
        <v>90672.78</v>
      </c>
      <c r="CZ113">
        <f t="shared" si="32"/>
        <v>61265.39</v>
      </c>
      <c r="DA113">
        <f t="shared" si="33"/>
        <v>1.48</v>
      </c>
      <c r="DB113">
        <f t="shared" si="36"/>
        <v>24.51</v>
      </c>
      <c r="DC113">
        <f t="shared" si="37"/>
        <v>0</v>
      </c>
      <c r="DD113" t="s">
        <v>3</v>
      </c>
      <c r="DE113" t="s">
        <v>3</v>
      </c>
      <c r="DF113">
        <f>ROUND(ROUND(AE113*AI113,2)*CX113,2)</f>
        <v>0</v>
      </c>
      <c r="DG113">
        <f t="shared" si="30"/>
        <v>0</v>
      </c>
      <c r="DH113">
        <f t="shared" si="24"/>
        <v>0</v>
      </c>
      <c r="DI113">
        <f t="shared" si="25"/>
        <v>0</v>
      </c>
      <c r="DJ113">
        <f t="shared" si="34"/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ROW(Source!A99)</f>
        <v>99</v>
      </c>
      <c r="B114">
        <v>48337201</v>
      </c>
      <c r="C114">
        <v>48335766</v>
      </c>
      <c r="D114">
        <v>47028634</v>
      </c>
      <c r="E114">
        <v>1</v>
      </c>
      <c r="F114">
        <v>1</v>
      </c>
      <c r="G114">
        <v>1</v>
      </c>
      <c r="H114">
        <v>3</v>
      </c>
      <c r="I114" t="s">
        <v>841</v>
      </c>
      <c r="J114" t="s">
        <v>842</v>
      </c>
      <c r="K114" t="s">
        <v>843</v>
      </c>
      <c r="L114">
        <v>1348</v>
      </c>
      <c r="N114">
        <v>1009</v>
      </c>
      <c r="O114" t="s">
        <v>40</v>
      </c>
      <c r="P114" t="s">
        <v>40</v>
      </c>
      <c r="Q114">
        <v>1000</v>
      </c>
      <c r="W114">
        <v>0</v>
      </c>
      <c r="X114">
        <v>-1423024806</v>
      </c>
      <c r="Y114">
        <f t="shared" si="35"/>
        <v>1E-4</v>
      </c>
      <c r="AA114">
        <v>105627.69</v>
      </c>
      <c r="AB114">
        <v>0</v>
      </c>
      <c r="AC114">
        <v>0</v>
      </c>
      <c r="AD114">
        <v>0</v>
      </c>
      <c r="AE114">
        <v>80020.98</v>
      </c>
      <c r="AF114">
        <v>0</v>
      </c>
      <c r="AG114">
        <v>0</v>
      </c>
      <c r="AH114">
        <v>0</v>
      </c>
      <c r="AI114">
        <v>1.32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1E-4</v>
      </c>
      <c r="AU114" t="s">
        <v>3</v>
      </c>
      <c r="AV114">
        <v>0</v>
      </c>
      <c r="AW114">
        <v>2</v>
      </c>
      <c r="AX114">
        <v>48337346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8.0020980000000002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8.0020980000000002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1</v>
      </c>
      <c r="CV114">
        <v>0</v>
      </c>
      <c r="CW114">
        <v>0</v>
      </c>
      <c r="CX114">
        <f>ROUND(Y114*Source!I99,7)</f>
        <v>0</v>
      </c>
      <c r="CY114">
        <f t="shared" si="31"/>
        <v>105627.69</v>
      </c>
      <c r="CZ114">
        <f t="shared" si="32"/>
        <v>80020.98</v>
      </c>
      <c r="DA114">
        <f t="shared" si="33"/>
        <v>1.32</v>
      </c>
      <c r="DB114">
        <f t="shared" si="36"/>
        <v>8</v>
      </c>
      <c r="DC114">
        <f t="shared" si="37"/>
        <v>0</v>
      </c>
      <c r="DD114" t="s">
        <v>3</v>
      </c>
      <c r="DE114" t="s">
        <v>3</v>
      </c>
      <c r="DF114">
        <f>ROUND(ROUND(AE114*AI114,2)*CX114,2)</f>
        <v>0</v>
      </c>
      <c r="DG114">
        <f t="shared" si="30"/>
        <v>0</v>
      </c>
      <c r="DH114">
        <f t="shared" si="24"/>
        <v>0</v>
      </c>
      <c r="DI114">
        <f t="shared" si="25"/>
        <v>0</v>
      </c>
      <c r="DJ114">
        <f t="shared" si="34"/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ROW(Source!A99)</f>
        <v>99</v>
      </c>
      <c r="B115">
        <v>48337201</v>
      </c>
      <c r="C115">
        <v>48335766</v>
      </c>
      <c r="D115">
        <v>47036242</v>
      </c>
      <c r="E115">
        <v>1</v>
      </c>
      <c r="F115">
        <v>1</v>
      </c>
      <c r="G115">
        <v>1</v>
      </c>
      <c r="H115">
        <v>3</v>
      </c>
      <c r="I115" t="s">
        <v>863</v>
      </c>
      <c r="J115" t="s">
        <v>864</v>
      </c>
      <c r="K115" t="s">
        <v>865</v>
      </c>
      <c r="L115">
        <v>1425</v>
      </c>
      <c r="N115">
        <v>1013</v>
      </c>
      <c r="O115" t="s">
        <v>44</v>
      </c>
      <c r="P115" t="s">
        <v>44</v>
      </c>
      <c r="Q115">
        <v>1</v>
      </c>
      <c r="W115">
        <v>0</v>
      </c>
      <c r="X115">
        <v>1062045542</v>
      </c>
      <c r="Y115">
        <f t="shared" si="35"/>
        <v>0.06</v>
      </c>
      <c r="AA115">
        <v>1449.85</v>
      </c>
      <c r="AB115">
        <v>0</v>
      </c>
      <c r="AC115">
        <v>0</v>
      </c>
      <c r="AD115">
        <v>0</v>
      </c>
      <c r="AE115">
        <v>1449.85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0.06</v>
      </c>
      <c r="AU115" t="s">
        <v>3</v>
      </c>
      <c r="AV115">
        <v>0</v>
      </c>
      <c r="AW115">
        <v>2</v>
      </c>
      <c r="AX115">
        <v>48337347</v>
      </c>
      <c r="AY115">
        <v>1</v>
      </c>
      <c r="AZ115">
        <v>0</v>
      </c>
      <c r="BA115">
        <v>115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86.990999999999985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1</v>
      </c>
      <c r="BQ115">
        <v>86.990999999999985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1</v>
      </c>
      <c r="CV115">
        <v>0</v>
      </c>
      <c r="CW115">
        <v>0</v>
      </c>
      <c r="CX115">
        <f>ROUND(Y115*Source!I99,7)</f>
        <v>0</v>
      </c>
      <c r="CY115">
        <f t="shared" si="31"/>
        <v>1449.85</v>
      </c>
      <c r="CZ115">
        <f t="shared" si="32"/>
        <v>1449.85</v>
      </c>
      <c r="DA115">
        <f t="shared" si="33"/>
        <v>1</v>
      </c>
      <c r="DB115">
        <f t="shared" si="36"/>
        <v>86.99</v>
      </c>
      <c r="DC115">
        <f t="shared" si="37"/>
        <v>0</v>
      </c>
      <c r="DD115" t="s">
        <v>3</v>
      </c>
      <c r="DE115" t="s">
        <v>3</v>
      </c>
      <c r="DF115">
        <f t="shared" ref="DF115:DF128" si="38">ROUND(ROUND(AE115,2)*CX115,2)</f>
        <v>0</v>
      </c>
      <c r="DG115">
        <f t="shared" si="30"/>
        <v>0</v>
      </c>
      <c r="DH115">
        <f t="shared" si="24"/>
        <v>0</v>
      </c>
      <c r="DI115">
        <f t="shared" si="25"/>
        <v>0</v>
      </c>
      <c r="DJ115">
        <f t="shared" si="34"/>
        <v>0</v>
      </c>
      <c r="DK115">
        <v>1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ROW(Source!A99)</f>
        <v>99</v>
      </c>
      <c r="B116">
        <v>48337201</v>
      </c>
      <c r="C116">
        <v>48335766</v>
      </c>
      <c r="D116">
        <v>46942803</v>
      </c>
      <c r="E116">
        <v>116</v>
      </c>
      <c r="F116">
        <v>1</v>
      </c>
      <c r="G116">
        <v>1</v>
      </c>
      <c r="H116">
        <v>3</v>
      </c>
      <c r="I116" t="s">
        <v>94</v>
      </c>
      <c r="J116" t="s">
        <v>3</v>
      </c>
      <c r="K116" t="s">
        <v>248</v>
      </c>
      <c r="L116">
        <v>1371</v>
      </c>
      <c r="N116">
        <v>1013</v>
      </c>
      <c r="O116" t="s">
        <v>21</v>
      </c>
      <c r="P116" t="s">
        <v>21</v>
      </c>
      <c r="Q116">
        <v>1</v>
      </c>
      <c r="W116">
        <v>0</v>
      </c>
      <c r="X116">
        <v>-950997571</v>
      </c>
      <c r="Y116">
        <f t="shared" si="35"/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0</v>
      </c>
      <c r="AN116">
        <v>1</v>
      </c>
      <c r="AO116">
        <v>0</v>
      </c>
      <c r="AP116">
        <v>1</v>
      </c>
      <c r="AQ116">
        <v>0</v>
      </c>
      <c r="AR116">
        <v>0</v>
      </c>
      <c r="AS116" t="s">
        <v>3</v>
      </c>
      <c r="AT116">
        <v>0</v>
      </c>
      <c r="AU116" t="s">
        <v>3</v>
      </c>
      <c r="AV116">
        <v>0</v>
      </c>
      <c r="AW116">
        <v>2</v>
      </c>
      <c r="AX116">
        <v>48337348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ROUND(Y116*Source!I99,7)</f>
        <v>0</v>
      </c>
      <c r="CY116">
        <f t="shared" si="31"/>
        <v>0</v>
      </c>
      <c r="CZ116">
        <f t="shared" si="32"/>
        <v>0</v>
      </c>
      <c r="DA116">
        <f t="shared" si="33"/>
        <v>1</v>
      </c>
      <c r="DB116">
        <f t="shared" si="36"/>
        <v>0</v>
      </c>
      <c r="DC116">
        <f t="shared" si="37"/>
        <v>0</v>
      </c>
      <c r="DD116" t="s">
        <v>3</v>
      </c>
      <c r="DE116" t="s">
        <v>3</v>
      </c>
      <c r="DF116">
        <f t="shared" si="38"/>
        <v>0</v>
      </c>
      <c r="DG116">
        <f t="shared" si="30"/>
        <v>0</v>
      </c>
      <c r="DH116">
        <f t="shared" si="24"/>
        <v>0</v>
      </c>
      <c r="DI116">
        <f t="shared" si="25"/>
        <v>0</v>
      </c>
      <c r="DJ116">
        <f t="shared" si="34"/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ROW(Source!A99)</f>
        <v>99</v>
      </c>
      <c r="B117">
        <v>48337201</v>
      </c>
      <c r="C117">
        <v>48335766</v>
      </c>
      <c r="D117">
        <v>46942849</v>
      </c>
      <c r="E117">
        <v>116</v>
      </c>
      <c r="F117">
        <v>1</v>
      </c>
      <c r="G117">
        <v>1</v>
      </c>
      <c r="H117">
        <v>3</v>
      </c>
      <c r="I117" t="s">
        <v>250</v>
      </c>
      <c r="J117" t="s">
        <v>3</v>
      </c>
      <c r="K117" t="s">
        <v>251</v>
      </c>
      <c r="L117">
        <v>1371</v>
      </c>
      <c r="N117">
        <v>1013</v>
      </c>
      <c r="O117" t="s">
        <v>21</v>
      </c>
      <c r="P117" t="s">
        <v>21</v>
      </c>
      <c r="Q117">
        <v>1</v>
      </c>
      <c r="W117">
        <v>0</v>
      </c>
      <c r="X117">
        <v>-320198552</v>
      </c>
      <c r="Y117">
        <f t="shared" si="35"/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0</v>
      </c>
      <c r="AN117">
        <v>1</v>
      </c>
      <c r="AO117">
        <v>0</v>
      </c>
      <c r="AP117">
        <v>1</v>
      </c>
      <c r="AQ117">
        <v>0</v>
      </c>
      <c r="AR117">
        <v>0</v>
      </c>
      <c r="AS117" t="s">
        <v>3</v>
      </c>
      <c r="AT117">
        <v>0</v>
      </c>
      <c r="AU117" t="s">
        <v>3</v>
      </c>
      <c r="AV117">
        <v>0</v>
      </c>
      <c r="AW117">
        <v>2</v>
      </c>
      <c r="AX117">
        <v>48337349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ROUND(Y117*Source!I99,7)</f>
        <v>0</v>
      </c>
      <c r="CY117">
        <f t="shared" si="31"/>
        <v>0</v>
      </c>
      <c r="CZ117">
        <f t="shared" si="32"/>
        <v>0</v>
      </c>
      <c r="DA117">
        <f t="shared" si="33"/>
        <v>1</v>
      </c>
      <c r="DB117">
        <f t="shared" si="36"/>
        <v>0</v>
      </c>
      <c r="DC117">
        <f t="shared" si="37"/>
        <v>0</v>
      </c>
      <c r="DD117" t="s">
        <v>3</v>
      </c>
      <c r="DE117" t="s">
        <v>3</v>
      </c>
      <c r="DF117">
        <f t="shared" si="38"/>
        <v>0</v>
      </c>
      <c r="DG117">
        <f t="shared" si="30"/>
        <v>0</v>
      </c>
      <c r="DH117">
        <f t="shared" si="24"/>
        <v>0</v>
      </c>
      <c r="DI117">
        <f t="shared" si="25"/>
        <v>0</v>
      </c>
      <c r="DJ117">
        <f t="shared" si="34"/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ROW(Source!A99)</f>
        <v>99</v>
      </c>
      <c r="B118">
        <v>48337201</v>
      </c>
      <c r="C118">
        <v>48335766</v>
      </c>
      <c r="D118">
        <v>46942855</v>
      </c>
      <c r="E118">
        <v>116</v>
      </c>
      <c r="F118">
        <v>1</v>
      </c>
      <c r="G118">
        <v>1</v>
      </c>
      <c r="H118">
        <v>3</v>
      </c>
      <c r="I118" t="s">
        <v>253</v>
      </c>
      <c r="J118" t="s">
        <v>3</v>
      </c>
      <c r="K118" t="s">
        <v>254</v>
      </c>
      <c r="L118">
        <v>1371</v>
      </c>
      <c r="N118">
        <v>1013</v>
      </c>
      <c r="O118" t="s">
        <v>21</v>
      </c>
      <c r="P118" t="s">
        <v>21</v>
      </c>
      <c r="Q118">
        <v>1</v>
      </c>
      <c r="W118">
        <v>0</v>
      </c>
      <c r="X118">
        <v>326010188</v>
      </c>
      <c r="Y118">
        <f t="shared" si="35"/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0</v>
      </c>
      <c r="AN118">
        <v>1</v>
      </c>
      <c r="AO118">
        <v>0</v>
      </c>
      <c r="AP118">
        <v>1</v>
      </c>
      <c r="AQ118">
        <v>0</v>
      </c>
      <c r="AR118">
        <v>0</v>
      </c>
      <c r="AS118" t="s">
        <v>3</v>
      </c>
      <c r="AT118">
        <v>0</v>
      </c>
      <c r="AU118" t="s">
        <v>3</v>
      </c>
      <c r="AV118">
        <v>0</v>
      </c>
      <c r="AW118">
        <v>2</v>
      </c>
      <c r="AX118">
        <v>48337350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ROUND(Y118*Source!I99,7)</f>
        <v>0</v>
      </c>
      <c r="CY118">
        <f t="shared" si="31"/>
        <v>0</v>
      </c>
      <c r="CZ118">
        <f t="shared" si="32"/>
        <v>0</v>
      </c>
      <c r="DA118">
        <f t="shared" si="33"/>
        <v>1</v>
      </c>
      <c r="DB118">
        <f t="shared" si="36"/>
        <v>0</v>
      </c>
      <c r="DC118">
        <f t="shared" si="37"/>
        <v>0</v>
      </c>
      <c r="DD118" t="s">
        <v>3</v>
      </c>
      <c r="DE118" t="s">
        <v>3</v>
      </c>
      <c r="DF118">
        <f t="shared" si="38"/>
        <v>0</v>
      </c>
      <c r="DG118">
        <f t="shared" si="30"/>
        <v>0</v>
      </c>
      <c r="DH118">
        <f t="shared" si="24"/>
        <v>0</v>
      </c>
      <c r="DI118">
        <f t="shared" si="25"/>
        <v>0</v>
      </c>
      <c r="DJ118">
        <f t="shared" si="34"/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ROW(Source!A108)</f>
        <v>108</v>
      </c>
      <c r="B119">
        <v>48337201</v>
      </c>
      <c r="C119">
        <v>48335811</v>
      </c>
      <c r="D119">
        <v>46937779</v>
      </c>
      <c r="E119">
        <v>116</v>
      </c>
      <c r="F119">
        <v>1</v>
      </c>
      <c r="G119">
        <v>1</v>
      </c>
      <c r="H119">
        <v>1</v>
      </c>
      <c r="I119" t="s">
        <v>800</v>
      </c>
      <c r="J119" t="s">
        <v>3</v>
      </c>
      <c r="K119" t="s">
        <v>801</v>
      </c>
      <c r="L119">
        <v>1191</v>
      </c>
      <c r="N119">
        <v>1013</v>
      </c>
      <c r="O119" t="s">
        <v>781</v>
      </c>
      <c r="P119" t="s">
        <v>781</v>
      </c>
      <c r="Q119">
        <v>1</v>
      </c>
      <c r="W119">
        <v>0</v>
      </c>
      <c r="X119">
        <v>32079103</v>
      </c>
      <c r="Y119">
        <f t="shared" si="35"/>
        <v>0.22</v>
      </c>
      <c r="AA119">
        <v>0</v>
      </c>
      <c r="AB119">
        <v>0</v>
      </c>
      <c r="AC119">
        <v>0</v>
      </c>
      <c r="AD119">
        <v>598.54</v>
      </c>
      <c r="AE119">
        <v>0</v>
      </c>
      <c r="AF119">
        <v>0</v>
      </c>
      <c r="AG119">
        <v>0</v>
      </c>
      <c r="AH119">
        <v>598.54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0.22</v>
      </c>
      <c r="AU119" t="s">
        <v>3</v>
      </c>
      <c r="AV119">
        <v>1</v>
      </c>
      <c r="AW119">
        <v>2</v>
      </c>
      <c r="AX119">
        <v>48337359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131.6788</v>
      </c>
      <c r="BN119">
        <v>0.22</v>
      </c>
      <c r="BO119">
        <v>0</v>
      </c>
      <c r="BP119">
        <v>1</v>
      </c>
      <c r="BQ119">
        <v>0</v>
      </c>
      <c r="BR119">
        <v>0</v>
      </c>
      <c r="BS119">
        <v>0</v>
      </c>
      <c r="BT119">
        <v>131.6788</v>
      </c>
      <c r="BU119">
        <v>0.22</v>
      </c>
      <c r="BV119">
        <v>0</v>
      </c>
      <c r="BW119">
        <v>1</v>
      </c>
      <c r="CU119">
        <f>ROUND(AT119*Source!I108*AH119*AL119,2)</f>
        <v>0</v>
      </c>
      <c r="CV119">
        <f>ROUND(Y119*Source!I108,7)</f>
        <v>0</v>
      </c>
      <c r="CW119">
        <v>0</v>
      </c>
      <c r="CX119">
        <f>ROUND(Y119*Source!I108,7)</f>
        <v>0</v>
      </c>
      <c r="CY119">
        <f>AD119</f>
        <v>598.54</v>
      </c>
      <c r="CZ119">
        <f>AH119</f>
        <v>598.54</v>
      </c>
      <c r="DA119">
        <f>AL119</f>
        <v>1</v>
      </c>
      <c r="DB119">
        <f t="shared" si="36"/>
        <v>131.68</v>
      </c>
      <c r="DC119">
        <f t="shared" si="37"/>
        <v>0</v>
      </c>
      <c r="DD119" t="s">
        <v>3</v>
      </c>
      <c r="DE119" t="s">
        <v>3</v>
      </c>
      <c r="DF119">
        <f t="shared" si="38"/>
        <v>0</v>
      </c>
      <c r="DG119">
        <f t="shared" si="30"/>
        <v>0</v>
      </c>
      <c r="DH119">
        <f t="shared" si="24"/>
        <v>0</v>
      </c>
      <c r="DI119">
        <f t="shared" si="25"/>
        <v>0</v>
      </c>
      <c r="DJ119">
        <f>DI119</f>
        <v>0</v>
      </c>
      <c r="DK119">
        <v>1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ROW(Source!A108)</f>
        <v>108</v>
      </c>
      <c r="B120">
        <v>48337201</v>
      </c>
      <c r="C120">
        <v>48335811</v>
      </c>
      <c r="D120">
        <v>46937968</v>
      </c>
      <c r="E120">
        <v>116</v>
      </c>
      <c r="F120">
        <v>1</v>
      </c>
      <c r="G120">
        <v>1</v>
      </c>
      <c r="H120">
        <v>1</v>
      </c>
      <c r="I120" t="s">
        <v>782</v>
      </c>
      <c r="J120" t="s">
        <v>3</v>
      </c>
      <c r="K120" t="s">
        <v>783</v>
      </c>
      <c r="L120">
        <v>1191</v>
      </c>
      <c r="N120">
        <v>1013</v>
      </c>
      <c r="O120" t="s">
        <v>781</v>
      </c>
      <c r="P120" t="s">
        <v>781</v>
      </c>
      <c r="Q120">
        <v>1</v>
      </c>
      <c r="W120">
        <v>0</v>
      </c>
      <c r="X120">
        <v>-1417349443</v>
      </c>
      <c r="Y120">
        <f t="shared" si="35"/>
        <v>0.23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0.23</v>
      </c>
      <c r="AU120" t="s">
        <v>3</v>
      </c>
      <c r="AV120">
        <v>2</v>
      </c>
      <c r="AW120">
        <v>2</v>
      </c>
      <c r="AX120">
        <v>48337360</v>
      </c>
      <c r="AY120">
        <v>1</v>
      </c>
      <c r="AZ120">
        <v>0</v>
      </c>
      <c r="BA120">
        <v>120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ROUND(Y120*Source!I108,7)</f>
        <v>0</v>
      </c>
      <c r="CY120">
        <f>AD120</f>
        <v>0</v>
      </c>
      <c r="CZ120">
        <f>AH120</f>
        <v>0</v>
      </c>
      <c r="DA120">
        <f>AL120</f>
        <v>1</v>
      </c>
      <c r="DB120">
        <f t="shared" si="36"/>
        <v>0</v>
      </c>
      <c r="DC120">
        <f t="shared" si="37"/>
        <v>0</v>
      </c>
      <c r="DD120" t="s">
        <v>3</v>
      </c>
      <c r="DE120" t="s">
        <v>3</v>
      </c>
      <c r="DF120">
        <f t="shared" si="38"/>
        <v>0</v>
      </c>
      <c r="DG120">
        <f t="shared" si="30"/>
        <v>0</v>
      </c>
      <c r="DH120">
        <f t="shared" si="24"/>
        <v>0</v>
      </c>
      <c r="DI120">
        <f t="shared" si="25"/>
        <v>0</v>
      </c>
      <c r="DJ120">
        <f>DI120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ROW(Source!A108)</f>
        <v>108</v>
      </c>
      <c r="B121">
        <v>48337201</v>
      </c>
      <c r="C121">
        <v>48335811</v>
      </c>
      <c r="D121">
        <v>47058845</v>
      </c>
      <c r="E121">
        <v>1</v>
      </c>
      <c r="F121">
        <v>1</v>
      </c>
      <c r="G121">
        <v>1</v>
      </c>
      <c r="H121">
        <v>2</v>
      </c>
      <c r="I121" t="s">
        <v>849</v>
      </c>
      <c r="J121" t="s">
        <v>850</v>
      </c>
      <c r="K121" t="s">
        <v>851</v>
      </c>
      <c r="L121">
        <v>1368</v>
      </c>
      <c r="N121">
        <v>1011</v>
      </c>
      <c r="O121" t="s">
        <v>787</v>
      </c>
      <c r="P121" t="s">
        <v>787</v>
      </c>
      <c r="Q121">
        <v>1</v>
      </c>
      <c r="W121">
        <v>0</v>
      </c>
      <c r="X121">
        <v>944335294</v>
      </c>
      <c r="Y121">
        <f t="shared" si="35"/>
        <v>0.23</v>
      </c>
      <c r="AA121">
        <v>0</v>
      </c>
      <c r="AB121">
        <v>2673.63</v>
      </c>
      <c r="AC121">
        <v>746.36</v>
      </c>
      <c r="AD121">
        <v>0</v>
      </c>
      <c r="AE121">
        <v>0</v>
      </c>
      <c r="AF121">
        <v>2088.77</v>
      </c>
      <c r="AG121">
        <v>746.36</v>
      </c>
      <c r="AH121">
        <v>0</v>
      </c>
      <c r="AI121">
        <v>1</v>
      </c>
      <c r="AJ121">
        <v>1.28</v>
      </c>
      <c r="AK121">
        <v>1</v>
      </c>
      <c r="AL121">
        <v>1</v>
      </c>
      <c r="AM121">
        <v>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0.23</v>
      </c>
      <c r="AU121" t="s">
        <v>3</v>
      </c>
      <c r="AV121">
        <v>1</v>
      </c>
      <c r="AW121">
        <v>2</v>
      </c>
      <c r="AX121">
        <v>48337361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480.4171</v>
      </c>
      <c r="BL121">
        <v>171.6628</v>
      </c>
      <c r="BM121">
        <v>0</v>
      </c>
      <c r="BN121">
        <v>0</v>
      </c>
      <c r="BO121">
        <v>0.23</v>
      </c>
      <c r="BP121">
        <v>1</v>
      </c>
      <c r="BQ121">
        <v>0</v>
      </c>
      <c r="BR121">
        <v>480.4171</v>
      </c>
      <c r="BS121">
        <v>171.6628</v>
      </c>
      <c r="BT121">
        <v>0</v>
      </c>
      <c r="BU121">
        <v>0</v>
      </c>
      <c r="BV121">
        <v>0.23</v>
      </c>
      <c r="BW121">
        <v>1</v>
      </c>
      <c r="CV121">
        <v>0</v>
      </c>
      <c r="CW121">
        <f>ROUND(Y121*Source!I108*DO121,7)</f>
        <v>0</v>
      </c>
      <c r="CX121">
        <f>ROUND(Y121*Source!I108,7)</f>
        <v>0</v>
      </c>
      <c r="CY121">
        <f>AB121</f>
        <v>2673.63</v>
      </c>
      <c r="CZ121">
        <f>AF121</f>
        <v>2088.77</v>
      </c>
      <c r="DA121">
        <f>AJ121</f>
        <v>1.28</v>
      </c>
      <c r="DB121">
        <f t="shared" si="36"/>
        <v>480.42</v>
      </c>
      <c r="DC121">
        <f t="shared" si="37"/>
        <v>171.66</v>
      </c>
      <c r="DD121" t="s">
        <v>3</v>
      </c>
      <c r="DE121" t="s">
        <v>3</v>
      </c>
      <c r="DF121">
        <f t="shared" si="38"/>
        <v>0</v>
      </c>
      <c r="DG121">
        <f>ROUND(ROUND(AF121*AJ121,2)*CX121,2)</f>
        <v>0</v>
      </c>
      <c r="DH121">
        <f t="shared" si="24"/>
        <v>0</v>
      </c>
      <c r="DI121">
        <f t="shared" si="25"/>
        <v>0</v>
      </c>
      <c r="DJ121">
        <f>DG121+DH121</f>
        <v>0</v>
      </c>
      <c r="DK121">
        <v>0</v>
      </c>
      <c r="DL121" t="s">
        <v>805</v>
      </c>
      <c r="DM121">
        <v>5</v>
      </c>
      <c r="DN121" t="s">
        <v>781</v>
      </c>
      <c r="DO121">
        <v>1</v>
      </c>
    </row>
    <row r="122" spans="1:119" x14ac:dyDescent="0.2">
      <c r="A122">
        <f>ROW(Source!A109)</f>
        <v>109</v>
      </c>
      <c r="B122">
        <v>48337201</v>
      </c>
      <c r="C122">
        <v>48335818</v>
      </c>
      <c r="D122">
        <v>46937779</v>
      </c>
      <c r="E122">
        <v>116</v>
      </c>
      <c r="F122">
        <v>1</v>
      </c>
      <c r="G122">
        <v>1</v>
      </c>
      <c r="H122">
        <v>1</v>
      </c>
      <c r="I122" t="s">
        <v>800</v>
      </c>
      <c r="J122" t="s">
        <v>3</v>
      </c>
      <c r="K122" t="s">
        <v>801</v>
      </c>
      <c r="L122">
        <v>1191</v>
      </c>
      <c r="N122">
        <v>1013</v>
      </c>
      <c r="O122" t="s">
        <v>781</v>
      </c>
      <c r="P122" t="s">
        <v>781</v>
      </c>
      <c r="Q122">
        <v>1</v>
      </c>
      <c r="W122">
        <v>0</v>
      </c>
      <c r="X122">
        <v>32079103</v>
      </c>
      <c r="Y122">
        <f>(AT122*ROUND(1.25,7))</f>
        <v>0.27500000000000002</v>
      </c>
      <c r="AA122">
        <v>0</v>
      </c>
      <c r="AB122">
        <v>0</v>
      </c>
      <c r="AC122">
        <v>0</v>
      </c>
      <c r="AD122">
        <v>598.54</v>
      </c>
      <c r="AE122">
        <v>0</v>
      </c>
      <c r="AF122">
        <v>0</v>
      </c>
      <c r="AG122">
        <v>0</v>
      </c>
      <c r="AH122">
        <v>598.54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0.22</v>
      </c>
      <c r="AU122" t="s">
        <v>261</v>
      </c>
      <c r="AV122">
        <v>1</v>
      </c>
      <c r="AW122">
        <v>2</v>
      </c>
      <c r="AX122">
        <v>48337362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131.6788</v>
      </c>
      <c r="BN122">
        <v>0.22</v>
      </c>
      <c r="BO122">
        <v>0</v>
      </c>
      <c r="BP122">
        <v>1</v>
      </c>
      <c r="BQ122">
        <v>0</v>
      </c>
      <c r="BR122">
        <v>0</v>
      </c>
      <c r="BS122">
        <v>0</v>
      </c>
      <c r="BT122">
        <v>164.5985</v>
      </c>
      <c r="BU122">
        <v>0.27500000000000002</v>
      </c>
      <c r="BV122">
        <v>0</v>
      </c>
      <c r="BW122">
        <v>1</v>
      </c>
      <c r="CU122">
        <f>ROUND(AT122*Source!I109*AH122*AL122,2)</f>
        <v>0</v>
      </c>
      <c r="CV122">
        <f>ROUND(Y122*Source!I109,7)</f>
        <v>0</v>
      </c>
      <c r="CW122">
        <v>0</v>
      </c>
      <c r="CX122">
        <f>ROUND(Y122*Source!I109,7)</f>
        <v>0</v>
      </c>
      <c r="CY122">
        <f>AD122</f>
        <v>598.54</v>
      </c>
      <c r="CZ122">
        <f>AH122</f>
        <v>598.54</v>
      </c>
      <c r="DA122">
        <f>AL122</f>
        <v>1</v>
      </c>
      <c r="DB122">
        <f>ROUND((ROUND(AT122*CZ122,2)*ROUND(1.25,7)),6)</f>
        <v>164.6</v>
      </c>
      <c r="DC122">
        <f>ROUND((ROUND(AT122*AG122,2)*ROUND(1.25,7)),6)</f>
        <v>0</v>
      </c>
      <c r="DD122" t="s">
        <v>3</v>
      </c>
      <c r="DE122" t="s">
        <v>3</v>
      </c>
      <c r="DF122">
        <f t="shared" si="38"/>
        <v>0</v>
      </c>
      <c r="DG122">
        <f>ROUND(ROUND(AF122,2)*CX122,2)</f>
        <v>0</v>
      </c>
      <c r="DH122">
        <f t="shared" si="24"/>
        <v>0</v>
      </c>
      <c r="DI122">
        <f t="shared" si="25"/>
        <v>0</v>
      </c>
      <c r="DJ122">
        <f>DI122</f>
        <v>0</v>
      </c>
      <c r="DK122">
        <v>1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ROW(Source!A109)</f>
        <v>109</v>
      </c>
      <c r="B123">
        <v>48337201</v>
      </c>
      <c r="C123">
        <v>48335818</v>
      </c>
      <c r="D123">
        <v>46937968</v>
      </c>
      <c r="E123">
        <v>116</v>
      </c>
      <c r="F123">
        <v>1</v>
      </c>
      <c r="G123">
        <v>1</v>
      </c>
      <c r="H123">
        <v>1</v>
      </c>
      <c r="I123" t="s">
        <v>782</v>
      </c>
      <c r="J123" t="s">
        <v>3</v>
      </c>
      <c r="K123" t="s">
        <v>783</v>
      </c>
      <c r="L123">
        <v>1191</v>
      </c>
      <c r="N123">
        <v>1013</v>
      </c>
      <c r="O123" t="s">
        <v>781</v>
      </c>
      <c r="P123" t="s">
        <v>781</v>
      </c>
      <c r="Q123">
        <v>1</v>
      </c>
      <c r="W123">
        <v>0</v>
      </c>
      <c r="X123">
        <v>-1417349443</v>
      </c>
      <c r="Y123">
        <f>(AT123*ROUND(1.25,7))</f>
        <v>0.28750000000000003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0.23</v>
      </c>
      <c r="AU123" t="s">
        <v>261</v>
      </c>
      <c r="AV123">
        <v>2</v>
      </c>
      <c r="AW123">
        <v>2</v>
      </c>
      <c r="AX123">
        <v>48337363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ROUND(Y123*Source!I109,7)</f>
        <v>0</v>
      </c>
      <c r="CY123">
        <f>AD123</f>
        <v>0</v>
      </c>
      <c r="CZ123">
        <f>AH123</f>
        <v>0</v>
      </c>
      <c r="DA123">
        <f>AL123</f>
        <v>1</v>
      </c>
      <c r="DB123">
        <f>ROUND((ROUND(AT123*CZ123,2)*ROUND(1.25,7)),6)</f>
        <v>0</v>
      </c>
      <c r="DC123">
        <f>ROUND((ROUND(AT123*AG123,2)*ROUND(1.25,7)),6)</f>
        <v>0</v>
      </c>
      <c r="DD123" t="s">
        <v>3</v>
      </c>
      <c r="DE123" t="s">
        <v>3</v>
      </c>
      <c r="DF123">
        <f t="shared" si="38"/>
        <v>0</v>
      </c>
      <c r="DG123">
        <f>ROUND(ROUND(AF123,2)*CX123,2)</f>
        <v>0</v>
      </c>
      <c r="DH123">
        <f t="shared" si="24"/>
        <v>0</v>
      </c>
      <c r="DI123">
        <f t="shared" si="25"/>
        <v>0</v>
      </c>
      <c r="DJ123">
        <f>DI123</f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ROW(Source!A109)</f>
        <v>109</v>
      </c>
      <c r="B124">
        <v>48337201</v>
      </c>
      <c r="C124">
        <v>48335818</v>
      </c>
      <c r="D124">
        <v>47058845</v>
      </c>
      <c r="E124">
        <v>1</v>
      </c>
      <c r="F124">
        <v>1</v>
      </c>
      <c r="G124">
        <v>1</v>
      </c>
      <c r="H124">
        <v>2</v>
      </c>
      <c r="I124" t="s">
        <v>849</v>
      </c>
      <c r="J124" t="s">
        <v>850</v>
      </c>
      <c r="K124" t="s">
        <v>851</v>
      </c>
      <c r="L124">
        <v>1368</v>
      </c>
      <c r="N124">
        <v>1011</v>
      </c>
      <c r="O124" t="s">
        <v>787</v>
      </c>
      <c r="P124" t="s">
        <v>787</v>
      </c>
      <c r="Q124">
        <v>1</v>
      </c>
      <c r="W124">
        <v>0</v>
      </c>
      <c r="X124">
        <v>944335294</v>
      </c>
      <c r="Y124">
        <f>(AT124*ROUND(1.25,7))</f>
        <v>0.28750000000000003</v>
      </c>
      <c r="AA124">
        <v>0</v>
      </c>
      <c r="AB124">
        <v>2673.63</v>
      </c>
      <c r="AC124">
        <v>746.36</v>
      </c>
      <c r="AD124">
        <v>0</v>
      </c>
      <c r="AE124">
        <v>0</v>
      </c>
      <c r="AF124">
        <v>2088.77</v>
      </c>
      <c r="AG124">
        <v>746.36</v>
      </c>
      <c r="AH124">
        <v>0</v>
      </c>
      <c r="AI124">
        <v>1</v>
      </c>
      <c r="AJ124">
        <v>1.28</v>
      </c>
      <c r="AK124">
        <v>1</v>
      </c>
      <c r="AL124">
        <v>1</v>
      </c>
      <c r="AM124">
        <v>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0.23</v>
      </c>
      <c r="AU124" t="s">
        <v>261</v>
      </c>
      <c r="AV124">
        <v>1</v>
      </c>
      <c r="AW124">
        <v>2</v>
      </c>
      <c r="AX124">
        <v>48337364</v>
      </c>
      <c r="AY124">
        <v>1</v>
      </c>
      <c r="AZ124">
        <v>0</v>
      </c>
      <c r="BA124">
        <v>124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480.4171</v>
      </c>
      <c r="BL124">
        <v>171.6628</v>
      </c>
      <c r="BM124">
        <v>0</v>
      </c>
      <c r="BN124">
        <v>0</v>
      </c>
      <c r="BO124">
        <v>0.23</v>
      </c>
      <c r="BP124">
        <v>1</v>
      </c>
      <c r="BQ124">
        <v>0</v>
      </c>
      <c r="BR124">
        <v>600.52137500000003</v>
      </c>
      <c r="BS124">
        <v>214.57850000000002</v>
      </c>
      <c r="BT124">
        <v>0</v>
      </c>
      <c r="BU124">
        <v>0</v>
      </c>
      <c r="BV124">
        <v>0.28750000000000003</v>
      </c>
      <c r="BW124">
        <v>1</v>
      </c>
      <c r="CV124">
        <v>0</v>
      </c>
      <c r="CW124">
        <f>ROUND(Y124*Source!I109*DO124,7)</f>
        <v>0</v>
      </c>
      <c r="CX124">
        <f>ROUND(Y124*Source!I109,7)</f>
        <v>0</v>
      </c>
      <c r="CY124">
        <f>AB124</f>
        <v>2673.63</v>
      </c>
      <c r="CZ124">
        <f>AF124</f>
        <v>2088.77</v>
      </c>
      <c r="DA124">
        <f>AJ124</f>
        <v>1.28</v>
      </c>
      <c r="DB124">
        <f>ROUND((ROUND(AT124*CZ124,2)*ROUND(1.25,7)),6)</f>
        <v>600.52499999999998</v>
      </c>
      <c r="DC124">
        <f>ROUND((ROUND(AT124*AG124,2)*ROUND(1.25,7)),6)</f>
        <v>214.57499999999999</v>
      </c>
      <c r="DD124" t="s">
        <v>3</v>
      </c>
      <c r="DE124" t="s">
        <v>3</v>
      </c>
      <c r="DF124">
        <f t="shared" si="38"/>
        <v>0</v>
      </c>
      <c r="DG124">
        <f>ROUND(ROUND(AF124*AJ124,2)*CX124,2)</f>
        <v>0</v>
      </c>
      <c r="DH124">
        <f t="shared" si="24"/>
        <v>0</v>
      </c>
      <c r="DI124">
        <f t="shared" si="25"/>
        <v>0</v>
      </c>
      <c r="DJ124">
        <f>DG124+DH124</f>
        <v>0</v>
      </c>
      <c r="DK124">
        <v>0</v>
      </c>
      <c r="DL124" t="s">
        <v>805</v>
      </c>
      <c r="DM124">
        <v>5</v>
      </c>
      <c r="DN124" t="s">
        <v>781</v>
      </c>
      <c r="DO124">
        <v>1</v>
      </c>
    </row>
    <row r="125" spans="1:119" x14ac:dyDescent="0.2">
      <c r="A125">
        <f>ROW(Source!A110)</f>
        <v>110</v>
      </c>
      <c r="B125">
        <v>48337201</v>
      </c>
      <c r="C125">
        <v>48335825</v>
      </c>
      <c r="D125">
        <v>46937775</v>
      </c>
      <c r="E125">
        <v>116</v>
      </c>
      <c r="F125">
        <v>1</v>
      </c>
      <c r="G125">
        <v>1</v>
      </c>
      <c r="H125">
        <v>1</v>
      </c>
      <c r="I125" t="s">
        <v>866</v>
      </c>
      <c r="J125" t="s">
        <v>3</v>
      </c>
      <c r="K125" t="s">
        <v>867</v>
      </c>
      <c r="L125">
        <v>1191</v>
      </c>
      <c r="N125">
        <v>1013</v>
      </c>
      <c r="O125" t="s">
        <v>781</v>
      </c>
      <c r="P125" t="s">
        <v>781</v>
      </c>
      <c r="Q125">
        <v>1</v>
      </c>
      <c r="W125">
        <v>0</v>
      </c>
      <c r="X125">
        <v>1426738182</v>
      </c>
      <c r="Y125">
        <f>(AT125*ROUND(1.19,7))</f>
        <v>9.1153999999999993</v>
      </c>
      <c r="AA125">
        <v>0</v>
      </c>
      <c r="AB125">
        <v>0</v>
      </c>
      <c r="AC125">
        <v>0</v>
      </c>
      <c r="AD125">
        <v>584</v>
      </c>
      <c r="AE125">
        <v>0</v>
      </c>
      <c r="AF125">
        <v>0</v>
      </c>
      <c r="AG125">
        <v>0</v>
      </c>
      <c r="AH125">
        <v>584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7.66</v>
      </c>
      <c r="AU125" t="s">
        <v>268</v>
      </c>
      <c r="AV125">
        <v>1</v>
      </c>
      <c r="AW125">
        <v>2</v>
      </c>
      <c r="AX125">
        <v>48337365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4473.4400000000005</v>
      </c>
      <c r="BN125">
        <v>7.66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5323.3935999999994</v>
      </c>
      <c r="BU125">
        <v>9.1153999999999993</v>
      </c>
      <c r="BV125">
        <v>0</v>
      </c>
      <c r="BW125">
        <v>1</v>
      </c>
      <c r="CU125">
        <f>ROUND(AT125*Source!I110*AH125*AL125,2)</f>
        <v>0</v>
      </c>
      <c r="CV125">
        <f>ROUND(Y125*Source!I110,7)</f>
        <v>0</v>
      </c>
      <c r="CW125">
        <v>0</v>
      </c>
      <c r="CX125">
        <f>ROUND(Y125*Source!I110,7)</f>
        <v>0</v>
      </c>
      <c r="CY125">
        <f>AD125</f>
        <v>584</v>
      </c>
      <c r="CZ125">
        <f>AH125</f>
        <v>584</v>
      </c>
      <c r="DA125">
        <f>AL125</f>
        <v>1</v>
      </c>
      <c r="DB125">
        <f>ROUND((ROUND(AT125*CZ125,2)*ROUND(1.19,7)),6)</f>
        <v>5323.3936000000003</v>
      </c>
      <c r="DC125">
        <f>ROUND((ROUND(AT125*AG125,2)*ROUND(1.19,7)),6)</f>
        <v>0</v>
      </c>
      <c r="DD125" t="s">
        <v>3</v>
      </c>
      <c r="DE125" t="s">
        <v>3</v>
      </c>
      <c r="DF125">
        <f t="shared" si="38"/>
        <v>0</v>
      </c>
      <c r="DG125">
        <f>ROUND(ROUND(AF125,2)*CX125,2)</f>
        <v>0</v>
      </c>
      <c r="DH125">
        <f t="shared" si="24"/>
        <v>0</v>
      </c>
      <c r="DI125">
        <f t="shared" si="25"/>
        <v>0</v>
      </c>
      <c r="DJ125">
        <f>DI125</f>
        <v>0</v>
      </c>
      <c r="DK125">
        <v>1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ROW(Source!A110)</f>
        <v>110</v>
      </c>
      <c r="B126">
        <v>48337201</v>
      </c>
      <c r="C126">
        <v>48335825</v>
      </c>
      <c r="D126">
        <v>46937968</v>
      </c>
      <c r="E126">
        <v>116</v>
      </c>
      <c r="F126">
        <v>1</v>
      </c>
      <c r="G126">
        <v>1</v>
      </c>
      <c r="H126">
        <v>1</v>
      </c>
      <c r="I126" t="s">
        <v>782</v>
      </c>
      <c r="J126" t="s">
        <v>3</v>
      </c>
      <c r="K126" t="s">
        <v>783</v>
      </c>
      <c r="L126">
        <v>1191</v>
      </c>
      <c r="N126">
        <v>1013</v>
      </c>
      <c r="O126" t="s">
        <v>781</v>
      </c>
      <c r="P126" t="s">
        <v>781</v>
      </c>
      <c r="Q126">
        <v>1</v>
      </c>
      <c r="W126">
        <v>0</v>
      </c>
      <c r="X126">
        <v>-1417349443</v>
      </c>
      <c r="Y126">
        <f t="shared" ref="Y126:Y146" si="39">AT126</f>
        <v>1.3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1.3</v>
      </c>
      <c r="AU126" t="s">
        <v>3</v>
      </c>
      <c r="AV126">
        <v>2</v>
      </c>
      <c r="AW126">
        <v>2</v>
      </c>
      <c r="AX126">
        <v>48337366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ROUND(Y126*Source!I110,7)</f>
        <v>0</v>
      </c>
      <c r="CY126">
        <f>AD126</f>
        <v>0</v>
      </c>
      <c r="CZ126">
        <f>AH126</f>
        <v>0</v>
      </c>
      <c r="DA126">
        <f>AL126</f>
        <v>1</v>
      </c>
      <c r="DB126">
        <f t="shared" ref="DB126:DB146" si="40">ROUND(ROUND(AT126*CZ126,2),6)</f>
        <v>0</v>
      </c>
      <c r="DC126">
        <f t="shared" ref="DC126:DC146" si="41">ROUND(ROUND(AT126*AG126,2),6)</f>
        <v>0</v>
      </c>
      <c r="DD126" t="s">
        <v>3</v>
      </c>
      <c r="DE126" t="s">
        <v>3</v>
      </c>
      <c r="DF126">
        <f t="shared" si="38"/>
        <v>0</v>
      </c>
      <c r="DG126">
        <f>ROUND(ROUND(AF126,2)*CX126,2)</f>
        <v>0</v>
      </c>
      <c r="DH126">
        <f t="shared" si="24"/>
        <v>0</v>
      </c>
      <c r="DI126">
        <f t="shared" si="25"/>
        <v>0</v>
      </c>
      <c r="DJ126">
        <f>DI126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ROW(Source!A110)</f>
        <v>110</v>
      </c>
      <c r="B127">
        <v>48337201</v>
      </c>
      <c r="C127">
        <v>48335825</v>
      </c>
      <c r="D127">
        <v>47058845</v>
      </c>
      <c r="E127">
        <v>1</v>
      </c>
      <c r="F127">
        <v>1</v>
      </c>
      <c r="G127">
        <v>1</v>
      </c>
      <c r="H127">
        <v>2</v>
      </c>
      <c r="I127" t="s">
        <v>849</v>
      </c>
      <c r="J127" t="s">
        <v>850</v>
      </c>
      <c r="K127" t="s">
        <v>851</v>
      </c>
      <c r="L127">
        <v>1368</v>
      </c>
      <c r="N127">
        <v>1011</v>
      </c>
      <c r="O127" t="s">
        <v>787</v>
      </c>
      <c r="P127" t="s">
        <v>787</v>
      </c>
      <c r="Q127">
        <v>1</v>
      </c>
      <c r="W127">
        <v>0</v>
      </c>
      <c r="X127">
        <v>944335294</v>
      </c>
      <c r="Y127">
        <f t="shared" si="39"/>
        <v>0.92</v>
      </c>
      <c r="AA127">
        <v>0</v>
      </c>
      <c r="AB127">
        <v>2673.63</v>
      </c>
      <c r="AC127">
        <v>746.36</v>
      </c>
      <c r="AD127">
        <v>0</v>
      </c>
      <c r="AE127">
        <v>0</v>
      </c>
      <c r="AF127">
        <v>2088.77</v>
      </c>
      <c r="AG127">
        <v>746.36</v>
      </c>
      <c r="AH127">
        <v>0</v>
      </c>
      <c r="AI127">
        <v>1</v>
      </c>
      <c r="AJ127">
        <v>1.28</v>
      </c>
      <c r="AK127">
        <v>1</v>
      </c>
      <c r="AL127">
        <v>1</v>
      </c>
      <c r="AM127">
        <v>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0.92</v>
      </c>
      <c r="AU127" t="s">
        <v>3</v>
      </c>
      <c r="AV127">
        <v>1</v>
      </c>
      <c r="AW127">
        <v>2</v>
      </c>
      <c r="AX127">
        <v>48337367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1921.6684</v>
      </c>
      <c r="BL127">
        <v>686.65120000000002</v>
      </c>
      <c r="BM127">
        <v>0</v>
      </c>
      <c r="BN127">
        <v>0</v>
      </c>
      <c r="BO127">
        <v>0.92</v>
      </c>
      <c r="BP127">
        <v>1</v>
      </c>
      <c r="BQ127">
        <v>0</v>
      </c>
      <c r="BR127">
        <v>1921.6684</v>
      </c>
      <c r="BS127">
        <v>686.65120000000002</v>
      </c>
      <c r="BT127">
        <v>0</v>
      </c>
      <c r="BU127">
        <v>0</v>
      </c>
      <c r="BV127">
        <v>0.92</v>
      </c>
      <c r="BW127">
        <v>1</v>
      </c>
      <c r="CV127">
        <v>0</v>
      </c>
      <c r="CW127">
        <f>ROUND(Y127*Source!I110*DO127,7)</f>
        <v>0</v>
      </c>
      <c r="CX127">
        <f>ROUND(Y127*Source!I110,7)</f>
        <v>0</v>
      </c>
      <c r="CY127">
        <f>AB127</f>
        <v>2673.63</v>
      </c>
      <c r="CZ127">
        <f>AF127</f>
        <v>2088.77</v>
      </c>
      <c r="DA127">
        <f>AJ127</f>
        <v>1.28</v>
      </c>
      <c r="DB127">
        <f t="shared" si="40"/>
        <v>1921.67</v>
      </c>
      <c r="DC127">
        <f t="shared" si="41"/>
        <v>686.65</v>
      </c>
      <c r="DD127" t="s">
        <v>3</v>
      </c>
      <c r="DE127" t="s">
        <v>3</v>
      </c>
      <c r="DF127">
        <f t="shared" si="38"/>
        <v>0</v>
      </c>
      <c r="DG127">
        <f>ROUND(ROUND(AF127*AJ127,2)*CX127,2)</f>
        <v>0</v>
      </c>
      <c r="DH127">
        <f t="shared" si="24"/>
        <v>0</v>
      </c>
      <c r="DI127">
        <f t="shared" si="25"/>
        <v>0</v>
      </c>
      <c r="DJ127">
        <f>DG127+DH127</f>
        <v>0</v>
      </c>
      <c r="DK127">
        <v>0</v>
      </c>
      <c r="DL127" t="s">
        <v>805</v>
      </c>
      <c r="DM127">
        <v>5</v>
      </c>
      <c r="DN127" t="s">
        <v>781</v>
      </c>
      <c r="DO127">
        <v>1</v>
      </c>
    </row>
    <row r="128" spans="1:119" x14ac:dyDescent="0.2">
      <c r="A128">
        <f>ROW(Source!A110)</f>
        <v>110</v>
      </c>
      <c r="B128">
        <v>48337201</v>
      </c>
      <c r="C128">
        <v>48335825</v>
      </c>
      <c r="D128">
        <v>47059850</v>
      </c>
      <c r="E128">
        <v>1</v>
      </c>
      <c r="F128">
        <v>1</v>
      </c>
      <c r="G128">
        <v>1</v>
      </c>
      <c r="H128">
        <v>2</v>
      </c>
      <c r="I128" t="s">
        <v>789</v>
      </c>
      <c r="J128" t="s">
        <v>790</v>
      </c>
      <c r="K128" t="s">
        <v>791</v>
      </c>
      <c r="L128">
        <v>1368</v>
      </c>
      <c r="N128">
        <v>1011</v>
      </c>
      <c r="O128" t="s">
        <v>787</v>
      </c>
      <c r="P128" t="s">
        <v>787</v>
      </c>
      <c r="Q128">
        <v>1</v>
      </c>
      <c r="W128">
        <v>0</v>
      </c>
      <c r="X128">
        <v>-950105757</v>
      </c>
      <c r="Y128">
        <f t="shared" si="39"/>
        <v>0.38</v>
      </c>
      <c r="AA128">
        <v>0</v>
      </c>
      <c r="AB128">
        <v>649.04999999999995</v>
      </c>
      <c r="AC128">
        <v>649.42999999999995</v>
      </c>
      <c r="AD128">
        <v>0</v>
      </c>
      <c r="AE128">
        <v>0</v>
      </c>
      <c r="AF128">
        <v>649.04999999999995</v>
      </c>
      <c r="AG128">
        <v>649.42999999999995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0.38</v>
      </c>
      <c r="AU128" t="s">
        <v>3</v>
      </c>
      <c r="AV128">
        <v>1</v>
      </c>
      <c r="AW128">
        <v>2</v>
      </c>
      <c r="AX128">
        <v>48337368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246.63899999999998</v>
      </c>
      <c r="BL128">
        <v>246.78339999999997</v>
      </c>
      <c r="BM128">
        <v>0</v>
      </c>
      <c r="BN128">
        <v>0</v>
      </c>
      <c r="BO128">
        <v>0.38</v>
      </c>
      <c r="BP128">
        <v>1</v>
      </c>
      <c r="BQ128">
        <v>0</v>
      </c>
      <c r="BR128">
        <v>246.63899999999998</v>
      </c>
      <c r="BS128">
        <v>246.78339999999997</v>
      </c>
      <c r="BT128">
        <v>0</v>
      </c>
      <c r="BU128">
        <v>0</v>
      </c>
      <c r="BV128">
        <v>0.38</v>
      </c>
      <c r="BW128">
        <v>1</v>
      </c>
      <c r="CV128">
        <v>0</v>
      </c>
      <c r="CW128">
        <f>ROUND(Y128*Source!I110*DO128,7)</f>
        <v>0</v>
      </c>
      <c r="CX128">
        <f>ROUND(Y128*Source!I110,7)</f>
        <v>0</v>
      </c>
      <c r="CY128">
        <f>AB128</f>
        <v>649.04999999999995</v>
      </c>
      <c r="CZ128">
        <f>AF128</f>
        <v>649.04999999999995</v>
      </c>
      <c r="DA128">
        <f>AJ128</f>
        <v>1</v>
      </c>
      <c r="DB128">
        <f t="shared" si="40"/>
        <v>246.64</v>
      </c>
      <c r="DC128">
        <f t="shared" si="41"/>
        <v>246.78</v>
      </c>
      <c r="DD128" t="s">
        <v>3</v>
      </c>
      <c r="DE128" t="s">
        <v>3</v>
      </c>
      <c r="DF128">
        <f t="shared" si="38"/>
        <v>0</v>
      </c>
      <c r="DG128">
        <f t="shared" ref="DG128:DG145" si="42">ROUND(ROUND(AF128,2)*CX128,2)</f>
        <v>0</v>
      </c>
      <c r="DH128">
        <f t="shared" si="24"/>
        <v>0</v>
      </c>
      <c r="DI128">
        <f t="shared" si="25"/>
        <v>0</v>
      </c>
      <c r="DJ128">
        <f>DG128+DH128</f>
        <v>0</v>
      </c>
      <c r="DK128">
        <v>1</v>
      </c>
      <c r="DL128" t="s">
        <v>788</v>
      </c>
      <c r="DM128">
        <v>4</v>
      </c>
      <c r="DN128" t="s">
        <v>781</v>
      </c>
      <c r="DO128">
        <v>1</v>
      </c>
    </row>
    <row r="129" spans="1:119" x14ac:dyDescent="0.2">
      <c r="A129">
        <f>ROW(Source!A110)</f>
        <v>110</v>
      </c>
      <c r="B129">
        <v>48337201</v>
      </c>
      <c r="C129">
        <v>48335825</v>
      </c>
      <c r="D129">
        <v>47007675</v>
      </c>
      <c r="E129">
        <v>1</v>
      </c>
      <c r="F129">
        <v>1</v>
      </c>
      <c r="G129">
        <v>1</v>
      </c>
      <c r="H129">
        <v>3</v>
      </c>
      <c r="I129" t="s">
        <v>832</v>
      </c>
      <c r="J129" t="s">
        <v>833</v>
      </c>
      <c r="K129" t="s">
        <v>834</v>
      </c>
      <c r="L129">
        <v>1346</v>
      </c>
      <c r="N129">
        <v>1009</v>
      </c>
      <c r="O129" t="s">
        <v>83</v>
      </c>
      <c r="P129" t="s">
        <v>83</v>
      </c>
      <c r="Q129">
        <v>1</v>
      </c>
      <c r="W129">
        <v>0</v>
      </c>
      <c r="X129">
        <v>-1189743638</v>
      </c>
      <c r="Y129">
        <f t="shared" si="39"/>
        <v>0.1</v>
      </c>
      <c r="AA129">
        <v>388.41</v>
      </c>
      <c r="AB129">
        <v>0</v>
      </c>
      <c r="AC129">
        <v>0</v>
      </c>
      <c r="AD129">
        <v>0</v>
      </c>
      <c r="AE129">
        <v>238.29</v>
      </c>
      <c r="AF129">
        <v>0</v>
      </c>
      <c r="AG129">
        <v>0</v>
      </c>
      <c r="AH129">
        <v>0</v>
      </c>
      <c r="AI129">
        <v>1.63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0.1</v>
      </c>
      <c r="AU129" t="s">
        <v>3</v>
      </c>
      <c r="AV129">
        <v>0</v>
      </c>
      <c r="AW129">
        <v>2</v>
      </c>
      <c r="AX129">
        <v>48337369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23.829000000000001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23.829000000000001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1</v>
      </c>
      <c r="CV129">
        <v>0</v>
      </c>
      <c r="CW129">
        <v>0</v>
      </c>
      <c r="CX129">
        <f>ROUND(Y129*Source!I110,7)</f>
        <v>0</v>
      </c>
      <c r="CY129">
        <f t="shared" ref="CY129:CY143" si="43">AA129</f>
        <v>388.41</v>
      </c>
      <c r="CZ129">
        <f t="shared" ref="CZ129:CZ143" si="44">AE129</f>
        <v>238.29</v>
      </c>
      <c r="DA129">
        <f t="shared" ref="DA129:DA143" si="45">AI129</f>
        <v>1.63</v>
      </c>
      <c r="DB129">
        <f t="shared" si="40"/>
        <v>23.83</v>
      </c>
      <c r="DC129">
        <f t="shared" si="41"/>
        <v>0</v>
      </c>
      <c r="DD129" t="s">
        <v>3</v>
      </c>
      <c r="DE129" t="s">
        <v>3</v>
      </c>
      <c r="DF129">
        <f>ROUND(ROUND(AE129*AI129,2)*CX129,2)</f>
        <v>0</v>
      </c>
      <c r="DG129">
        <f t="shared" si="42"/>
        <v>0</v>
      </c>
      <c r="DH129">
        <f t="shared" ref="DH129:DH192" si="46">ROUND(ROUND(AG129,2)*CX129,2)</f>
        <v>0</v>
      </c>
      <c r="DI129">
        <f t="shared" ref="DI129:DI192" si="47">ROUND(ROUND(AH129,2)*CX129,2)</f>
        <v>0</v>
      </c>
      <c r="DJ129">
        <f t="shared" ref="DJ129:DJ143" si="48">DF129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ROW(Source!A110)</f>
        <v>110</v>
      </c>
      <c r="B130">
        <v>48337201</v>
      </c>
      <c r="C130">
        <v>48335825</v>
      </c>
      <c r="D130">
        <v>47007682</v>
      </c>
      <c r="E130">
        <v>1</v>
      </c>
      <c r="F130">
        <v>1</v>
      </c>
      <c r="G130">
        <v>1</v>
      </c>
      <c r="H130">
        <v>3</v>
      </c>
      <c r="I130" t="s">
        <v>835</v>
      </c>
      <c r="J130" t="s">
        <v>836</v>
      </c>
      <c r="K130" t="s">
        <v>837</v>
      </c>
      <c r="L130">
        <v>1346</v>
      </c>
      <c r="N130">
        <v>1009</v>
      </c>
      <c r="O130" t="s">
        <v>83</v>
      </c>
      <c r="P130" t="s">
        <v>83</v>
      </c>
      <c r="Q130">
        <v>1</v>
      </c>
      <c r="W130">
        <v>0</v>
      </c>
      <c r="X130">
        <v>-1994148501</v>
      </c>
      <c r="Y130">
        <f t="shared" si="39"/>
        <v>0.03</v>
      </c>
      <c r="AA130">
        <v>95.4</v>
      </c>
      <c r="AB130">
        <v>0</v>
      </c>
      <c r="AC130">
        <v>0</v>
      </c>
      <c r="AD130">
        <v>0</v>
      </c>
      <c r="AE130">
        <v>58.53</v>
      </c>
      <c r="AF130">
        <v>0</v>
      </c>
      <c r="AG130">
        <v>0</v>
      </c>
      <c r="AH130">
        <v>0</v>
      </c>
      <c r="AI130">
        <v>1.63</v>
      </c>
      <c r="AJ130">
        <v>1</v>
      </c>
      <c r="AK130">
        <v>1</v>
      </c>
      <c r="AL130">
        <v>1</v>
      </c>
      <c r="AM130">
        <v>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0.03</v>
      </c>
      <c r="AU130" t="s">
        <v>3</v>
      </c>
      <c r="AV130">
        <v>0</v>
      </c>
      <c r="AW130">
        <v>2</v>
      </c>
      <c r="AX130">
        <v>48337370</v>
      </c>
      <c r="AY130">
        <v>1</v>
      </c>
      <c r="AZ130">
        <v>0</v>
      </c>
      <c r="BA130">
        <v>130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1.7559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1</v>
      </c>
      <c r="BQ130">
        <v>1.7559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1</v>
      </c>
      <c r="CV130">
        <v>0</v>
      </c>
      <c r="CW130">
        <v>0</v>
      </c>
      <c r="CX130">
        <f>ROUND(Y130*Source!I110,7)</f>
        <v>0</v>
      </c>
      <c r="CY130">
        <f t="shared" si="43"/>
        <v>95.4</v>
      </c>
      <c r="CZ130">
        <f t="shared" si="44"/>
        <v>58.53</v>
      </c>
      <c r="DA130">
        <f t="shared" si="45"/>
        <v>1.63</v>
      </c>
      <c r="DB130">
        <f t="shared" si="40"/>
        <v>1.76</v>
      </c>
      <c r="DC130">
        <f t="shared" si="41"/>
        <v>0</v>
      </c>
      <c r="DD130" t="s">
        <v>3</v>
      </c>
      <c r="DE130" t="s">
        <v>3</v>
      </c>
      <c r="DF130">
        <f>ROUND(ROUND(AE130*AI130,2)*CX130,2)</f>
        <v>0</v>
      </c>
      <c r="DG130">
        <f t="shared" si="42"/>
        <v>0</v>
      </c>
      <c r="DH130">
        <f t="shared" si="46"/>
        <v>0</v>
      </c>
      <c r="DI130">
        <f t="shared" si="47"/>
        <v>0</v>
      </c>
      <c r="DJ130">
        <f t="shared" si="48"/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ROW(Source!A110)</f>
        <v>110</v>
      </c>
      <c r="B131">
        <v>48337201</v>
      </c>
      <c r="C131">
        <v>48335825</v>
      </c>
      <c r="D131">
        <v>47011192</v>
      </c>
      <c r="E131">
        <v>1</v>
      </c>
      <c r="F131">
        <v>1</v>
      </c>
      <c r="G131">
        <v>1</v>
      </c>
      <c r="H131">
        <v>3</v>
      </c>
      <c r="I131" t="s">
        <v>81</v>
      </c>
      <c r="J131" t="s">
        <v>84</v>
      </c>
      <c r="K131" t="s">
        <v>82</v>
      </c>
      <c r="L131">
        <v>1346</v>
      </c>
      <c r="N131">
        <v>1009</v>
      </c>
      <c r="O131" t="s">
        <v>83</v>
      </c>
      <c r="P131" t="s">
        <v>83</v>
      </c>
      <c r="Q131">
        <v>1</v>
      </c>
      <c r="W131">
        <v>0</v>
      </c>
      <c r="X131">
        <v>-353874833</v>
      </c>
      <c r="Y131">
        <f t="shared" si="39"/>
        <v>0</v>
      </c>
      <c r="AA131">
        <v>194.17</v>
      </c>
      <c r="AB131">
        <v>0</v>
      </c>
      <c r="AC131">
        <v>0</v>
      </c>
      <c r="AD131">
        <v>0</v>
      </c>
      <c r="AE131">
        <v>174.93</v>
      </c>
      <c r="AF131">
        <v>0</v>
      </c>
      <c r="AG131">
        <v>0</v>
      </c>
      <c r="AH131">
        <v>0</v>
      </c>
      <c r="AI131">
        <v>1.1100000000000001</v>
      </c>
      <c r="AJ131">
        <v>1</v>
      </c>
      <c r="AK131">
        <v>1</v>
      </c>
      <c r="AL131">
        <v>1</v>
      </c>
      <c r="AM131">
        <v>0</v>
      </c>
      <c r="AN131">
        <v>1</v>
      </c>
      <c r="AO131">
        <v>0</v>
      </c>
      <c r="AP131">
        <v>1</v>
      </c>
      <c r="AQ131">
        <v>0</v>
      </c>
      <c r="AR131">
        <v>0</v>
      </c>
      <c r="AS131" t="s">
        <v>3</v>
      </c>
      <c r="AT131">
        <v>0</v>
      </c>
      <c r="AU131" t="s">
        <v>3</v>
      </c>
      <c r="AV131">
        <v>0</v>
      </c>
      <c r="AW131">
        <v>2</v>
      </c>
      <c r="AX131">
        <v>48337371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ROUND(Y131*Source!I110,7)</f>
        <v>0</v>
      </c>
      <c r="CY131">
        <f t="shared" si="43"/>
        <v>194.17</v>
      </c>
      <c r="CZ131">
        <f t="shared" si="44"/>
        <v>174.93</v>
      </c>
      <c r="DA131">
        <f t="shared" si="45"/>
        <v>1.1100000000000001</v>
      </c>
      <c r="DB131">
        <f t="shared" si="40"/>
        <v>0</v>
      </c>
      <c r="DC131">
        <f t="shared" si="41"/>
        <v>0</v>
      </c>
      <c r="DD131" t="s">
        <v>3</v>
      </c>
      <c r="DE131" t="s">
        <v>3</v>
      </c>
      <c r="DF131">
        <f>ROUND(ROUND(AE131*AI131,2)*CX131,2)</f>
        <v>0</v>
      </c>
      <c r="DG131">
        <f t="shared" si="42"/>
        <v>0</v>
      </c>
      <c r="DH131">
        <f t="shared" si="46"/>
        <v>0</v>
      </c>
      <c r="DI131">
        <f t="shared" si="47"/>
        <v>0</v>
      </c>
      <c r="DJ131">
        <f t="shared" si="48"/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ROW(Source!A110)</f>
        <v>110</v>
      </c>
      <c r="B132">
        <v>48337201</v>
      </c>
      <c r="C132">
        <v>48335825</v>
      </c>
      <c r="D132">
        <v>47012330</v>
      </c>
      <c r="E132">
        <v>1</v>
      </c>
      <c r="F132">
        <v>1</v>
      </c>
      <c r="G132">
        <v>1</v>
      </c>
      <c r="H132">
        <v>3</v>
      </c>
      <c r="I132" t="s">
        <v>838</v>
      </c>
      <c r="J132" t="s">
        <v>839</v>
      </c>
      <c r="K132" t="s">
        <v>840</v>
      </c>
      <c r="L132">
        <v>1346</v>
      </c>
      <c r="N132">
        <v>1009</v>
      </c>
      <c r="O132" t="s">
        <v>83</v>
      </c>
      <c r="P132" t="s">
        <v>83</v>
      </c>
      <c r="Q132">
        <v>1</v>
      </c>
      <c r="W132">
        <v>0</v>
      </c>
      <c r="X132">
        <v>447926158</v>
      </c>
      <c r="Y132">
        <f t="shared" si="39"/>
        <v>0.02</v>
      </c>
      <c r="AA132">
        <v>86.97</v>
      </c>
      <c r="AB132">
        <v>0</v>
      </c>
      <c r="AC132">
        <v>0</v>
      </c>
      <c r="AD132">
        <v>0</v>
      </c>
      <c r="AE132">
        <v>56.11</v>
      </c>
      <c r="AF132">
        <v>0</v>
      </c>
      <c r="AG132">
        <v>0</v>
      </c>
      <c r="AH132">
        <v>0</v>
      </c>
      <c r="AI132">
        <v>1.55</v>
      </c>
      <c r="AJ132">
        <v>1</v>
      </c>
      <c r="AK132">
        <v>1</v>
      </c>
      <c r="AL132">
        <v>1</v>
      </c>
      <c r="AM132">
        <v>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0.02</v>
      </c>
      <c r="AU132" t="s">
        <v>3</v>
      </c>
      <c r="AV132">
        <v>0</v>
      </c>
      <c r="AW132">
        <v>2</v>
      </c>
      <c r="AX132">
        <v>48337372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1.1222000000000001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1</v>
      </c>
      <c r="BQ132">
        <v>1.1222000000000001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1</v>
      </c>
      <c r="CV132">
        <v>0</v>
      </c>
      <c r="CW132">
        <v>0</v>
      </c>
      <c r="CX132">
        <f>ROUND(Y132*Source!I110,7)</f>
        <v>0</v>
      </c>
      <c r="CY132">
        <f t="shared" si="43"/>
        <v>86.97</v>
      </c>
      <c r="CZ132">
        <f t="shared" si="44"/>
        <v>56.11</v>
      </c>
      <c r="DA132">
        <f t="shared" si="45"/>
        <v>1.55</v>
      </c>
      <c r="DB132">
        <f t="shared" si="40"/>
        <v>1.1200000000000001</v>
      </c>
      <c r="DC132">
        <f t="shared" si="41"/>
        <v>0</v>
      </c>
      <c r="DD132" t="s">
        <v>3</v>
      </c>
      <c r="DE132" t="s">
        <v>3</v>
      </c>
      <c r="DF132">
        <f>ROUND(ROUND(AE132*AI132,2)*CX132,2)</f>
        <v>0</v>
      </c>
      <c r="DG132">
        <f t="shared" si="42"/>
        <v>0</v>
      </c>
      <c r="DH132">
        <f t="shared" si="46"/>
        <v>0</v>
      </c>
      <c r="DI132">
        <f t="shared" si="47"/>
        <v>0</v>
      </c>
      <c r="DJ132">
        <f t="shared" si="48"/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ROW(Source!A110)</f>
        <v>110</v>
      </c>
      <c r="B133">
        <v>48337201</v>
      </c>
      <c r="C133">
        <v>48335825</v>
      </c>
      <c r="D133">
        <v>46939323</v>
      </c>
      <c r="E133">
        <v>116</v>
      </c>
      <c r="F133">
        <v>1</v>
      </c>
      <c r="G133">
        <v>1</v>
      </c>
      <c r="H133">
        <v>3</v>
      </c>
      <c r="I133" t="s">
        <v>272</v>
      </c>
      <c r="J133" t="s">
        <v>3</v>
      </c>
      <c r="K133" t="s">
        <v>273</v>
      </c>
      <c r="L133">
        <v>1371</v>
      </c>
      <c r="N133">
        <v>1013</v>
      </c>
      <c r="O133" t="s">
        <v>21</v>
      </c>
      <c r="P133" t="s">
        <v>21</v>
      </c>
      <c r="Q133">
        <v>1</v>
      </c>
      <c r="W133">
        <v>0</v>
      </c>
      <c r="X133">
        <v>-1729700736</v>
      </c>
      <c r="Y133">
        <f t="shared" si="39"/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0</v>
      </c>
      <c r="AN133">
        <v>1</v>
      </c>
      <c r="AO133">
        <v>0</v>
      </c>
      <c r="AP133">
        <v>1</v>
      </c>
      <c r="AQ133">
        <v>0</v>
      </c>
      <c r="AR133">
        <v>0</v>
      </c>
      <c r="AS133" t="s">
        <v>3</v>
      </c>
      <c r="AT133">
        <v>0</v>
      </c>
      <c r="AU133" t="s">
        <v>3</v>
      </c>
      <c r="AV133">
        <v>0</v>
      </c>
      <c r="AW133">
        <v>2</v>
      </c>
      <c r="AX133">
        <v>48337373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ROUND(Y133*Source!I110,7)</f>
        <v>0</v>
      </c>
      <c r="CY133">
        <f t="shared" si="43"/>
        <v>0</v>
      </c>
      <c r="CZ133">
        <f t="shared" si="44"/>
        <v>0</v>
      </c>
      <c r="DA133">
        <f t="shared" si="45"/>
        <v>1</v>
      </c>
      <c r="DB133">
        <f t="shared" si="40"/>
        <v>0</v>
      </c>
      <c r="DC133">
        <f t="shared" si="41"/>
        <v>0</v>
      </c>
      <c r="DD133" t="s">
        <v>3</v>
      </c>
      <c r="DE133" t="s">
        <v>3</v>
      </c>
      <c r="DF133">
        <f>ROUND(ROUND(AE133,2)*CX133,2)</f>
        <v>0</v>
      </c>
      <c r="DG133">
        <f t="shared" si="42"/>
        <v>0</v>
      </c>
      <c r="DH133">
        <f t="shared" si="46"/>
        <v>0</v>
      </c>
      <c r="DI133">
        <f t="shared" si="47"/>
        <v>0</v>
      </c>
      <c r="DJ133">
        <f t="shared" si="48"/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ROW(Source!A110)</f>
        <v>110</v>
      </c>
      <c r="B134">
        <v>48337201</v>
      </c>
      <c r="C134">
        <v>48335825</v>
      </c>
      <c r="D134">
        <v>46939348</v>
      </c>
      <c r="E134">
        <v>116</v>
      </c>
      <c r="F134">
        <v>1</v>
      </c>
      <c r="G134">
        <v>1</v>
      </c>
      <c r="H134">
        <v>3</v>
      </c>
      <c r="I134" t="s">
        <v>240</v>
      </c>
      <c r="J134" t="s">
        <v>3</v>
      </c>
      <c r="K134" t="s">
        <v>241</v>
      </c>
      <c r="L134">
        <v>1371</v>
      </c>
      <c r="N134">
        <v>1013</v>
      </c>
      <c r="O134" t="s">
        <v>21</v>
      </c>
      <c r="P134" t="s">
        <v>21</v>
      </c>
      <c r="Q134">
        <v>1</v>
      </c>
      <c r="W134">
        <v>0</v>
      </c>
      <c r="X134">
        <v>457934895</v>
      </c>
      <c r="Y134">
        <f t="shared" si="39"/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0</v>
      </c>
      <c r="AN134">
        <v>1</v>
      </c>
      <c r="AO134">
        <v>0</v>
      </c>
      <c r="AP134">
        <v>1</v>
      </c>
      <c r="AQ134">
        <v>0</v>
      </c>
      <c r="AR134">
        <v>0</v>
      </c>
      <c r="AS134" t="s">
        <v>3</v>
      </c>
      <c r="AT134">
        <v>0</v>
      </c>
      <c r="AU134" t="s">
        <v>3</v>
      </c>
      <c r="AV134">
        <v>0</v>
      </c>
      <c r="AW134">
        <v>2</v>
      </c>
      <c r="AX134">
        <v>48337374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ROUND(Y134*Source!I110,7)</f>
        <v>0</v>
      </c>
      <c r="CY134">
        <f t="shared" si="43"/>
        <v>0</v>
      </c>
      <c r="CZ134">
        <f t="shared" si="44"/>
        <v>0</v>
      </c>
      <c r="DA134">
        <f t="shared" si="45"/>
        <v>1</v>
      </c>
      <c r="DB134">
        <f t="shared" si="40"/>
        <v>0</v>
      </c>
      <c r="DC134">
        <f t="shared" si="41"/>
        <v>0</v>
      </c>
      <c r="DD134" t="s">
        <v>3</v>
      </c>
      <c r="DE134" t="s">
        <v>3</v>
      </c>
      <c r="DF134">
        <f>ROUND(ROUND(AE134,2)*CX134,2)</f>
        <v>0</v>
      </c>
      <c r="DG134">
        <f t="shared" si="42"/>
        <v>0</v>
      </c>
      <c r="DH134">
        <f t="shared" si="46"/>
        <v>0</v>
      </c>
      <c r="DI134">
        <f t="shared" si="47"/>
        <v>0</v>
      </c>
      <c r="DJ134">
        <f t="shared" si="48"/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ROW(Source!A110)</f>
        <v>110</v>
      </c>
      <c r="B135">
        <v>48337201</v>
      </c>
      <c r="C135">
        <v>48335825</v>
      </c>
      <c r="D135">
        <v>46940007</v>
      </c>
      <c r="E135">
        <v>116</v>
      </c>
      <c r="F135">
        <v>1</v>
      </c>
      <c r="G135">
        <v>1</v>
      </c>
      <c r="H135">
        <v>3</v>
      </c>
      <c r="I135" t="s">
        <v>243</v>
      </c>
      <c r="J135" t="s">
        <v>3</v>
      </c>
      <c r="K135" t="s">
        <v>244</v>
      </c>
      <c r="L135">
        <v>1348</v>
      </c>
      <c r="N135">
        <v>1009</v>
      </c>
      <c r="O135" t="s">
        <v>40</v>
      </c>
      <c r="P135" t="s">
        <v>40</v>
      </c>
      <c r="Q135">
        <v>1000</v>
      </c>
      <c r="W135">
        <v>0</v>
      </c>
      <c r="X135">
        <v>1602794472</v>
      </c>
      <c r="Y135">
        <f t="shared" si="39"/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0</v>
      </c>
      <c r="AN135">
        <v>1</v>
      </c>
      <c r="AO135">
        <v>0</v>
      </c>
      <c r="AP135">
        <v>1</v>
      </c>
      <c r="AQ135">
        <v>0</v>
      </c>
      <c r="AR135">
        <v>0</v>
      </c>
      <c r="AS135" t="s">
        <v>3</v>
      </c>
      <c r="AT135">
        <v>0</v>
      </c>
      <c r="AU135" t="s">
        <v>3</v>
      </c>
      <c r="AV135">
        <v>0</v>
      </c>
      <c r="AW135">
        <v>2</v>
      </c>
      <c r="AX135">
        <v>48337375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ROUND(Y135*Source!I110,7)</f>
        <v>0</v>
      </c>
      <c r="CY135">
        <f t="shared" si="43"/>
        <v>0</v>
      </c>
      <c r="CZ135">
        <f t="shared" si="44"/>
        <v>0</v>
      </c>
      <c r="DA135">
        <f t="shared" si="45"/>
        <v>1</v>
      </c>
      <c r="DB135">
        <f t="shared" si="40"/>
        <v>0</v>
      </c>
      <c r="DC135">
        <f t="shared" si="41"/>
        <v>0</v>
      </c>
      <c r="DD135" t="s">
        <v>3</v>
      </c>
      <c r="DE135" t="s">
        <v>3</v>
      </c>
      <c r="DF135">
        <f>ROUND(ROUND(AE135,2)*CX135,2)</f>
        <v>0</v>
      </c>
      <c r="DG135">
        <f t="shared" si="42"/>
        <v>0</v>
      </c>
      <c r="DH135">
        <f t="shared" si="46"/>
        <v>0</v>
      </c>
      <c r="DI135">
        <f t="shared" si="47"/>
        <v>0</v>
      </c>
      <c r="DJ135">
        <f t="shared" si="48"/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ROW(Source!A110)</f>
        <v>110</v>
      </c>
      <c r="B136">
        <v>48337201</v>
      </c>
      <c r="C136">
        <v>48335825</v>
      </c>
      <c r="D136">
        <v>46940159</v>
      </c>
      <c r="E136">
        <v>116</v>
      </c>
      <c r="F136">
        <v>1</v>
      </c>
      <c r="G136">
        <v>1</v>
      </c>
      <c r="H136">
        <v>3</v>
      </c>
      <c r="I136" t="s">
        <v>86</v>
      </c>
      <c r="J136" t="s">
        <v>3</v>
      </c>
      <c r="K136" t="s">
        <v>87</v>
      </c>
      <c r="L136">
        <v>1346</v>
      </c>
      <c r="N136">
        <v>1009</v>
      </c>
      <c r="O136" t="s">
        <v>83</v>
      </c>
      <c r="P136" t="s">
        <v>83</v>
      </c>
      <c r="Q136">
        <v>1</v>
      </c>
      <c r="W136">
        <v>0</v>
      </c>
      <c r="X136">
        <v>-1111733769</v>
      </c>
      <c r="Y136">
        <f t="shared" si="39"/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0</v>
      </c>
      <c r="AN136">
        <v>1</v>
      </c>
      <c r="AO136">
        <v>0</v>
      </c>
      <c r="AP136">
        <v>1</v>
      </c>
      <c r="AQ136">
        <v>0</v>
      </c>
      <c r="AR136">
        <v>0</v>
      </c>
      <c r="AS136" t="s">
        <v>3</v>
      </c>
      <c r="AT136">
        <v>0</v>
      </c>
      <c r="AU136" t="s">
        <v>3</v>
      </c>
      <c r="AV136">
        <v>0</v>
      </c>
      <c r="AW136">
        <v>2</v>
      </c>
      <c r="AX136">
        <v>48337376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ROUND(Y136*Source!I110,7)</f>
        <v>0</v>
      </c>
      <c r="CY136">
        <f t="shared" si="43"/>
        <v>0</v>
      </c>
      <c r="CZ136">
        <f t="shared" si="44"/>
        <v>0</v>
      </c>
      <c r="DA136">
        <f t="shared" si="45"/>
        <v>1</v>
      </c>
      <c r="DB136">
        <f t="shared" si="40"/>
        <v>0</v>
      </c>
      <c r="DC136">
        <f t="shared" si="41"/>
        <v>0</v>
      </c>
      <c r="DD136" t="s">
        <v>3</v>
      </c>
      <c r="DE136" t="s">
        <v>3</v>
      </c>
      <c r="DF136">
        <f>ROUND(ROUND(AE136,2)*CX136,2)</f>
        <v>0</v>
      </c>
      <c r="DG136">
        <f t="shared" si="42"/>
        <v>0</v>
      </c>
      <c r="DH136">
        <f t="shared" si="46"/>
        <v>0</v>
      </c>
      <c r="DI136">
        <f t="shared" si="47"/>
        <v>0</v>
      </c>
      <c r="DJ136">
        <f t="shared" si="48"/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ROW(Source!A110)</f>
        <v>110</v>
      </c>
      <c r="B137">
        <v>48337201</v>
      </c>
      <c r="C137">
        <v>48335825</v>
      </c>
      <c r="D137">
        <v>46940483</v>
      </c>
      <c r="E137">
        <v>116</v>
      </c>
      <c r="F137">
        <v>1</v>
      </c>
      <c r="G137">
        <v>1</v>
      </c>
      <c r="H137">
        <v>3</v>
      </c>
      <c r="I137" t="s">
        <v>89</v>
      </c>
      <c r="J137" t="s">
        <v>3</v>
      </c>
      <c r="K137" t="s">
        <v>90</v>
      </c>
      <c r="L137">
        <v>1348</v>
      </c>
      <c r="N137">
        <v>1009</v>
      </c>
      <c r="O137" t="s">
        <v>40</v>
      </c>
      <c r="P137" t="s">
        <v>40</v>
      </c>
      <c r="Q137">
        <v>1000</v>
      </c>
      <c r="W137">
        <v>0</v>
      </c>
      <c r="X137">
        <v>1613753229</v>
      </c>
      <c r="Y137">
        <f t="shared" si="39"/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0</v>
      </c>
      <c r="AN137">
        <v>1</v>
      </c>
      <c r="AO137">
        <v>0</v>
      </c>
      <c r="AP137">
        <v>1</v>
      </c>
      <c r="AQ137">
        <v>0</v>
      </c>
      <c r="AR137">
        <v>0</v>
      </c>
      <c r="AS137" t="s">
        <v>3</v>
      </c>
      <c r="AT137">
        <v>0</v>
      </c>
      <c r="AU137" t="s">
        <v>3</v>
      </c>
      <c r="AV137">
        <v>0</v>
      </c>
      <c r="AW137">
        <v>2</v>
      </c>
      <c r="AX137">
        <v>48337377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ROUND(Y137*Source!I110,7)</f>
        <v>0</v>
      </c>
      <c r="CY137">
        <f t="shared" si="43"/>
        <v>0</v>
      </c>
      <c r="CZ137">
        <f t="shared" si="44"/>
        <v>0</v>
      </c>
      <c r="DA137">
        <f t="shared" si="45"/>
        <v>1</v>
      </c>
      <c r="DB137">
        <f t="shared" si="40"/>
        <v>0</v>
      </c>
      <c r="DC137">
        <f t="shared" si="41"/>
        <v>0</v>
      </c>
      <c r="DD137" t="s">
        <v>3</v>
      </c>
      <c r="DE137" t="s">
        <v>3</v>
      </c>
      <c r="DF137">
        <f>ROUND(ROUND(AE137,2)*CX137,2)</f>
        <v>0</v>
      </c>
      <c r="DG137">
        <f t="shared" si="42"/>
        <v>0</v>
      </c>
      <c r="DH137">
        <f t="shared" si="46"/>
        <v>0</v>
      </c>
      <c r="DI137">
        <f t="shared" si="47"/>
        <v>0</v>
      </c>
      <c r="DJ137">
        <f t="shared" si="48"/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ROW(Source!A110)</f>
        <v>110</v>
      </c>
      <c r="B138">
        <v>48337201</v>
      </c>
      <c r="C138">
        <v>48335825</v>
      </c>
      <c r="D138">
        <v>47028608</v>
      </c>
      <c r="E138">
        <v>1</v>
      </c>
      <c r="F138">
        <v>1</v>
      </c>
      <c r="G138">
        <v>1</v>
      </c>
      <c r="H138">
        <v>3</v>
      </c>
      <c r="I138" t="s">
        <v>860</v>
      </c>
      <c r="J138" t="s">
        <v>861</v>
      </c>
      <c r="K138" t="s">
        <v>862</v>
      </c>
      <c r="L138">
        <v>1348</v>
      </c>
      <c r="N138">
        <v>1009</v>
      </c>
      <c r="O138" t="s">
        <v>40</v>
      </c>
      <c r="P138" t="s">
        <v>40</v>
      </c>
      <c r="Q138">
        <v>1000</v>
      </c>
      <c r="W138">
        <v>0</v>
      </c>
      <c r="X138">
        <v>-824440168</v>
      </c>
      <c r="Y138">
        <f t="shared" si="39"/>
        <v>4.0000000000000002E-4</v>
      </c>
      <c r="AA138">
        <v>90672.78</v>
      </c>
      <c r="AB138">
        <v>0</v>
      </c>
      <c r="AC138">
        <v>0</v>
      </c>
      <c r="AD138">
        <v>0</v>
      </c>
      <c r="AE138">
        <v>61265.39</v>
      </c>
      <c r="AF138">
        <v>0</v>
      </c>
      <c r="AG138">
        <v>0</v>
      </c>
      <c r="AH138">
        <v>0</v>
      </c>
      <c r="AI138">
        <v>1.48</v>
      </c>
      <c r="AJ138">
        <v>1</v>
      </c>
      <c r="AK138">
        <v>1</v>
      </c>
      <c r="AL138">
        <v>1</v>
      </c>
      <c r="AM138">
        <v>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4.0000000000000002E-4</v>
      </c>
      <c r="AU138" t="s">
        <v>3</v>
      </c>
      <c r="AV138">
        <v>0</v>
      </c>
      <c r="AW138">
        <v>2</v>
      </c>
      <c r="AX138">
        <v>48337378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24.506156000000001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1</v>
      </c>
      <c r="BQ138">
        <v>24.506156000000001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1</v>
      </c>
      <c r="CV138">
        <v>0</v>
      </c>
      <c r="CW138">
        <v>0</v>
      </c>
      <c r="CX138">
        <f>ROUND(Y138*Source!I110,7)</f>
        <v>0</v>
      </c>
      <c r="CY138">
        <f t="shared" si="43"/>
        <v>90672.78</v>
      </c>
      <c r="CZ138">
        <f t="shared" si="44"/>
        <v>61265.39</v>
      </c>
      <c r="DA138">
        <f t="shared" si="45"/>
        <v>1.48</v>
      </c>
      <c r="DB138">
        <f t="shared" si="40"/>
        <v>24.51</v>
      </c>
      <c r="DC138">
        <f t="shared" si="41"/>
        <v>0</v>
      </c>
      <c r="DD138" t="s">
        <v>3</v>
      </c>
      <c r="DE138" t="s">
        <v>3</v>
      </c>
      <c r="DF138">
        <f>ROUND(ROUND(AE138*AI138,2)*CX138,2)</f>
        <v>0</v>
      </c>
      <c r="DG138">
        <f t="shared" si="42"/>
        <v>0</v>
      </c>
      <c r="DH138">
        <f t="shared" si="46"/>
        <v>0</v>
      </c>
      <c r="DI138">
        <f t="shared" si="47"/>
        <v>0</v>
      </c>
      <c r="DJ138">
        <f t="shared" si="48"/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ROW(Source!A110)</f>
        <v>110</v>
      </c>
      <c r="B139">
        <v>48337201</v>
      </c>
      <c r="C139">
        <v>48335825</v>
      </c>
      <c r="D139">
        <v>47028634</v>
      </c>
      <c r="E139">
        <v>1</v>
      </c>
      <c r="F139">
        <v>1</v>
      </c>
      <c r="G139">
        <v>1</v>
      </c>
      <c r="H139">
        <v>3</v>
      </c>
      <c r="I139" t="s">
        <v>841</v>
      </c>
      <c r="J139" t="s">
        <v>842</v>
      </c>
      <c r="K139" t="s">
        <v>843</v>
      </c>
      <c r="L139">
        <v>1348</v>
      </c>
      <c r="N139">
        <v>1009</v>
      </c>
      <c r="O139" t="s">
        <v>40</v>
      </c>
      <c r="P139" t="s">
        <v>40</v>
      </c>
      <c r="Q139">
        <v>1000</v>
      </c>
      <c r="W139">
        <v>0</v>
      </c>
      <c r="X139">
        <v>-1423024806</v>
      </c>
      <c r="Y139">
        <f t="shared" si="39"/>
        <v>1E-4</v>
      </c>
      <c r="AA139">
        <v>105627.69</v>
      </c>
      <c r="AB139">
        <v>0</v>
      </c>
      <c r="AC139">
        <v>0</v>
      </c>
      <c r="AD139">
        <v>0</v>
      </c>
      <c r="AE139">
        <v>80020.98</v>
      </c>
      <c r="AF139">
        <v>0</v>
      </c>
      <c r="AG139">
        <v>0</v>
      </c>
      <c r="AH139">
        <v>0</v>
      </c>
      <c r="AI139">
        <v>1.32</v>
      </c>
      <c r="AJ139">
        <v>1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1E-4</v>
      </c>
      <c r="AU139" t="s">
        <v>3</v>
      </c>
      <c r="AV139">
        <v>0</v>
      </c>
      <c r="AW139">
        <v>2</v>
      </c>
      <c r="AX139">
        <v>48337379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8.0020980000000002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1</v>
      </c>
      <c r="BQ139">
        <v>8.0020980000000002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1</v>
      </c>
      <c r="CV139">
        <v>0</v>
      </c>
      <c r="CW139">
        <v>0</v>
      </c>
      <c r="CX139">
        <f>ROUND(Y139*Source!I110,7)</f>
        <v>0</v>
      </c>
      <c r="CY139">
        <f t="shared" si="43"/>
        <v>105627.69</v>
      </c>
      <c r="CZ139">
        <f t="shared" si="44"/>
        <v>80020.98</v>
      </c>
      <c r="DA139">
        <f t="shared" si="45"/>
        <v>1.32</v>
      </c>
      <c r="DB139">
        <f t="shared" si="40"/>
        <v>8</v>
      </c>
      <c r="DC139">
        <f t="shared" si="41"/>
        <v>0</v>
      </c>
      <c r="DD139" t="s">
        <v>3</v>
      </c>
      <c r="DE139" t="s">
        <v>3</v>
      </c>
      <c r="DF139">
        <f>ROUND(ROUND(AE139*AI139,2)*CX139,2)</f>
        <v>0</v>
      </c>
      <c r="DG139">
        <f t="shared" si="42"/>
        <v>0</v>
      </c>
      <c r="DH139">
        <f t="shared" si="46"/>
        <v>0</v>
      </c>
      <c r="DI139">
        <f t="shared" si="47"/>
        <v>0</v>
      </c>
      <c r="DJ139">
        <f t="shared" si="48"/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ROW(Source!A110)</f>
        <v>110</v>
      </c>
      <c r="B140">
        <v>48337201</v>
      </c>
      <c r="C140">
        <v>48335825</v>
      </c>
      <c r="D140">
        <v>47036242</v>
      </c>
      <c r="E140">
        <v>1</v>
      </c>
      <c r="F140">
        <v>1</v>
      </c>
      <c r="G140">
        <v>1</v>
      </c>
      <c r="H140">
        <v>3</v>
      </c>
      <c r="I140" t="s">
        <v>863</v>
      </c>
      <c r="J140" t="s">
        <v>864</v>
      </c>
      <c r="K140" t="s">
        <v>865</v>
      </c>
      <c r="L140">
        <v>1425</v>
      </c>
      <c r="N140">
        <v>1013</v>
      </c>
      <c r="O140" t="s">
        <v>44</v>
      </c>
      <c r="P140" t="s">
        <v>44</v>
      </c>
      <c r="Q140">
        <v>1</v>
      </c>
      <c r="W140">
        <v>0</v>
      </c>
      <c r="X140">
        <v>1062045542</v>
      </c>
      <c r="Y140">
        <f t="shared" si="39"/>
        <v>0.06</v>
      </c>
      <c r="AA140">
        <v>1449.85</v>
      </c>
      <c r="AB140">
        <v>0</v>
      </c>
      <c r="AC140">
        <v>0</v>
      </c>
      <c r="AD140">
        <v>0</v>
      </c>
      <c r="AE140">
        <v>1449.85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0.06</v>
      </c>
      <c r="AU140" t="s">
        <v>3</v>
      </c>
      <c r="AV140">
        <v>0</v>
      </c>
      <c r="AW140">
        <v>2</v>
      </c>
      <c r="AX140">
        <v>48337380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86.990999999999985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1</v>
      </c>
      <c r="BQ140">
        <v>86.990999999999985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1</v>
      </c>
      <c r="CV140">
        <v>0</v>
      </c>
      <c r="CW140">
        <v>0</v>
      </c>
      <c r="CX140">
        <f>ROUND(Y140*Source!I110,7)</f>
        <v>0</v>
      </c>
      <c r="CY140">
        <f t="shared" si="43"/>
        <v>1449.85</v>
      </c>
      <c r="CZ140">
        <f t="shared" si="44"/>
        <v>1449.85</v>
      </c>
      <c r="DA140">
        <f t="shared" si="45"/>
        <v>1</v>
      </c>
      <c r="DB140">
        <f t="shared" si="40"/>
        <v>86.99</v>
      </c>
      <c r="DC140">
        <f t="shared" si="41"/>
        <v>0</v>
      </c>
      <c r="DD140" t="s">
        <v>3</v>
      </c>
      <c r="DE140" t="s">
        <v>3</v>
      </c>
      <c r="DF140">
        <f t="shared" ref="DF140:DF153" si="49">ROUND(ROUND(AE140,2)*CX140,2)</f>
        <v>0</v>
      </c>
      <c r="DG140">
        <f t="shared" si="42"/>
        <v>0</v>
      </c>
      <c r="DH140">
        <f t="shared" si="46"/>
        <v>0</v>
      </c>
      <c r="DI140">
        <f t="shared" si="47"/>
        <v>0</v>
      </c>
      <c r="DJ140">
        <f t="shared" si="48"/>
        <v>0</v>
      </c>
      <c r="DK140">
        <v>1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ROW(Source!A110)</f>
        <v>110</v>
      </c>
      <c r="B141">
        <v>48337201</v>
      </c>
      <c r="C141">
        <v>48335825</v>
      </c>
      <c r="D141">
        <v>46942803</v>
      </c>
      <c r="E141">
        <v>116</v>
      </c>
      <c r="F141">
        <v>1</v>
      </c>
      <c r="G141">
        <v>1</v>
      </c>
      <c r="H141">
        <v>3</v>
      </c>
      <c r="I141" t="s">
        <v>94</v>
      </c>
      <c r="J141" t="s">
        <v>3</v>
      </c>
      <c r="K141" t="s">
        <v>248</v>
      </c>
      <c r="L141">
        <v>1371</v>
      </c>
      <c r="N141">
        <v>1013</v>
      </c>
      <c r="O141" t="s">
        <v>21</v>
      </c>
      <c r="P141" t="s">
        <v>21</v>
      </c>
      <c r="Q141">
        <v>1</v>
      </c>
      <c r="W141">
        <v>0</v>
      </c>
      <c r="X141">
        <v>-950997571</v>
      </c>
      <c r="Y141">
        <f t="shared" si="39"/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0</v>
      </c>
      <c r="AN141">
        <v>1</v>
      </c>
      <c r="AO141">
        <v>0</v>
      </c>
      <c r="AP141">
        <v>1</v>
      </c>
      <c r="AQ141">
        <v>0</v>
      </c>
      <c r="AR141">
        <v>0</v>
      </c>
      <c r="AS141" t="s">
        <v>3</v>
      </c>
      <c r="AT141">
        <v>0</v>
      </c>
      <c r="AU141" t="s">
        <v>3</v>
      </c>
      <c r="AV141">
        <v>0</v>
      </c>
      <c r="AW141">
        <v>2</v>
      </c>
      <c r="AX141">
        <v>48337381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ROUND(Y141*Source!I110,7)</f>
        <v>0</v>
      </c>
      <c r="CY141">
        <f t="shared" si="43"/>
        <v>0</v>
      </c>
      <c r="CZ141">
        <f t="shared" si="44"/>
        <v>0</v>
      </c>
      <c r="DA141">
        <f t="shared" si="45"/>
        <v>1</v>
      </c>
      <c r="DB141">
        <f t="shared" si="40"/>
        <v>0</v>
      </c>
      <c r="DC141">
        <f t="shared" si="41"/>
        <v>0</v>
      </c>
      <c r="DD141" t="s">
        <v>3</v>
      </c>
      <c r="DE141" t="s">
        <v>3</v>
      </c>
      <c r="DF141">
        <f t="shared" si="49"/>
        <v>0</v>
      </c>
      <c r="DG141">
        <f t="shared" si="42"/>
        <v>0</v>
      </c>
      <c r="DH141">
        <f t="shared" si="46"/>
        <v>0</v>
      </c>
      <c r="DI141">
        <f t="shared" si="47"/>
        <v>0</v>
      </c>
      <c r="DJ141">
        <f t="shared" si="48"/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ROW(Source!A110)</f>
        <v>110</v>
      </c>
      <c r="B142">
        <v>48337201</v>
      </c>
      <c r="C142">
        <v>48335825</v>
      </c>
      <c r="D142">
        <v>46942849</v>
      </c>
      <c r="E142">
        <v>116</v>
      </c>
      <c r="F142">
        <v>1</v>
      </c>
      <c r="G142">
        <v>1</v>
      </c>
      <c r="H142">
        <v>3</v>
      </c>
      <c r="I142" t="s">
        <v>250</v>
      </c>
      <c r="J142" t="s">
        <v>3</v>
      </c>
      <c r="K142" t="s">
        <v>251</v>
      </c>
      <c r="L142">
        <v>1371</v>
      </c>
      <c r="N142">
        <v>1013</v>
      </c>
      <c r="O142" t="s">
        <v>21</v>
      </c>
      <c r="P142" t="s">
        <v>21</v>
      </c>
      <c r="Q142">
        <v>1</v>
      </c>
      <c r="W142">
        <v>0</v>
      </c>
      <c r="X142">
        <v>-320198552</v>
      </c>
      <c r="Y142">
        <f t="shared" si="39"/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0</v>
      </c>
      <c r="AN142">
        <v>1</v>
      </c>
      <c r="AO142">
        <v>0</v>
      </c>
      <c r="AP142">
        <v>1</v>
      </c>
      <c r="AQ142">
        <v>0</v>
      </c>
      <c r="AR142">
        <v>0</v>
      </c>
      <c r="AS142" t="s">
        <v>3</v>
      </c>
      <c r="AT142">
        <v>0</v>
      </c>
      <c r="AU142" t="s">
        <v>3</v>
      </c>
      <c r="AV142">
        <v>0</v>
      </c>
      <c r="AW142">
        <v>2</v>
      </c>
      <c r="AX142">
        <v>48337382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ROUND(Y142*Source!I110,7)</f>
        <v>0</v>
      </c>
      <c r="CY142">
        <f t="shared" si="43"/>
        <v>0</v>
      </c>
      <c r="CZ142">
        <f t="shared" si="44"/>
        <v>0</v>
      </c>
      <c r="DA142">
        <f t="shared" si="45"/>
        <v>1</v>
      </c>
      <c r="DB142">
        <f t="shared" si="40"/>
        <v>0</v>
      </c>
      <c r="DC142">
        <f t="shared" si="41"/>
        <v>0</v>
      </c>
      <c r="DD142" t="s">
        <v>3</v>
      </c>
      <c r="DE142" t="s">
        <v>3</v>
      </c>
      <c r="DF142">
        <f t="shared" si="49"/>
        <v>0</v>
      </c>
      <c r="DG142">
        <f t="shared" si="42"/>
        <v>0</v>
      </c>
      <c r="DH142">
        <f t="shared" si="46"/>
        <v>0</v>
      </c>
      <c r="DI142">
        <f t="shared" si="47"/>
        <v>0</v>
      </c>
      <c r="DJ142">
        <f t="shared" si="48"/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ROW(Source!A110)</f>
        <v>110</v>
      </c>
      <c r="B143">
        <v>48337201</v>
      </c>
      <c r="C143">
        <v>48335825</v>
      </c>
      <c r="D143">
        <v>46942855</v>
      </c>
      <c r="E143">
        <v>116</v>
      </c>
      <c r="F143">
        <v>1</v>
      </c>
      <c r="G143">
        <v>1</v>
      </c>
      <c r="H143">
        <v>3</v>
      </c>
      <c r="I143" t="s">
        <v>253</v>
      </c>
      <c r="J143" t="s">
        <v>3</v>
      </c>
      <c r="K143" t="s">
        <v>254</v>
      </c>
      <c r="L143">
        <v>1371</v>
      </c>
      <c r="N143">
        <v>1013</v>
      </c>
      <c r="O143" t="s">
        <v>21</v>
      </c>
      <c r="P143" t="s">
        <v>21</v>
      </c>
      <c r="Q143">
        <v>1</v>
      </c>
      <c r="W143">
        <v>0</v>
      </c>
      <c r="X143">
        <v>326010188</v>
      </c>
      <c r="Y143">
        <f t="shared" si="39"/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0</v>
      </c>
      <c r="AN143">
        <v>1</v>
      </c>
      <c r="AO143">
        <v>0</v>
      </c>
      <c r="AP143">
        <v>1</v>
      </c>
      <c r="AQ143">
        <v>0</v>
      </c>
      <c r="AR143">
        <v>0</v>
      </c>
      <c r="AS143" t="s">
        <v>3</v>
      </c>
      <c r="AT143">
        <v>0</v>
      </c>
      <c r="AU143" t="s">
        <v>3</v>
      </c>
      <c r="AV143">
        <v>0</v>
      </c>
      <c r="AW143">
        <v>2</v>
      </c>
      <c r="AX143">
        <v>48337383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ROUND(Y143*Source!I110,7)</f>
        <v>0</v>
      </c>
      <c r="CY143">
        <f t="shared" si="43"/>
        <v>0</v>
      </c>
      <c r="CZ143">
        <f t="shared" si="44"/>
        <v>0</v>
      </c>
      <c r="DA143">
        <f t="shared" si="45"/>
        <v>1</v>
      </c>
      <c r="DB143">
        <f t="shared" si="40"/>
        <v>0</v>
      </c>
      <c r="DC143">
        <f t="shared" si="41"/>
        <v>0</v>
      </c>
      <c r="DD143" t="s">
        <v>3</v>
      </c>
      <c r="DE143" t="s">
        <v>3</v>
      </c>
      <c r="DF143">
        <f t="shared" si="49"/>
        <v>0</v>
      </c>
      <c r="DG143">
        <f t="shared" si="42"/>
        <v>0</v>
      </c>
      <c r="DH143">
        <f t="shared" si="46"/>
        <v>0</v>
      </c>
      <c r="DI143">
        <f t="shared" si="47"/>
        <v>0</v>
      </c>
      <c r="DJ143">
        <f t="shared" si="48"/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ROW(Source!A120)</f>
        <v>120</v>
      </c>
      <c r="B144">
        <v>48337201</v>
      </c>
      <c r="C144">
        <v>48335873</v>
      </c>
      <c r="D144">
        <v>46937775</v>
      </c>
      <c r="E144">
        <v>116</v>
      </c>
      <c r="F144">
        <v>1</v>
      </c>
      <c r="G144">
        <v>1</v>
      </c>
      <c r="H144">
        <v>1</v>
      </c>
      <c r="I144" t="s">
        <v>866</v>
      </c>
      <c r="J144" t="s">
        <v>3</v>
      </c>
      <c r="K144" t="s">
        <v>867</v>
      </c>
      <c r="L144">
        <v>1191</v>
      </c>
      <c r="N144">
        <v>1013</v>
      </c>
      <c r="O144" t="s">
        <v>781</v>
      </c>
      <c r="P144" t="s">
        <v>781</v>
      </c>
      <c r="Q144">
        <v>1</v>
      </c>
      <c r="W144">
        <v>0</v>
      </c>
      <c r="X144">
        <v>1426738182</v>
      </c>
      <c r="Y144">
        <f t="shared" si="39"/>
        <v>0.38</v>
      </c>
      <c r="AA144">
        <v>0</v>
      </c>
      <c r="AB144">
        <v>0</v>
      </c>
      <c r="AC144">
        <v>0</v>
      </c>
      <c r="AD144">
        <v>584</v>
      </c>
      <c r="AE144">
        <v>0</v>
      </c>
      <c r="AF144">
        <v>0</v>
      </c>
      <c r="AG144">
        <v>0</v>
      </c>
      <c r="AH144">
        <v>584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0.38</v>
      </c>
      <c r="AU144" t="s">
        <v>3</v>
      </c>
      <c r="AV144">
        <v>1</v>
      </c>
      <c r="AW144">
        <v>2</v>
      </c>
      <c r="AX144">
        <v>48337393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221.92000000000002</v>
      </c>
      <c r="BN144">
        <v>0.38</v>
      </c>
      <c r="BO144">
        <v>0</v>
      </c>
      <c r="BP144">
        <v>1</v>
      </c>
      <c r="BQ144">
        <v>0</v>
      </c>
      <c r="BR144">
        <v>0</v>
      </c>
      <c r="BS144">
        <v>0</v>
      </c>
      <c r="BT144">
        <v>221.92000000000002</v>
      </c>
      <c r="BU144">
        <v>0.38</v>
      </c>
      <c r="BV144">
        <v>0</v>
      </c>
      <c r="BW144">
        <v>1</v>
      </c>
      <c r="CU144">
        <f>ROUND(AT144*Source!I120*AH144*AL144,2)</f>
        <v>0</v>
      </c>
      <c r="CV144">
        <f>ROUND(Y144*Source!I120,7)</f>
        <v>0</v>
      </c>
      <c r="CW144">
        <v>0</v>
      </c>
      <c r="CX144">
        <f>ROUND(Y144*Source!I120,7)</f>
        <v>0</v>
      </c>
      <c r="CY144">
        <f>AD144</f>
        <v>584</v>
      </c>
      <c r="CZ144">
        <f>AH144</f>
        <v>584</v>
      </c>
      <c r="DA144">
        <f>AL144</f>
        <v>1</v>
      </c>
      <c r="DB144">
        <f t="shared" si="40"/>
        <v>221.92</v>
      </c>
      <c r="DC144">
        <f t="shared" si="41"/>
        <v>0</v>
      </c>
      <c r="DD144" t="s">
        <v>3</v>
      </c>
      <c r="DE144" t="s">
        <v>3</v>
      </c>
      <c r="DF144">
        <f t="shared" si="49"/>
        <v>0</v>
      </c>
      <c r="DG144">
        <f t="shared" si="42"/>
        <v>0</v>
      </c>
      <c r="DH144">
        <f t="shared" si="46"/>
        <v>0</v>
      </c>
      <c r="DI144">
        <f t="shared" si="47"/>
        <v>0</v>
      </c>
      <c r="DJ144">
        <f>DI144</f>
        <v>0</v>
      </c>
      <c r="DK144">
        <v>1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ROW(Source!A120)</f>
        <v>120</v>
      </c>
      <c r="B145">
        <v>48337201</v>
      </c>
      <c r="C145">
        <v>48335873</v>
      </c>
      <c r="D145">
        <v>46937968</v>
      </c>
      <c r="E145">
        <v>116</v>
      </c>
      <c r="F145">
        <v>1</v>
      </c>
      <c r="G145">
        <v>1</v>
      </c>
      <c r="H145">
        <v>1</v>
      </c>
      <c r="I145" t="s">
        <v>782</v>
      </c>
      <c r="J145" t="s">
        <v>3</v>
      </c>
      <c r="K145" t="s">
        <v>783</v>
      </c>
      <c r="L145">
        <v>1191</v>
      </c>
      <c r="N145">
        <v>1013</v>
      </c>
      <c r="O145" t="s">
        <v>781</v>
      </c>
      <c r="P145" t="s">
        <v>781</v>
      </c>
      <c r="Q145">
        <v>1</v>
      </c>
      <c r="W145">
        <v>0</v>
      </c>
      <c r="X145">
        <v>-1417349443</v>
      </c>
      <c r="Y145">
        <f t="shared" si="39"/>
        <v>0.41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0.41</v>
      </c>
      <c r="AU145" t="s">
        <v>3</v>
      </c>
      <c r="AV145">
        <v>2</v>
      </c>
      <c r="AW145">
        <v>2</v>
      </c>
      <c r="AX145">
        <v>48337394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ROUND(Y145*Source!I120,7)</f>
        <v>0</v>
      </c>
      <c r="CY145">
        <f>AD145</f>
        <v>0</v>
      </c>
      <c r="CZ145">
        <f>AH145</f>
        <v>0</v>
      </c>
      <c r="DA145">
        <f>AL145</f>
        <v>1</v>
      </c>
      <c r="DB145">
        <f t="shared" si="40"/>
        <v>0</v>
      </c>
      <c r="DC145">
        <f t="shared" si="41"/>
        <v>0</v>
      </c>
      <c r="DD145" t="s">
        <v>3</v>
      </c>
      <c r="DE145" t="s">
        <v>3</v>
      </c>
      <c r="DF145">
        <f t="shared" si="49"/>
        <v>0</v>
      </c>
      <c r="DG145">
        <f t="shared" si="42"/>
        <v>0</v>
      </c>
      <c r="DH145">
        <f t="shared" si="46"/>
        <v>0</v>
      </c>
      <c r="DI145">
        <f t="shared" si="47"/>
        <v>0</v>
      </c>
      <c r="DJ145">
        <f>DI145</f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ROW(Source!A120)</f>
        <v>120</v>
      </c>
      <c r="B146">
        <v>48337201</v>
      </c>
      <c r="C146">
        <v>48335873</v>
      </c>
      <c r="D146">
        <v>47058845</v>
      </c>
      <c r="E146">
        <v>1</v>
      </c>
      <c r="F146">
        <v>1</v>
      </c>
      <c r="G146">
        <v>1</v>
      </c>
      <c r="H146">
        <v>2</v>
      </c>
      <c r="I146" t="s">
        <v>849</v>
      </c>
      <c r="J146" t="s">
        <v>850</v>
      </c>
      <c r="K146" t="s">
        <v>851</v>
      </c>
      <c r="L146">
        <v>1368</v>
      </c>
      <c r="N146">
        <v>1011</v>
      </c>
      <c r="O146" t="s">
        <v>787</v>
      </c>
      <c r="P146" t="s">
        <v>787</v>
      </c>
      <c r="Q146">
        <v>1</v>
      </c>
      <c r="W146">
        <v>0</v>
      </c>
      <c r="X146">
        <v>944335294</v>
      </c>
      <c r="Y146">
        <f t="shared" si="39"/>
        <v>0.41</v>
      </c>
      <c r="AA146">
        <v>0</v>
      </c>
      <c r="AB146">
        <v>2673.63</v>
      </c>
      <c r="AC146">
        <v>746.36</v>
      </c>
      <c r="AD146">
        <v>0</v>
      </c>
      <c r="AE146">
        <v>0</v>
      </c>
      <c r="AF146">
        <v>2088.77</v>
      </c>
      <c r="AG146">
        <v>746.36</v>
      </c>
      <c r="AH146">
        <v>0</v>
      </c>
      <c r="AI146">
        <v>1</v>
      </c>
      <c r="AJ146">
        <v>1.28</v>
      </c>
      <c r="AK146">
        <v>1</v>
      </c>
      <c r="AL146">
        <v>1</v>
      </c>
      <c r="AM146">
        <v>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0.41</v>
      </c>
      <c r="AU146" t="s">
        <v>3</v>
      </c>
      <c r="AV146">
        <v>1</v>
      </c>
      <c r="AW146">
        <v>2</v>
      </c>
      <c r="AX146">
        <v>48337395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856.39569999999992</v>
      </c>
      <c r="BL146">
        <v>306.00759999999997</v>
      </c>
      <c r="BM146">
        <v>0</v>
      </c>
      <c r="BN146">
        <v>0</v>
      </c>
      <c r="BO146">
        <v>0.41</v>
      </c>
      <c r="BP146">
        <v>1</v>
      </c>
      <c r="BQ146">
        <v>0</v>
      </c>
      <c r="BR146">
        <v>856.39569999999992</v>
      </c>
      <c r="BS146">
        <v>306.00759999999997</v>
      </c>
      <c r="BT146">
        <v>0</v>
      </c>
      <c r="BU146">
        <v>0</v>
      </c>
      <c r="BV146">
        <v>0.41</v>
      </c>
      <c r="BW146">
        <v>1</v>
      </c>
      <c r="CV146">
        <v>0</v>
      </c>
      <c r="CW146">
        <f>ROUND(Y146*Source!I120*DO146,7)</f>
        <v>0</v>
      </c>
      <c r="CX146">
        <f>ROUND(Y146*Source!I120,7)</f>
        <v>0</v>
      </c>
      <c r="CY146">
        <f>AB146</f>
        <v>2673.63</v>
      </c>
      <c r="CZ146">
        <f>AF146</f>
        <v>2088.77</v>
      </c>
      <c r="DA146">
        <f>AJ146</f>
        <v>1.28</v>
      </c>
      <c r="DB146">
        <f t="shared" si="40"/>
        <v>856.4</v>
      </c>
      <c r="DC146">
        <f t="shared" si="41"/>
        <v>306.01</v>
      </c>
      <c r="DD146" t="s">
        <v>3</v>
      </c>
      <c r="DE146" t="s">
        <v>3</v>
      </c>
      <c r="DF146">
        <f t="shared" si="49"/>
        <v>0</v>
      </c>
      <c r="DG146">
        <f>ROUND(ROUND(AF146*AJ146,2)*CX146,2)</f>
        <v>0</v>
      </c>
      <c r="DH146">
        <f t="shared" si="46"/>
        <v>0</v>
      </c>
      <c r="DI146">
        <f t="shared" si="47"/>
        <v>0</v>
      </c>
      <c r="DJ146">
        <f>DG146+DH146</f>
        <v>0</v>
      </c>
      <c r="DK146">
        <v>0</v>
      </c>
      <c r="DL146" t="s">
        <v>805</v>
      </c>
      <c r="DM146">
        <v>5</v>
      </c>
      <c r="DN146" t="s">
        <v>781</v>
      </c>
      <c r="DO146">
        <v>1</v>
      </c>
    </row>
    <row r="147" spans="1:119" x14ac:dyDescent="0.2">
      <c r="A147">
        <f>ROW(Source!A121)</f>
        <v>121</v>
      </c>
      <c r="B147">
        <v>48337201</v>
      </c>
      <c r="C147">
        <v>48335880</v>
      </c>
      <c r="D147">
        <v>46937775</v>
      </c>
      <c r="E147">
        <v>116</v>
      </c>
      <c r="F147">
        <v>1</v>
      </c>
      <c r="G147">
        <v>1</v>
      </c>
      <c r="H147">
        <v>1</v>
      </c>
      <c r="I147" t="s">
        <v>866</v>
      </c>
      <c r="J147" t="s">
        <v>3</v>
      </c>
      <c r="K147" t="s">
        <v>867</v>
      </c>
      <c r="L147">
        <v>1191</v>
      </c>
      <c r="N147">
        <v>1013</v>
      </c>
      <c r="O147" t="s">
        <v>781</v>
      </c>
      <c r="P147" t="s">
        <v>781</v>
      </c>
      <c r="Q147">
        <v>1</v>
      </c>
      <c r="W147">
        <v>0</v>
      </c>
      <c r="X147">
        <v>1426738182</v>
      </c>
      <c r="Y147">
        <f>(AT147*ROUND(1.25,7))</f>
        <v>0.47499999999999998</v>
      </c>
      <c r="AA147">
        <v>0</v>
      </c>
      <c r="AB147">
        <v>0</v>
      </c>
      <c r="AC147">
        <v>0</v>
      </c>
      <c r="AD147">
        <v>584</v>
      </c>
      <c r="AE147">
        <v>0</v>
      </c>
      <c r="AF147">
        <v>0</v>
      </c>
      <c r="AG147">
        <v>0</v>
      </c>
      <c r="AH147">
        <v>584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0.38</v>
      </c>
      <c r="AU147" t="s">
        <v>287</v>
      </c>
      <c r="AV147">
        <v>1</v>
      </c>
      <c r="AW147">
        <v>2</v>
      </c>
      <c r="AX147">
        <v>48337396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221.92000000000002</v>
      </c>
      <c r="BN147">
        <v>0.38</v>
      </c>
      <c r="BO147">
        <v>0</v>
      </c>
      <c r="BP147">
        <v>1</v>
      </c>
      <c r="BQ147">
        <v>0</v>
      </c>
      <c r="BR147">
        <v>0</v>
      </c>
      <c r="BS147">
        <v>0</v>
      </c>
      <c r="BT147">
        <v>277.39999999999998</v>
      </c>
      <c r="BU147">
        <v>0.47499999999999998</v>
      </c>
      <c r="BV147">
        <v>0</v>
      </c>
      <c r="BW147">
        <v>1</v>
      </c>
      <c r="CU147">
        <f>ROUND(AT147*Source!I121*AH147*AL147,2)</f>
        <v>0</v>
      </c>
      <c r="CV147">
        <f>ROUND(Y147*Source!I121,7)</f>
        <v>0</v>
      </c>
      <c r="CW147">
        <v>0</v>
      </c>
      <c r="CX147">
        <f>ROUND(Y147*Source!I121,7)</f>
        <v>0</v>
      </c>
      <c r="CY147">
        <f>AD147</f>
        <v>584</v>
      </c>
      <c r="CZ147">
        <f>AH147</f>
        <v>584</v>
      </c>
      <c r="DA147">
        <f>AL147</f>
        <v>1</v>
      </c>
      <c r="DB147">
        <f>ROUND((ROUND(AT147*CZ147,2)*ROUND(1.25,7)),6)</f>
        <v>277.39999999999998</v>
      </c>
      <c r="DC147">
        <f>ROUND((ROUND(AT147*AG147,2)*ROUND(1.25,7)),6)</f>
        <v>0</v>
      </c>
      <c r="DD147" t="s">
        <v>3</v>
      </c>
      <c r="DE147" t="s">
        <v>3</v>
      </c>
      <c r="DF147">
        <f t="shared" si="49"/>
        <v>0</v>
      </c>
      <c r="DG147">
        <f>ROUND(ROUND(AF147,2)*CX147,2)</f>
        <v>0</v>
      </c>
      <c r="DH147">
        <f t="shared" si="46"/>
        <v>0</v>
      </c>
      <c r="DI147">
        <f t="shared" si="47"/>
        <v>0</v>
      </c>
      <c r="DJ147">
        <f>DI147</f>
        <v>0</v>
      </c>
      <c r="DK147">
        <v>1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ROW(Source!A121)</f>
        <v>121</v>
      </c>
      <c r="B148">
        <v>48337201</v>
      </c>
      <c r="C148">
        <v>48335880</v>
      </c>
      <c r="D148">
        <v>46937968</v>
      </c>
      <c r="E148">
        <v>116</v>
      </c>
      <c r="F148">
        <v>1</v>
      </c>
      <c r="G148">
        <v>1</v>
      </c>
      <c r="H148">
        <v>1</v>
      </c>
      <c r="I148" t="s">
        <v>782</v>
      </c>
      <c r="J148" t="s">
        <v>3</v>
      </c>
      <c r="K148" t="s">
        <v>783</v>
      </c>
      <c r="L148">
        <v>1191</v>
      </c>
      <c r="N148">
        <v>1013</v>
      </c>
      <c r="O148" t="s">
        <v>781</v>
      </c>
      <c r="P148" t="s">
        <v>781</v>
      </c>
      <c r="Q148">
        <v>1</v>
      </c>
      <c r="W148">
        <v>0</v>
      </c>
      <c r="X148">
        <v>-1417349443</v>
      </c>
      <c r="Y148">
        <f>(AT148*ROUND(1.25,7))</f>
        <v>0.51249999999999996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0.41</v>
      </c>
      <c r="AU148" t="s">
        <v>287</v>
      </c>
      <c r="AV148">
        <v>2</v>
      </c>
      <c r="AW148">
        <v>2</v>
      </c>
      <c r="AX148">
        <v>48337397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ROUND(Y148*Source!I121,7)</f>
        <v>0</v>
      </c>
      <c r="CY148">
        <f>AD148</f>
        <v>0</v>
      </c>
      <c r="CZ148">
        <f>AH148</f>
        <v>0</v>
      </c>
      <c r="DA148">
        <f>AL148</f>
        <v>1</v>
      </c>
      <c r="DB148">
        <f>ROUND((ROUND(AT148*CZ148,2)*ROUND(1.25,7)),6)</f>
        <v>0</v>
      </c>
      <c r="DC148">
        <f>ROUND((ROUND(AT148*AG148,2)*ROUND(1.25,7)),6)</f>
        <v>0</v>
      </c>
      <c r="DD148" t="s">
        <v>3</v>
      </c>
      <c r="DE148" t="s">
        <v>3</v>
      </c>
      <c r="DF148">
        <f t="shared" si="49"/>
        <v>0</v>
      </c>
      <c r="DG148">
        <f>ROUND(ROUND(AF148,2)*CX148,2)</f>
        <v>0</v>
      </c>
      <c r="DH148">
        <f t="shared" si="46"/>
        <v>0</v>
      </c>
      <c r="DI148">
        <f t="shared" si="47"/>
        <v>0</v>
      </c>
      <c r="DJ148">
        <f>DI148</f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ROW(Source!A121)</f>
        <v>121</v>
      </c>
      <c r="B149">
        <v>48337201</v>
      </c>
      <c r="C149">
        <v>48335880</v>
      </c>
      <c r="D149">
        <v>47058845</v>
      </c>
      <c r="E149">
        <v>1</v>
      </c>
      <c r="F149">
        <v>1</v>
      </c>
      <c r="G149">
        <v>1</v>
      </c>
      <c r="H149">
        <v>2</v>
      </c>
      <c r="I149" t="s">
        <v>849</v>
      </c>
      <c r="J149" t="s">
        <v>850</v>
      </c>
      <c r="K149" t="s">
        <v>851</v>
      </c>
      <c r="L149">
        <v>1368</v>
      </c>
      <c r="N149">
        <v>1011</v>
      </c>
      <c r="O149" t="s">
        <v>787</v>
      </c>
      <c r="P149" t="s">
        <v>787</v>
      </c>
      <c r="Q149">
        <v>1</v>
      </c>
      <c r="W149">
        <v>0</v>
      </c>
      <c r="X149">
        <v>944335294</v>
      </c>
      <c r="Y149">
        <f>(AT149*ROUND(1.25,7))</f>
        <v>0.51249999999999996</v>
      </c>
      <c r="AA149">
        <v>0</v>
      </c>
      <c r="AB149">
        <v>2673.63</v>
      </c>
      <c r="AC149">
        <v>746.36</v>
      </c>
      <c r="AD149">
        <v>0</v>
      </c>
      <c r="AE149">
        <v>0</v>
      </c>
      <c r="AF149">
        <v>2088.77</v>
      </c>
      <c r="AG149">
        <v>746.36</v>
      </c>
      <c r="AH149">
        <v>0</v>
      </c>
      <c r="AI149">
        <v>1</v>
      </c>
      <c r="AJ149">
        <v>1.28</v>
      </c>
      <c r="AK149">
        <v>1</v>
      </c>
      <c r="AL149">
        <v>1</v>
      </c>
      <c r="AM149">
        <v>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0.41</v>
      </c>
      <c r="AU149" t="s">
        <v>287</v>
      </c>
      <c r="AV149">
        <v>1</v>
      </c>
      <c r="AW149">
        <v>2</v>
      </c>
      <c r="AX149">
        <v>48337398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856.39569999999992</v>
      </c>
      <c r="BL149">
        <v>306.00759999999997</v>
      </c>
      <c r="BM149">
        <v>0</v>
      </c>
      <c r="BN149">
        <v>0</v>
      </c>
      <c r="BO149">
        <v>0.41</v>
      </c>
      <c r="BP149">
        <v>1</v>
      </c>
      <c r="BQ149">
        <v>0</v>
      </c>
      <c r="BR149">
        <v>1070.4946249999998</v>
      </c>
      <c r="BS149">
        <v>382.50949999999995</v>
      </c>
      <c r="BT149">
        <v>0</v>
      </c>
      <c r="BU149">
        <v>0</v>
      </c>
      <c r="BV149">
        <v>0.51249999999999996</v>
      </c>
      <c r="BW149">
        <v>1</v>
      </c>
      <c r="CV149">
        <v>0</v>
      </c>
      <c r="CW149">
        <f>ROUND(Y149*Source!I121*DO149,7)</f>
        <v>0</v>
      </c>
      <c r="CX149">
        <f>ROUND(Y149*Source!I121,7)</f>
        <v>0</v>
      </c>
      <c r="CY149">
        <f>AB149</f>
        <v>2673.63</v>
      </c>
      <c r="CZ149">
        <f>AF149</f>
        <v>2088.77</v>
      </c>
      <c r="DA149">
        <f>AJ149</f>
        <v>1.28</v>
      </c>
      <c r="DB149">
        <f>ROUND((ROUND(AT149*CZ149,2)*ROUND(1.25,7)),6)</f>
        <v>1070.5</v>
      </c>
      <c r="DC149">
        <f>ROUND((ROUND(AT149*AG149,2)*ROUND(1.25,7)),6)</f>
        <v>382.51249999999999</v>
      </c>
      <c r="DD149" t="s">
        <v>3</v>
      </c>
      <c r="DE149" t="s">
        <v>3</v>
      </c>
      <c r="DF149">
        <f t="shared" si="49"/>
        <v>0</v>
      </c>
      <c r="DG149">
        <f>ROUND(ROUND(AF149*AJ149,2)*CX149,2)</f>
        <v>0</v>
      </c>
      <c r="DH149">
        <f t="shared" si="46"/>
        <v>0</v>
      </c>
      <c r="DI149">
        <f t="shared" si="47"/>
        <v>0</v>
      </c>
      <c r="DJ149">
        <f>DG149+DH149</f>
        <v>0</v>
      </c>
      <c r="DK149">
        <v>0</v>
      </c>
      <c r="DL149" t="s">
        <v>805</v>
      </c>
      <c r="DM149">
        <v>5</v>
      </c>
      <c r="DN149" t="s">
        <v>781</v>
      </c>
      <c r="DO149">
        <v>1</v>
      </c>
    </row>
    <row r="150" spans="1:119" x14ac:dyDescent="0.2">
      <c r="A150">
        <f>ROW(Source!A122)</f>
        <v>122</v>
      </c>
      <c r="B150">
        <v>48337201</v>
      </c>
      <c r="C150">
        <v>48335887</v>
      </c>
      <c r="D150">
        <v>46937779</v>
      </c>
      <c r="E150">
        <v>116</v>
      </c>
      <c r="F150">
        <v>1</v>
      </c>
      <c r="G150">
        <v>1</v>
      </c>
      <c r="H150">
        <v>1</v>
      </c>
      <c r="I150" t="s">
        <v>800</v>
      </c>
      <c r="J150" t="s">
        <v>3</v>
      </c>
      <c r="K150" t="s">
        <v>801</v>
      </c>
      <c r="L150">
        <v>1191</v>
      </c>
      <c r="N150">
        <v>1013</v>
      </c>
      <c r="O150" t="s">
        <v>781</v>
      </c>
      <c r="P150" t="s">
        <v>781</v>
      </c>
      <c r="Q150">
        <v>1</v>
      </c>
      <c r="W150">
        <v>0</v>
      </c>
      <c r="X150">
        <v>32079103</v>
      </c>
      <c r="Y150">
        <f t="shared" ref="Y150:Y171" si="50">AT150</f>
        <v>5.98</v>
      </c>
      <c r="AA150">
        <v>0</v>
      </c>
      <c r="AB150">
        <v>0</v>
      </c>
      <c r="AC150">
        <v>0</v>
      </c>
      <c r="AD150">
        <v>598.54</v>
      </c>
      <c r="AE150">
        <v>0</v>
      </c>
      <c r="AF150">
        <v>0</v>
      </c>
      <c r="AG150">
        <v>0</v>
      </c>
      <c r="AH150">
        <v>598.54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5.98</v>
      </c>
      <c r="AU150" t="s">
        <v>3</v>
      </c>
      <c r="AV150">
        <v>1</v>
      </c>
      <c r="AW150">
        <v>2</v>
      </c>
      <c r="AX150">
        <v>48337399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3579.2692000000002</v>
      </c>
      <c r="BN150">
        <v>5.98</v>
      </c>
      <c r="BO150">
        <v>0</v>
      </c>
      <c r="BP150">
        <v>1</v>
      </c>
      <c r="BQ150">
        <v>0</v>
      </c>
      <c r="BR150">
        <v>0</v>
      </c>
      <c r="BS150">
        <v>0</v>
      </c>
      <c r="BT150">
        <v>3579.2692000000002</v>
      </c>
      <c r="BU150">
        <v>5.98</v>
      </c>
      <c r="BV150">
        <v>0</v>
      </c>
      <c r="BW150">
        <v>1</v>
      </c>
      <c r="CU150">
        <f>ROUND(AT150*Source!I122*AH150*AL150,2)</f>
        <v>0</v>
      </c>
      <c r="CV150">
        <f>ROUND(Y150*Source!I122,7)</f>
        <v>0</v>
      </c>
      <c r="CW150">
        <v>0</v>
      </c>
      <c r="CX150">
        <f>ROUND(Y150*Source!I122,7)</f>
        <v>0</v>
      </c>
      <c r="CY150">
        <f>AD150</f>
        <v>598.54</v>
      </c>
      <c r="CZ150">
        <f>AH150</f>
        <v>598.54</v>
      </c>
      <c r="DA150">
        <f>AL150</f>
        <v>1</v>
      </c>
      <c r="DB150">
        <f t="shared" ref="DB150:DB171" si="51">ROUND(ROUND(AT150*CZ150,2),6)</f>
        <v>3579.27</v>
      </c>
      <c r="DC150">
        <f t="shared" ref="DC150:DC171" si="52">ROUND(ROUND(AT150*AG150,2),6)</f>
        <v>0</v>
      </c>
      <c r="DD150" t="s">
        <v>3</v>
      </c>
      <c r="DE150" t="s">
        <v>3</v>
      </c>
      <c r="DF150">
        <f t="shared" si="49"/>
        <v>0</v>
      </c>
      <c r="DG150">
        <f>ROUND(ROUND(AF150,2)*CX150,2)</f>
        <v>0</v>
      </c>
      <c r="DH150">
        <f t="shared" si="46"/>
        <v>0</v>
      </c>
      <c r="DI150">
        <f t="shared" si="47"/>
        <v>0</v>
      </c>
      <c r="DJ150">
        <f>DI150</f>
        <v>0</v>
      </c>
      <c r="DK150">
        <v>1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ROW(Source!A122)</f>
        <v>122</v>
      </c>
      <c r="B151">
        <v>48337201</v>
      </c>
      <c r="C151">
        <v>48335887</v>
      </c>
      <c r="D151">
        <v>46937968</v>
      </c>
      <c r="E151">
        <v>116</v>
      </c>
      <c r="F151">
        <v>1</v>
      </c>
      <c r="G151">
        <v>1</v>
      </c>
      <c r="H151">
        <v>1</v>
      </c>
      <c r="I151" t="s">
        <v>782</v>
      </c>
      <c r="J151" t="s">
        <v>3</v>
      </c>
      <c r="K151" t="s">
        <v>783</v>
      </c>
      <c r="L151">
        <v>1191</v>
      </c>
      <c r="N151">
        <v>1013</v>
      </c>
      <c r="O151" t="s">
        <v>781</v>
      </c>
      <c r="P151" t="s">
        <v>781</v>
      </c>
      <c r="Q151">
        <v>1</v>
      </c>
      <c r="W151">
        <v>0</v>
      </c>
      <c r="X151">
        <v>-1417349443</v>
      </c>
      <c r="Y151">
        <f t="shared" si="50"/>
        <v>2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2</v>
      </c>
      <c r="AU151" t="s">
        <v>3</v>
      </c>
      <c r="AV151">
        <v>2</v>
      </c>
      <c r="AW151">
        <v>2</v>
      </c>
      <c r="AX151">
        <v>48337400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ROUND(Y151*Source!I122,7)</f>
        <v>0</v>
      </c>
      <c r="CY151">
        <f>AD151</f>
        <v>0</v>
      </c>
      <c r="CZ151">
        <f>AH151</f>
        <v>0</v>
      </c>
      <c r="DA151">
        <f>AL151</f>
        <v>1</v>
      </c>
      <c r="DB151">
        <f t="shared" si="51"/>
        <v>0</v>
      </c>
      <c r="DC151">
        <f t="shared" si="52"/>
        <v>0</v>
      </c>
      <c r="DD151" t="s">
        <v>3</v>
      </c>
      <c r="DE151" t="s">
        <v>3</v>
      </c>
      <c r="DF151">
        <f t="shared" si="49"/>
        <v>0</v>
      </c>
      <c r="DG151">
        <f>ROUND(ROUND(AF151,2)*CX151,2)</f>
        <v>0</v>
      </c>
      <c r="DH151">
        <f t="shared" si="46"/>
        <v>0</v>
      </c>
      <c r="DI151">
        <f t="shared" si="47"/>
        <v>0</v>
      </c>
      <c r="DJ151">
        <f>DI151</f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ROW(Source!A122)</f>
        <v>122</v>
      </c>
      <c r="B152">
        <v>48337201</v>
      </c>
      <c r="C152">
        <v>48335887</v>
      </c>
      <c r="D152">
        <v>47058845</v>
      </c>
      <c r="E152">
        <v>1</v>
      </c>
      <c r="F152">
        <v>1</v>
      </c>
      <c r="G152">
        <v>1</v>
      </c>
      <c r="H152">
        <v>2</v>
      </c>
      <c r="I152" t="s">
        <v>849</v>
      </c>
      <c r="J152" t="s">
        <v>850</v>
      </c>
      <c r="K152" t="s">
        <v>851</v>
      </c>
      <c r="L152">
        <v>1368</v>
      </c>
      <c r="N152">
        <v>1011</v>
      </c>
      <c r="O152" t="s">
        <v>787</v>
      </c>
      <c r="P152" t="s">
        <v>787</v>
      </c>
      <c r="Q152">
        <v>1</v>
      </c>
      <c r="W152">
        <v>0</v>
      </c>
      <c r="X152">
        <v>944335294</v>
      </c>
      <c r="Y152">
        <f t="shared" si="50"/>
        <v>1.6</v>
      </c>
      <c r="AA152">
        <v>0</v>
      </c>
      <c r="AB152">
        <v>2673.63</v>
      </c>
      <c r="AC152">
        <v>746.36</v>
      </c>
      <c r="AD152">
        <v>0</v>
      </c>
      <c r="AE152">
        <v>0</v>
      </c>
      <c r="AF152">
        <v>2088.77</v>
      </c>
      <c r="AG152">
        <v>746.36</v>
      </c>
      <c r="AH152">
        <v>0</v>
      </c>
      <c r="AI152">
        <v>1</v>
      </c>
      <c r="AJ152">
        <v>1.28</v>
      </c>
      <c r="AK152">
        <v>1</v>
      </c>
      <c r="AL152">
        <v>1</v>
      </c>
      <c r="AM152">
        <v>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1.6</v>
      </c>
      <c r="AU152" t="s">
        <v>3</v>
      </c>
      <c r="AV152">
        <v>1</v>
      </c>
      <c r="AW152">
        <v>2</v>
      </c>
      <c r="AX152">
        <v>48337401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3342.0320000000002</v>
      </c>
      <c r="BL152">
        <v>1194.1760000000002</v>
      </c>
      <c r="BM152">
        <v>0</v>
      </c>
      <c r="BN152">
        <v>0</v>
      </c>
      <c r="BO152">
        <v>1.6</v>
      </c>
      <c r="BP152">
        <v>1</v>
      </c>
      <c r="BQ152">
        <v>0</v>
      </c>
      <c r="BR152">
        <v>3342.0320000000002</v>
      </c>
      <c r="BS152">
        <v>1194.1760000000002</v>
      </c>
      <c r="BT152">
        <v>0</v>
      </c>
      <c r="BU152">
        <v>0</v>
      </c>
      <c r="BV152">
        <v>1.6</v>
      </c>
      <c r="BW152">
        <v>1</v>
      </c>
      <c r="CV152">
        <v>0</v>
      </c>
      <c r="CW152">
        <f>ROUND(Y152*Source!I122*DO152,7)</f>
        <v>0</v>
      </c>
      <c r="CX152">
        <f>ROUND(Y152*Source!I122,7)</f>
        <v>0</v>
      </c>
      <c r="CY152">
        <f>AB152</f>
        <v>2673.63</v>
      </c>
      <c r="CZ152">
        <f>AF152</f>
        <v>2088.77</v>
      </c>
      <c r="DA152">
        <f>AJ152</f>
        <v>1.28</v>
      </c>
      <c r="DB152">
        <f t="shared" si="51"/>
        <v>3342.03</v>
      </c>
      <c r="DC152">
        <f t="shared" si="52"/>
        <v>1194.18</v>
      </c>
      <c r="DD152" t="s">
        <v>3</v>
      </c>
      <c r="DE152" t="s">
        <v>3</v>
      </c>
      <c r="DF152">
        <f t="shared" si="49"/>
        <v>0</v>
      </c>
      <c r="DG152">
        <f>ROUND(ROUND(AF152*AJ152,2)*CX152,2)</f>
        <v>0</v>
      </c>
      <c r="DH152">
        <f t="shared" si="46"/>
        <v>0</v>
      </c>
      <c r="DI152">
        <f t="shared" si="47"/>
        <v>0</v>
      </c>
      <c r="DJ152">
        <f>DG152+DH152</f>
        <v>0</v>
      </c>
      <c r="DK152">
        <v>0</v>
      </c>
      <c r="DL152" t="s">
        <v>805</v>
      </c>
      <c r="DM152">
        <v>5</v>
      </c>
      <c r="DN152" t="s">
        <v>781</v>
      </c>
      <c r="DO152">
        <v>1</v>
      </c>
    </row>
    <row r="153" spans="1:119" x14ac:dyDescent="0.2">
      <c r="A153">
        <f>ROW(Source!A122)</f>
        <v>122</v>
      </c>
      <c r="B153">
        <v>48337201</v>
      </c>
      <c r="C153">
        <v>48335887</v>
      </c>
      <c r="D153">
        <v>47059850</v>
      </c>
      <c r="E153">
        <v>1</v>
      </c>
      <c r="F153">
        <v>1</v>
      </c>
      <c r="G153">
        <v>1</v>
      </c>
      <c r="H153">
        <v>2</v>
      </c>
      <c r="I153" t="s">
        <v>789</v>
      </c>
      <c r="J153" t="s">
        <v>790</v>
      </c>
      <c r="K153" t="s">
        <v>791</v>
      </c>
      <c r="L153">
        <v>1368</v>
      </c>
      <c r="N153">
        <v>1011</v>
      </c>
      <c r="O153" t="s">
        <v>787</v>
      </c>
      <c r="P153" t="s">
        <v>787</v>
      </c>
      <c r="Q153">
        <v>1</v>
      </c>
      <c r="W153">
        <v>0</v>
      </c>
      <c r="X153">
        <v>-950105757</v>
      </c>
      <c r="Y153">
        <f t="shared" si="50"/>
        <v>0.4</v>
      </c>
      <c r="AA153">
        <v>0</v>
      </c>
      <c r="AB153">
        <v>649.04999999999995</v>
      </c>
      <c r="AC153">
        <v>649.42999999999995</v>
      </c>
      <c r="AD153">
        <v>0</v>
      </c>
      <c r="AE153">
        <v>0</v>
      </c>
      <c r="AF153">
        <v>649.04999999999995</v>
      </c>
      <c r="AG153">
        <v>649.42999999999995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0.4</v>
      </c>
      <c r="AU153" t="s">
        <v>3</v>
      </c>
      <c r="AV153">
        <v>1</v>
      </c>
      <c r="AW153">
        <v>2</v>
      </c>
      <c r="AX153">
        <v>48337402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259.62</v>
      </c>
      <c r="BL153">
        <v>259.77199999999999</v>
      </c>
      <c r="BM153">
        <v>0</v>
      </c>
      <c r="BN153">
        <v>0</v>
      </c>
      <c r="BO153">
        <v>0.4</v>
      </c>
      <c r="BP153">
        <v>1</v>
      </c>
      <c r="BQ153">
        <v>0</v>
      </c>
      <c r="BR153">
        <v>259.62</v>
      </c>
      <c r="BS153">
        <v>259.77199999999999</v>
      </c>
      <c r="BT153">
        <v>0</v>
      </c>
      <c r="BU153">
        <v>0</v>
      </c>
      <c r="BV153">
        <v>0.4</v>
      </c>
      <c r="BW153">
        <v>1</v>
      </c>
      <c r="CV153">
        <v>0</v>
      </c>
      <c r="CW153">
        <f>ROUND(Y153*Source!I122*DO153,7)</f>
        <v>0</v>
      </c>
      <c r="CX153">
        <f>ROUND(Y153*Source!I122,7)</f>
        <v>0</v>
      </c>
      <c r="CY153">
        <f>AB153</f>
        <v>649.04999999999995</v>
      </c>
      <c r="CZ153">
        <f>AF153</f>
        <v>649.04999999999995</v>
      </c>
      <c r="DA153">
        <f>AJ153</f>
        <v>1</v>
      </c>
      <c r="DB153">
        <f t="shared" si="51"/>
        <v>259.62</v>
      </c>
      <c r="DC153">
        <f t="shared" si="52"/>
        <v>259.77</v>
      </c>
      <c r="DD153" t="s">
        <v>3</v>
      </c>
      <c r="DE153" t="s">
        <v>3</v>
      </c>
      <c r="DF153">
        <f t="shared" si="49"/>
        <v>0</v>
      </c>
      <c r="DG153">
        <f t="shared" ref="DG153:DG170" si="53">ROUND(ROUND(AF153,2)*CX153,2)</f>
        <v>0</v>
      </c>
      <c r="DH153">
        <f t="shared" si="46"/>
        <v>0</v>
      </c>
      <c r="DI153">
        <f t="shared" si="47"/>
        <v>0</v>
      </c>
      <c r="DJ153">
        <f>DG153+DH153</f>
        <v>0</v>
      </c>
      <c r="DK153">
        <v>1</v>
      </c>
      <c r="DL153" t="s">
        <v>788</v>
      </c>
      <c r="DM153">
        <v>4</v>
      </c>
      <c r="DN153" t="s">
        <v>781</v>
      </c>
      <c r="DO153">
        <v>1</v>
      </c>
    </row>
    <row r="154" spans="1:119" x14ac:dyDescent="0.2">
      <c r="A154">
        <f>ROW(Source!A122)</f>
        <v>122</v>
      </c>
      <c r="B154">
        <v>48337201</v>
      </c>
      <c r="C154">
        <v>48335887</v>
      </c>
      <c r="D154">
        <v>47007675</v>
      </c>
      <c r="E154">
        <v>1</v>
      </c>
      <c r="F154">
        <v>1</v>
      </c>
      <c r="G154">
        <v>1</v>
      </c>
      <c r="H154">
        <v>3</v>
      </c>
      <c r="I154" t="s">
        <v>832</v>
      </c>
      <c r="J154" t="s">
        <v>833</v>
      </c>
      <c r="K154" t="s">
        <v>834</v>
      </c>
      <c r="L154">
        <v>1346</v>
      </c>
      <c r="N154">
        <v>1009</v>
      </c>
      <c r="O154" t="s">
        <v>83</v>
      </c>
      <c r="P154" t="s">
        <v>83</v>
      </c>
      <c r="Q154">
        <v>1</v>
      </c>
      <c r="W154">
        <v>0</v>
      </c>
      <c r="X154">
        <v>-1189743638</v>
      </c>
      <c r="Y154">
        <f t="shared" si="50"/>
        <v>0.1</v>
      </c>
      <c r="AA154">
        <v>388.41</v>
      </c>
      <c r="AB154">
        <v>0</v>
      </c>
      <c r="AC154">
        <v>0</v>
      </c>
      <c r="AD154">
        <v>0</v>
      </c>
      <c r="AE154">
        <v>238.29</v>
      </c>
      <c r="AF154">
        <v>0</v>
      </c>
      <c r="AG154">
        <v>0</v>
      </c>
      <c r="AH154">
        <v>0</v>
      </c>
      <c r="AI154">
        <v>1.63</v>
      </c>
      <c r="AJ154">
        <v>1</v>
      </c>
      <c r="AK154">
        <v>1</v>
      </c>
      <c r="AL154">
        <v>1</v>
      </c>
      <c r="AM154">
        <v>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0.1</v>
      </c>
      <c r="AU154" t="s">
        <v>3</v>
      </c>
      <c r="AV154">
        <v>0</v>
      </c>
      <c r="AW154">
        <v>2</v>
      </c>
      <c r="AX154">
        <v>48337403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23.829000000000001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1</v>
      </c>
      <c r="BQ154">
        <v>23.829000000000001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1</v>
      </c>
      <c r="CV154">
        <v>0</v>
      </c>
      <c r="CW154">
        <v>0</v>
      </c>
      <c r="CX154">
        <f>ROUND(Y154*Source!I122,7)</f>
        <v>0</v>
      </c>
      <c r="CY154">
        <f t="shared" ref="CY154:CY168" si="54">AA154</f>
        <v>388.41</v>
      </c>
      <c r="CZ154">
        <f t="shared" ref="CZ154:CZ168" si="55">AE154</f>
        <v>238.29</v>
      </c>
      <c r="DA154">
        <f t="shared" ref="DA154:DA168" si="56">AI154</f>
        <v>1.63</v>
      </c>
      <c r="DB154">
        <f t="shared" si="51"/>
        <v>23.83</v>
      </c>
      <c r="DC154">
        <f t="shared" si="52"/>
        <v>0</v>
      </c>
      <c r="DD154" t="s">
        <v>3</v>
      </c>
      <c r="DE154" t="s">
        <v>3</v>
      </c>
      <c r="DF154">
        <f>ROUND(ROUND(AE154*AI154,2)*CX154,2)</f>
        <v>0</v>
      </c>
      <c r="DG154">
        <f t="shared" si="53"/>
        <v>0</v>
      </c>
      <c r="DH154">
        <f t="shared" si="46"/>
        <v>0</v>
      </c>
      <c r="DI154">
        <f t="shared" si="47"/>
        <v>0</v>
      </c>
      <c r="DJ154">
        <f t="shared" ref="DJ154:DJ168" si="57">DF154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ROW(Source!A122)</f>
        <v>122</v>
      </c>
      <c r="B155">
        <v>48337201</v>
      </c>
      <c r="C155">
        <v>48335887</v>
      </c>
      <c r="D155">
        <v>47007682</v>
      </c>
      <c r="E155">
        <v>1</v>
      </c>
      <c r="F155">
        <v>1</v>
      </c>
      <c r="G155">
        <v>1</v>
      </c>
      <c r="H155">
        <v>3</v>
      </c>
      <c r="I155" t="s">
        <v>835</v>
      </c>
      <c r="J155" t="s">
        <v>836</v>
      </c>
      <c r="K155" t="s">
        <v>837</v>
      </c>
      <c r="L155">
        <v>1346</v>
      </c>
      <c r="N155">
        <v>1009</v>
      </c>
      <c r="O155" t="s">
        <v>83</v>
      </c>
      <c r="P155" t="s">
        <v>83</v>
      </c>
      <c r="Q155">
        <v>1</v>
      </c>
      <c r="W155">
        <v>0</v>
      </c>
      <c r="X155">
        <v>-1994148501</v>
      </c>
      <c r="Y155">
        <f t="shared" si="50"/>
        <v>0.03</v>
      </c>
      <c r="AA155">
        <v>95.4</v>
      </c>
      <c r="AB155">
        <v>0</v>
      </c>
      <c r="AC155">
        <v>0</v>
      </c>
      <c r="AD155">
        <v>0</v>
      </c>
      <c r="AE155">
        <v>58.53</v>
      </c>
      <c r="AF155">
        <v>0</v>
      </c>
      <c r="AG155">
        <v>0</v>
      </c>
      <c r="AH155">
        <v>0</v>
      </c>
      <c r="AI155">
        <v>1.63</v>
      </c>
      <c r="AJ155">
        <v>1</v>
      </c>
      <c r="AK155">
        <v>1</v>
      </c>
      <c r="AL155">
        <v>1</v>
      </c>
      <c r="AM155">
        <v>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0.03</v>
      </c>
      <c r="AU155" t="s">
        <v>3</v>
      </c>
      <c r="AV155">
        <v>0</v>
      </c>
      <c r="AW155">
        <v>2</v>
      </c>
      <c r="AX155">
        <v>48337404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1.7559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1</v>
      </c>
      <c r="BQ155">
        <v>1.7559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1</v>
      </c>
      <c r="CV155">
        <v>0</v>
      </c>
      <c r="CW155">
        <v>0</v>
      </c>
      <c r="CX155">
        <f>ROUND(Y155*Source!I122,7)</f>
        <v>0</v>
      </c>
      <c r="CY155">
        <f t="shared" si="54"/>
        <v>95.4</v>
      </c>
      <c r="CZ155">
        <f t="shared" si="55"/>
        <v>58.53</v>
      </c>
      <c r="DA155">
        <f t="shared" si="56"/>
        <v>1.63</v>
      </c>
      <c r="DB155">
        <f t="shared" si="51"/>
        <v>1.76</v>
      </c>
      <c r="DC155">
        <f t="shared" si="52"/>
        <v>0</v>
      </c>
      <c r="DD155" t="s">
        <v>3</v>
      </c>
      <c r="DE155" t="s">
        <v>3</v>
      </c>
      <c r="DF155">
        <f>ROUND(ROUND(AE155*AI155,2)*CX155,2)</f>
        <v>0</v>
      </c>
      <c r="DG155">
        <f t="shared" si="53"/>
        <v>0</v>
      </c>
      <c r="DH155">
        <f t="shared" si="46"/>
        <v>0</v>
      </c>
      <c r="DI155">
        <f t="shared" si="47"/>
        <v>0</v>
      </c>
      <c r="DJ155">
        <f t="shared" si="57"/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ROW(Source!A122)</f>
        <v>122</v>
      </c>
      <c r="B156">
        <v>48337201</v>
      </c>
      <c r="C156">
        <v>48335887</v>
      </c>
      <c r="D156">
        <v>47011192</v>
      </c>
      <c r="E156">
        <v>1</v>
      </c>
      <c r="F156">
        <v>1</v>
      </c>
      <c r="G156">
        <v>1</v>
      </c>
      <c r="H156">
        <v>3</v>
      </c>
      <c r="I156" t="s">
        <v>81</v>
      </c>
      <c r="J156" t="s">
        <v>84</v>
      </c>
      <c r="K156" t="s">
        <v>82</v>
      </c>
      <c r="L156">
        <v>1346</v>
      </c>
      <c r="N156">
        <v>1009</v>
      </c>
      <c r="O156" t="s">
        <v>83</v>
      </c>
      <c r="P156" t="s">
        <v>83</v>
      </c>
      <c r="Q156">
        <v>1</v>
      </c>
      <c r="W156">
        <v>0</v>
      </c>
      <c r="X156">
        <v>-353874833</v>
      </c>
      <c r="Y156">
        <f t="shared" si="50"/>
        <v>0</v>
      </c>
      <c r="AA156">
        <v>194.17</v>
      </c>
      <c r="AB156">
        <v>0</v>
      </c>
      <c r="AC156">
        <v>0</v>
      </c>
      <c r="AD156">
        <v>0</v>
      </c>
      <c r="AE156">
        <v>174.93</v>
      </c>
      <c r="AF156">
        <v>0</v>
      </c>
      <c r="AG156">
        <v>0</v>
      </c>
      <c r="AH156">
        <v>0</v>
      </c>
      <c r="AI156">
        <v>1.1100000000000001</v>
      </c>
      <c r="AJ156">
        <v>1</v>
      </c>
      <c r="AK156">
        <v>1</v>
      </c>
      <c r="AL156">
        <v>1</v>
      </c>
      <c r="AM156">
        <v>0</v>
      </c>
      <c r="AN156">
        <v>1</v>
      </c>
      <c r="AO156">
        <v>0</v>
      </c>
      <c r="AP156">
        <v>1</v>
      </c>
      <c r="AQ156">
        <v>0</v>
      </c>
      <c r="AR156">
        <v>0</v>
      </c>
      <c r="AS156" t="s">
        <v>3</v>
      </c>
      <c r="AT156">
        <v>0</v>
      </c>
      <c r="AU156" t="s">
        <v>3</v>
      </c>
      <c r="AV156">
        <v>0</v>
      </c>
      <c r="AW156">
        <v>2</v>
      </c>
      <c r="AX156">
        <v>48337405</v>
      </c>
      <c r="AY156">
        <v>1</v>
      </c>
      <c r="AZ156">
        <v>0</v>
      </c>
      <c r="BA156">
        <v>156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ROUND(Y156*Source!I122,7)</f>
        <v>0</v>
      </c>
      <c r="CY156">
        <f t="shared" si="54"/>
        <v>194.17</v>
      </c>
      <c r="CZ156">
        <f t="shared" si="55"/>
        <v>174.93</v>
      </c>
      <c r="DA156">
        <f t="shared" si="56"/>
        <v>1.1100000000000001</v>
      </c>
      <c r="DB156">
        <f t="shared" si="51"/>
        <v>0</v>
      </c>
      <c r="DC156">
        <f t="shared" si="52"/>
        <v>0</v>
      </c>
      <c r="DD156" t="s">
        <v>3</v>
      </c>
      <c r="DE156" t="s">
        <v>3</v>
      </c>
      <c r="DF156">
        <f>ROUND(ROUND(AE156*AI156,2)*CX156,2)</f>
        <v>0</v>
      </c>
      <c r="DG156">
        <f t="shared" si="53"/>
        <v>0</v>
      </c>
      <c r="DH156">
        <f t="shared" si="46"/>
        <v>0</v>
      </c>
      <c r="DI156">
        <f t="shared" si="47"/>
        <v>0</v>
      </c>
      <c r="DJ156">
        <f t="shared" si="57"/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ROW(Source!A122)</f>
        <v>122</v>
      </c>
      <c r="B157">
        <v>48337201</v>
      </c>
      <c r="C157">
        <v>48335887</v>
      </c>
      <c r="D157">
        <v>47012330</v>
      </c>
      <c r="E157">
        <v>1</v>
      </c>
      <c r="F157">
        <v>1</v>
      </c>
      <c r="G157">
        <v>1</v>
      </c>
      <c r="H157">
        <v>3</v>
      </c>
      <c r="I157" t="s">
        <v>838</v>
      </c>
      <c r="J157" t="s">
        <v>839</v>
      </c>
      <c r="K157" t="s">
        <v>840</v>
      </c>
      <c r="L157">
        <v>1346</v>
      </c>
      <c r="N157">
        <v>1009</v>
      </c>
      <c r="O157" t="s">
        <v>83</v>
      </c>
      <c r="P157" t="s">
        <v>83</v>
      </c>
      <c r="Q157">
        <v>1</v>
      </c>
      <c r="W157">
        <v>0</v>
      </c>
      <c r="X157">
        <v>447926158</v>
      </c>
      <c r="Y157">
        <f t="shared" si="50"/>
        <v>0.02</v>
      </c>
      <c r="AA157">
        <v>86.97</v>
      </c>
      <c r="AB157">
        <v>0</v>
      </c>
      <c r="AC157">
        <v>0</v>
      </c>
      <c r="AD157">
        <v>0</v>
      </c>
      <c r="AE157">
        <v>56.11</v>
      </c>
      <c r="AF157">
        <v>0</v>
      </c>
      <c r="AG157">
        <v>0</v>
      </c>
      <c r="AH157">
        <v>0</v>
      </c>
      <c r="AI157">
        <v>1.55</v>
      </c>
      <c r="AJ157">
        <v>1</v>
      </c>
      <c r="AK157">
        <v>1</v>
      </c>
      <c r="AL157">
        <v>1</v>
      </c>
      <c r="AM157">
        <v>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0.02</v>
      </c>
      <c r="AU157" t="s">
        <v>3</v>
      </c>
      <c r="AV157">
        <v>0</v>
      </c>
      <c r="AW157">
        <v>2</v>
      </c>
      <c r="AX157">
        <v>48337406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1.1222000000000001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1</v>
      </c>
      <c r="BQ157">
        <v>1.1222000000000001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1</v>
      </c>
      <c r="CV157">
        <v>0</v>
      </c>
      <c r="CW157">
        <v>0</v>
      </c>
      <c r="CX157">
        <f>ROUND(Y157*Source!I122,7)</f>
        <v>0</v>
      </c>
      <c r="CY157">
        <f t="shared" si="54"/>
        <v>86.97</v>
      </c>
      <c r="CZ157">
        <f t="shared" si="55"/>
        <v>56.11</v>
      </c>
      <c r="DA157">
        <f t="shared" si="56"/>
        <v>1.55</v>
      </c>
      <c r="DB157">
        <f t="shared" si="51"/>
        <v>1.1200000000000001</v>
      </c>
      <c r="DC157">
        <f t="shared" si="52"/>
        <v>0</v>
      </c>
      <c r="DD157" t="s">
        <v>3</v>
      </c>
      <c r="DE157" t="s">
        <v>3</v>
      </c>
      <c r="DF157">
        <f>ROUND(ROUND(AE157*AI157,2)*CX157,2)</f>
        <v>0</v>
      </c>
      <c r="DG157">
        <f t="shared" si="53"/>
        <v>0</v>
      </c>
      <c r="DH157">
        <f t="shared" si="46"/>
        <v>0</v>
      </c>
      <c r="DI157">
        <f t="shared" si="47"/>
        <v>0</v>
      </c>
      <c r="DJ157">
        <f t="shared" si="57"/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ROW(Source!A122)</f>
        <v>122</v>
      </c>
      <c r="B158">
        <v>48337201</v>
      </c>
      <c r="C158">
        <v>48335887</v>
      </c>
      <c r="D158">
        <v>46939348</v>
      </c>
      <c r="E158">
        <v>116</v>
      </c>
      <c r="F158">
        <v>1</v>
      </c>
      <c r="G158">
        <v>1</v>
      </c>
      <c r="H158">
        <v>3</v>
      </c>
      <c r="I158" t="s">
        <v>240</v>
      </c>
      <c r="J158" t="s">
        <v>3</v>
      </c>
      <c r="K158" t="s">
        <v>241</v>
      </c>
      <c r="L158">
        <v>1371</v>
      </c>
      <c r="N158">
        <v>1013</v>
      </c>
      <c r="O158" t="s">
        <v>21</v>
      </c>
      <c r="P158" t="s">
        <v>21</v>
      </c>
      <c r="Q158">
        <v>1</v>
      </c>
      <c r="W158">
        <v>0</v>
      </c>
      <c r="X158">
        <v>457934895</v>
      </c>
      <c r="Y158">
        <f t="shared" si="50"/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0</v>
      </c>
      <c r="AN158">
        <v>1</v>
      </c>
      <c r="AO158">
        <v>0</v>
      </c>
      <c r="AP158">
        <v>1</v>
      </c>
      <c r="AQ158">
        <v>0</v>
      </c>
      <c r="AR158">
        <v>0</v>
      </c>
      <c r="AS158" t="s">
        <v>3</v>
      </c>
      <c r="AT158">
        <v>0</v>
      </c>
      <c r="AU158" t="s">
        <v>3</v>
      </c>
      <c r="AV158">
        <v>0</v>
      </c>
      <c r="AW158">
        <v>2</v>
      </c>
      <c r="AX158">
        <v>48337407</v>
      </c>
      <c r="AY158">
        <v>1</v>
      </c>
      <c r="AZ158">
        <v>0</v>
      </c>
      <c r="BA158">
        <v>158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ROUND(Y158*Source!I122,7)</f>
        <v>0</v>
      </c>
      <c r="CY158">
        <f t="shared" si="54"/>
        <v>0</v>
      </c>
      <c r="CZ158">
        <f t="shared" si="55"/>
        <v>0</v>
      </c>
      <c r="DA158">
        <f t="shared" si="56"/>
        <v>1</v>
      </c>
      <c r="DB158">
        <f t="shared" si="51"/>
        <v>0</v>
      </c>
      <c r="DC158">
        <f t="shared" si="52"/>
        <v>0</v>
      </c>
      <c r="DD158" t="s">
        <v>3</v>
      </c>
      <c r="DE158" t="s">
        <v>3</v>
      </c>
      <c r="DF158">
        <f>ROUND(ROUND(AE158,2)*CX158,2)</f>
        <v>0</v>
      </c>
      <c r="DG158">
        <f t="shared" si="53"/>
        <v>0</v>
      </c>
      <c r="DH158">
        <f t="shared" si="46"/>
        <v>0</v>
      </c>
      <c r="DI158">
        <f t="shared" si="47"/>
        <v>0</v>
      </c>
      <c r="DJ158">
        <f t="shared" si="57"/>
        <v>0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ROW(Source!A122)</f>
        <v>122</v>
      </c>
      <c r="B159">
        <v>48337201</v>
      </c>
      <c r="C159">
        <v>48335887</v>
      </c>
      <c r="D159">
        <v>46940007</v>
      </c>
      <c r="E159">
        <v>116</v>
      </c>
      <c r="F159">
        <v>1</v>
      </c>
      <c r="G159">
        <v>1</v>
      </c>
      <c r="H159">
        <v>3</v>
      </c>
      <c r="I159" t="s">
        <v>243</v>
      </c>
      <c r="J159" t="s">
        <v>3</v>
      </c>
      <c r="K159" t="s">
        <v>244</v>
      </c>
      <c r="L159">
        <v>1348</v>
      </c>
      <c r="N159">
        <v>1009</v>
      </c>
      <c r="O159" t="s">
        <v>40</v>
      </c>
      <c r="P159" t="s">
        <v>40</v>
      </c>
      <c r="Q159">
        <v>1000</v>
      </c>
      <c r="W159">
        <v>0</v>
      </c>
      <c r="X159">
        <v>1602794472</v>
      </c>
      <c r="Y159">
        <f t="shared" si="50"/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0</v>
      </c>
      <c r="AN159">
        <v>1</v>
      </c>
      <c r="AO159">
        <v>0</v>
      </c>
      <c r="AP159">
        <v>1</v>
      </c>
      <c r="AQ159">
        <v>0</v>
      </c>
      <c r="AR159">
        <v>0</v>
      </c>
      <c r="AS159" t="s">
        <v>3</v>
      </c>
      <c r="AT159">
        <v>0</v>
      </c>
      <c r="AU159" t="s">
        <v>3</v>
      </c>
      <c r="AV159">
        <v>0</v>
      </c>
      <c r="AW159">
        <v>2</v>
      </c>
      <c r="AX159">
        <v>48337408</v>
      </c>
      <c r="AY159">
        <v>1</v>
      </c>
      <c r="AZ159">
        <v>0</v>
      </c>
      <c r="BA159">
        <v>159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ROUND(Y159*Source!I122,7)</f>
        <v>0</v>
      </c>
      <c r="CY159">
        <f t="shared" si="54"/>
        <v>0</v>
      </c>
      <c r="CZ159">
        <f t="shared" si="55"/>
        <v>0</v>
      </c>
      <c r="DA159">
        <f t="shared" si="56"/>
        <v>1</v>
      </c>
      <c r="DB159">
        <f t="shared" si="51"/>
        <v>0</v>
      </c>
      <c r="DC159">
        <f t="shared" si="52"/>
        <v>0</v>
      </c>
      <c r="DD159" t="s">
        <v>3</v>
      </c>
      <c r="DE159" t="s">
        <v>3</v>
      </c>
      <c r="DF159">
        <f>ROUND(ROUND(AE159,2)*CX159,2)</f>
        <v>0</v>
      </c>
      <c r="DG159">
        <f t="shared" si="53"/>
        <v>0</v>
      </c>
      <c r="DH159">
        <f t="shared" si="46"/>
        <v>0</v>
      </c>
      <c r="DI159">
        <f t="shared" si="47"/>
        <v>0</v>
      </c>
      <c r="DJ159">
        <f t="shared" si="57"/>
        <v>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ROW(Source!A122)</f>
        <v>122</v>
      </c>
      <c r="B160">
        <v>48337201</v>
      </c>
      <c r="C160">
        <v>48335887</v>
      </c>
      <c r="D160">
        <v>46940159</v>
      </c>
      <c r="E160">
        <v>116</v>
      </c>
      <c r="F160">
        <v>1</v>
      </c>
      <c r="G160">
        <v>1</v>
      </c>
      <c r="H160">
        <v>3</v>
      </c>
      <c r="I160" t="s">
        <v>86</v>
      </c>
      <c r="J160" t="s">
        <v>3</v>
      </c>
      <c r="K160" t="s">
        <v>87</v>
      </c>
      <c r="L160">
        <v>1346</v>
      </c>
      <c r="N160">
        <v>1009</v>
      </c>
      <c r="O160" t="s">
        <v>83</v>
      </c>
      <c r="P160" t="s">
        <v>83</v>
      </c>
      <c r="Q160">
        <v>1</v>
      </c>
      <c r="W160">
        <v>0</v>
      </c>
      <c r="X160">
        <v>-1111733769</v>
      </c>
      <c r="Y160">
        <f t="shared" si="50"/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0</v>
      </c>
      <c r="AN160">
        <v>1</v>
      </c>
      <c r="AO160">
        <v>0</v>
      </c>
      <c r="AP160">
        <v>1</v>
      </c>
      <c r="AQ160">
        <v>0</v>
      </c>
      <c r="AR160">
        <v>0</v>
      </c>
      <c r="AS160" t="s">
        <v>3</v>
      </c>
      <c r="AT160">
        <v>0</v>
      </c>
      <c r="AU160" t="s">
        <v>3</v>
      </c>
      <c r="AV160">
        <v>0</v>
      </c>
      <c r="AW160">
        <v>2</v>
      </c>
      <c r="AX160">
        <v>48337409</v>
      </c>
      <c r="AY160">
        <v>1</v>
      </c>
      <c r="AZ160">
        <v>0</v>
      </c>
      <c r="BA160">
        <v>160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ROUND(Y160*Source!I122,7)</f>
        <v>0</v>
      </c>
      <c r="CY160">
        <f t="shared" si="54"/>
        <v>0</v>
      </c>
      <c r="CZ160">
        <f t="shared" si="55"/>
        <v>0</v>
      </c>
      <c r="DA160">
        <f t="shared" si="56"/>
        <v>1</v>
      </c>
      <c r="DB160">
        <f t="shared" si="51"/>
        <v>0</v>
      </c>
      <c r="DC160">
        <f t="shared" si="52"/>
        <v>0</v>
      </c>
      <c r="DD160" t="s">
        <v>3</v>
      </c>
      <c r="DE160" t="s">
        <v>3</v>
      </c>
      <c r="DF160">
        <f>ROUND(ROUND(AE160,2)*CX160,2)</f>
        <v>0</v>
      </c>
      <c r="DG160">
        <f t="shared" si="53"/>
        <v>0</v>
      </c>
      <c r="DH160">
        <f t="shared" si="46"/>
        <v>0</v>
      </c>
      <c r="DI160">
        <f t="shared" si="47"/>
        <v>0</v>
      </c>
      <c r="DJ160">
        <f t="shared" si="57"/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ROW(Source!A122)</f>
        <v>122</v>
      </c>
      <c r="B161">
        <v>48337201</v>
      </c>
      <c r="C161">
        <v>48335887</v>
      </c>
      <c r="D161">
        <v>46940483</v>
      </c>
      <c r="E161">
        <v>116</v>
      </c>
      <c r="F161">
        <v>1</v>
      </c>
      <c r="G161">
        <v>1</v>
      </c>
      <c r="H161">
        <v>3</v>
      </c>
      <c r="I161" t="s">
        <v>89</v>
      </c>
      <c r="J161" t="s">
        <v>3</v>
      </c>
      <c r="K161" t="s">
        <v>90</v>
      </c>
      <c r="L161">
        <v>1348</v>
      </c>
      <c r="N161">
        <v>1009</v>
      </c>
      <c r="O161" t="s">
        <v>40</v>
      </c>
      <c r="P161" t="s">
        <v>40</v>
      </c>
      <c r="Q161">
        <v>1000</v>
      </c>
      <c r="W161">
        <v>0</v>
      </c>
      <c r="X161">
        <v>1613753229</v>
      </c>
      <c r="Y161">
        <f t="shared" si="50"/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0</v>
      </c>
      <c r="AN161">
        <v>1</v>
      </c>
      <c r="AO161">
        <v>0</v>
      </c>
      <c r="AP161">
        <v>1</v>
      </c>
      <c r="AQ161">
        <v>0</v>
      </c>
      <c r="AR161">
        <v>0</v>
      </c>
      <c r="AS161" t="s">
        <v>3</v>
      </c>
      <c r="AT161">
        <v>0</v>
      </c>
      <c r="AU161" t="s">
        <v>3</v>
      </c>
      <c r="AV161">
        <v>0</v>
      </c>
      <c r="AW161">
        <v>2</v>
      </c>
      <c r="AX161">
        <v>48337410</v>
      </c>
      <c r="AY161">
        <v>1</v>
      </c>
      <c r="AZ161">
        <v>0</v>
      </c>
      <c r="BA161">
        <v>161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ROUND(Y161*Source!I122,7)</f>
        <v>0</v>
      </c>
      <c r="CY161">
        <f t="shared" si="54"/>
        <v>0</v>
      </c>
      <c r="CZ161">
        <f t="shared" si="55"/>
        <v>0</v>
      </c>
      <c r="DA161">
        <f t="shared" si="56"/>
        <v>1</v>
      </c>
      <c r="DB161">
        <f t="shared" si="51"/>
        <v>0</v>
      </c>
      <c r="DC161">
        <f t="shared" si="52"/>
        <v>0</v>
      </c>
      <c r="DD161" t="s">
        <v>3</v>
      </c>
      <c r="DE161" t="s">
        <v>3</v>
      </c>
      <c r="DF161">
        <f>ROUND(ROUND(AE161,2)*CX161,2)</f>
        <v>0</v>
      </c>
      <c r="DG161">
        <f t="shared" si="53"/>
        <v>0</v>
      </c>
      <c r="DH161">
        <f t="shared" si="46"/>
        <v>0</v>
      </c>
      <c r="DI161">
        <f t="shared" si="47"/>
        <v>0</v>
      </c>
      <c r="DJ161">
        <f t="shared" si="57"/>
        <v>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ROW(Source!A122)</f>
        <v>122</v>
      </c>
      <c r="B162">
        <v>48337201</v>
      </c>
      <c r="C162">
        <v>48335887</v>
      </c>
      <c r="D162">
        <v>47028608</v>
      </c>
      <c r="E162">
        <v>1</v>
      </c>
      <c r="F162">
        <v>1</v>
      </c>
      <c r="G162">
        <v>1</v>
      </c>
      <c r="H162">
        <v>3</v>
      </c>
      <c r="I162" t="s">
        <v>860</v>
      </c>
      <c r="J162" t="s">
        <v>861</v>
      </c>
      <c r="K162" t="s">
        <v>862</v>
      </c>
      <c r="L162">
        <v>1348</v>
      </c>
      <c r="N162">
        <v>1009</v>
      </c>
      <c r="O162" t="s">
        <v>40</v>
      </c>
      <c r="P162" t="s">
        <v>40</v>
      </c>
      <c r="Q162">
        <v>1000</v>
      </c>
      <c r="W162">
        <v>0</v>
      </c>
      <c r="X162">
        <v>-824440168</v>
      </c>
      <c r="Y162">
        <f t="shared" si="50"/>
        <v>4.0000000000000002E-4</v>
      </c>
      <c r="AA162">
        <v>90672.78</v>
      </c>
      <c r="AB162">
        <v>0</v>
      </c>
      <c r="AC162">
        <v>0</v>
      </c>
      <c r="AD162">
        <v>0</v>
      </c>
      <c r="AE162">
        <v>61265.39</v>
      </c>
      <c r="AF162">
        <v>0</v>
      </c>
      <c r="AG162">
        <v>0</v>
      </c>
      <c r="AH162">
        <v>0</v>
      </c>
      <c r="AI162">
        <v>1.48</v>
      </c>
      <c r="AJ162">
        <v>1</v>
      </c>
      <c r="AK162">
        <v>1</v>
      </c>
      <c r="AL162">
        <v>1</v>
      </c>
      <c r="AM162">
        <v>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4.0000000000000002E-4</v>
      </c>
      <c r="AU162" t="s">
        <v>3</v>
      </c>
      <c r="AV162">
        <v>0</v>
      </c>
      <c r="AW162">
        <v>2</v>
      </c>
      <c r="AX162">
        <v>48337411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24.506156000000001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1</v>
      </c>
      <c r="BQ162">
        <v>24.506156000000001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1</v>
      </c>
      <c r="CV162">
        <v>0</v>
      </c>
      <c r="CW162">
        <v>0</v>
      </c>
      <c r="CX162">
        <f>ROUND(Y162*Source!I122,7)</f>
        <v>0</v>
      </c>
      <c r="CY162">
        <f t="shared" si="54"/>
        <v>90672.78</v>
      </c>
      <c r="CZ162">
        <f t="shared" si="55"/>
        <v>61265.39</v>
      </c>
      <c r="DA162">
        <f t="shared" si="56"/>
        <v>1.48</v>
      </c>
      <c r="DB162">
        <f t="shared" si="51"/>
        <v>24.51</v>
      </c>
      <c r="DC162">
        <f t="shared" si="52"/>
        <v>0</v>
      </c>
      <c r="DD162" t="s">
        <v>3</v>
      </c>
      <c r="DE162" t="s">
        <v>3</v>
      </c>
      <c r="DF162">
        <f>ROUND(ROUND(AE162*AI162,2)*CX162,2)</f>
        <v>0</v>
      </c>
      <c r="DG162">
        <f t="shared" si="53"/>
        <v>0</v>
      </c>
      <c r="DH162">
        <f t="shared" si="46"/>
        <v>0</v>
      </c>
      <c r="DI162">
        <f t="shared" si="47"/>
        <v>0</v>
      </c>
      <c r="DJ162">
        <f t="shared" si="57"/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ROW(Source!A122)</f>
        <v>122</v>
      </c>
      <c r="B163">
        <v>48337201</v>
      </c>
      <c r="C163">
        <v>48335887</v>
      </c>
      <c r="D163">
        <v>47028634</v>
      </c>
      <c r="E163">
        <v>1</v>
      </c>
      <c r="F163">
        <v>1</v>
      </c>
      <c r="G163">
        <v>1</v>
      </c>
      <c r="H163">
        <v>3</v>
      </c>
      <c r="I163" t="s">
        <v>841</v>
      </c>
      <c r="J163" t="s">
        <v>842</v>
      </c>
      <c r="K163" t="s">
        <v>843</v>
      </c>
      <c r="L163">
        <v>1348</v>
      </c>
      <c r="N163">
        <v>1009</v>
      </c>
      <c r="O163" t="s">
        <v>40</v>
      </c>
      <c r="P163" t="s">
        <v>40</v>
      </c>
      <c r="Q163">
        <v>1000</v>
      </c>
      <c r="W163">
        <v>0</v>
      </c>
      <c r="X163">
        <v>-1423024806</v>
      </c>
      <c r="Y163">
        <f t="shared" si="50"/>
        <v>1E-4</v>
      </c>
      <c r="AA163">
        <v>105627.69</v>
      </c>
      <c r="AB163">
        <v>0</v>
      </c>
      <c r="AC163">
        <v>0</v>
      </c>
      <c r="AD163">
        <v>0</v>
      </c>
      <c r="AE163">
        <v>80020.98</v>
      </c>
      <c r="AF163">
        <v>0</v>
      </c>
      <c r="AG163">
        <v>0</v>
      </c>
      <c r="AH163">
        <v>0</v>
      </c>
      <c r="AI163">
        <v>1.32</v>
      </c>
      <c r="AJ163">
        <v>1</v>
      </c>
      <c r="AK163">
        <v>1</v>
      </c>
      <c r="AL163">
        <v>1</v>
      </c>
      <c r="AM163">
        <v>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1E-4</v>
      </c>
      <c r="AU163" t="s">
        <v>3</v>
      </c>
      <c r="AV163">
        <v>0</v>
      </c>
      <c r="AW163">
        <v>2</v>
      </c>
      <c r="AX163">
        <v>48337412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8.0020980000000002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1</v>
      </c>
      <c r="BQ163">
        <v>8.0020980000000002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1</v>
      </c>
      <c r="CV163">
        <v>0</v>
      </c>
      <c r="CW163">
        <v>0</v>
      </c>
      <c r="CX163">
        <f>ROUND(Y163*Source!I122,7)</f>
        <v>0</v>
      </c>
      <c r="CY163">
        <f t="shared" si="54"/>
        <v>105627.69</v>
      </c>
      <c r="CZ163">
        <f t="shared" si="55"/>
        <v>80020.98</v>
      </c>
      <c r="DA163">
        <f t="shared" si="56"/>
        <v>1.32</v>
      </c>
      <c r="DB163">
        <f t="shared" si="51"/>
        <v>8</v>
      </c>
      <c r="DC163">
        <f t="shared" si="52"/>
        <v>0</v>
      </c>
      <c r="DD163" t="s">
        <v>3</v>
      </c>
      <c r="DE163" t="s">
        <v>3</v>
      </c>
      <c r="DF163">
        <f>ROUND(ROUND(AE163*AI163,2)*CX163,2)</f>
        <v>0</v>
      </c>
      <c r="DG163">
        <f t="shared" si="53"/>
        <v>0</v>
      </c>
      <c r="DH163">
        <f t="shared" si="46"/>
        <v>0</v>
      </c>
      <c r="DI163">
        <f t="shared" si="47"/>
        <v>0</v>
      </c>
      <c r="DJ163">
        <f t="shared" si="57"/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ROW(Source!A122)</f>
        <v>122</v>
      </c>
      <c r="B164">
        <v>48337201</v>
      </c>
      <c r="C164">
        <v>48335887</v>
      </c>
      <c r="D164">
        <v>47036242</v>
      </c>
      <c r="E164">
        <v>1</v>
      </c>
      <c r="F164">
        <v>1</v>
      </c>
      <c r="G164">
        <v>1</v>
      </c>
      <c r="H164">
        <v>3</v>
      </c>
      <c r="I164" t="s">
        <v>863</v>
      </c>
      <c r="J164" t="s">
        <v>864</v>
      </c>
      <c r="K164" t="s">
        <v>865</v>
      </c>
      <c r="L164">
        <v>1425</v>
      </c>
      <c r="N164">
        <v>1013</v>
      </c>
      <c r="O164" t="s">
        <v>44</v>
      </c>
      <c r="P164" t="s">
        <v>44</v>
      </c>
      <c r="Q164">
        <v>1</v>
      </c>
      <c r="W164">
        <v>0</v>
      </c>
      <c r="X164">
        <v>1062045542</v>
      </c>
      <c r="Y164">
        <f t="shared" si="50"/>
        <v>0.06</v>
      </c>
      <c r="AA164">
        <v>1449.85</v>
      </c>
      <c r="AB164">
        <v>0</v>
      </c>
      <c r="AC164">
        <v>0</v>
      </c>
      <c r="AD164">
        <v>0</v>
      </c>
      <c r="AE164">
        <v>1449.85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0.06</v>
      </c>
      <c r="AU164" t="s">
        <v>3</v>
      </c>
      <c r="AV164">
        <v>0</v>
      </c>
      <c r="AW164">
        <v>2</v>
      </c>
      <c r="AX164">
        <v>48337413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86.990999999999985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1</v>
      </c>
      <c r="BQ164">
        <v>86.990999999999985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1</v>
      </c>
      <c r="CV164">
        <v>0</v>
      </c>
      <c r="CW164">
        <v>0</v>
      </c>
      <c r="CX164">
        <f>ROUND(Y164*Source!I122,7)</f>
        <v>0</v>
      </c>
      <c r="CY164">
        <f t="shared" si="54"/>
        <v>1449.85</v>
      </c>
      <c r="CZ164">
        <f t="shared" si="55"/>
        <v>1449.85</v>
      </c>
      <c r="DA164">
        <f t="shared" si="56"/>
        <v>1</v>
      </c>
      <c r="DB164">
        <f t="shared" si="51"/>
        <v>86.99</v>
      </c>
      <c r="DC164">
        <f t="shared" si="52"/>
        <v>0</v>
      </c>
      <c r="DD164" t="s">
        <v>3</v>
      </c>
      <c r="DE164" t="s">
        <v>3</v>
      </c>
      <c r="DF164">
        <f t="shared" ref="DF164:DF178" si="58">ROUND(ROUND(AE164,2)*CX164,2)</f>
        <v>0</v>
      </c>
      <c r="DG164">
        <f t="shared" si="53"/>
        <v>0</v>
      </c>
      <c r="DH164">
        <f t="shared" si="46"/>
        <v>0</v>
      </c>
      <c r="DI164">
        <f t="shared" si="47"/>
        <v>0</v>
      </c>
      <c r="DJ164">
        <f t="shared" si="57"/>
        <v>0</v>
      </c>
      <c r="DK164">
        <v>1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ROW(Source!A122)</f>
        <v>122</v>
      </c>
      <c r="B165">
        <v>48337201</v>
      </c>
      <c r="C165">
        <v>48335887</v>
      </c>
      <c r="D165">
        <v>46942803</v>
      </c>
      <c r="E165">
        <v>116</v>
      </c>
      <c r="F165">
        <v>1</v>
      </c>
      <c r="G165">
        <v>1</v>
      </c>
      <c r="H165">
        <v>3</v>
      </c>
      <c r="I165" t="s">
        <v>94</v>
      </c>
      <c r="J165" t="s">
        <v>3</v>
      </c>
      <c r="K165" t="s">
        <v>248</v>
      </c>
      <c r="L165">
        <v>1371</v>
      </c>
      <c r="N165">
        <v>1013</v>
      </c>
      <c r="O165" t="s">
        <v>21</v>
      </c>
      <c r="P165" t="s">
        <v>21</v>
      </c>
      <c r="Q165">
        <v>1</v>
      </c>
      <c r="W165">
        <v>0</v>
      </c>
      <c r="X165">
        <v>-950997571</v>
      </c>
      <c r="Y165">
        <f t="shared" si="50"/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0</v>
      </c>
      <c r="AN165">
        <v>1</v>
      </c>
      <c r="AO165">
        <v>0</v>
      </c>
      <c r="AP165">
        <v>1</v>
      </c>
      <c r="AQ165">
        <v>0</v>
      </c>
      <c r="AR165">
        <v>0</v>
      </c>
      <c r="AS165" t="s">
        <v>3</v>
      </c>
      <c r="AT165">
        <v>0</v>
      </c>
      <c r="AU165" t="s">
        <v>3</v>
      </c>
      <c r="AV165">
        <v>0</v>
      </c>
      <c r="AW165">
        <v>2</v>
      </c>
      <c r="AX165">
        <v>48337414</v>
      </c>
      <c r="AY165">
        <v>1</v>
      </c>
      <c r="AZ165">
        <v>0</v>
      </c>
      <c r="BA165">
        <v>165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ROUND(Y165*Source!I122,7)</f>
        <v>0</v>
      </c>
      <c r="CY165">
        <f t="shared" si="54"/>
        <v>0</v>
      </c>
      <c r="CZ165">
        <f t="shared" si="55"/>
        <v>0</v>
      </c>
      <c r="DA165">
        <f t="shared" si="56"/>
        <v>1</v>
      </c>
      <c r="DB165">
        <f t="shared" si="51"/>
        <v>0</v>
      </c>
      <c r="DC165">
        <f t="shared" si="52"/>
        <v>0</v>
      </c>
      <c r="DD165" t="s">
        <v>3</v>
      </c>
      <c r="DE165" t="s">
        <v>3</v>
      </c>
      <c r="DF165">
        <f t="shared" si="58"/>
        <v>0</v>
      </c>
      <c r="DG165">
        <f t="shared" si="53"/>
        <v>0</v>
      </c>
      <c r="DH165">
        <f t="shared" si="46"/>
        <v>0</v>
      </c>
      <c r="DI165">
        <f t="shared" si="47"/>
        <v>0</v>
      </c>
      <c r="DJ165">
        <f t="shared" si="57"/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ROW(Source!A122)</f>
        <v>122</v>
      </c>
      <c r="B166">
        <v>48337201</v>
      </c>
      <c r="C166">
        <v>48335887</v>
      </c>
      <c r="D166">
        <v>46942817</v>
      </c>
      <c r="E166">
        <v>116</v>
      </c>
      <c r="F166">
        <v>1</v>
      </c>
      <c r="G166">
        <v>1</v>
      </c>
      <c r="H166">
        <v>3</v>
      </c>
      <c r="I166" t="s">
        <v>299</v>
      </c>
      <c r="J166" t="s">
        <v>3</v>
      </c>
      <c r="K166" t="s">
        <v>300</v>
      </c>
      <c r="L166">
        <v>1346</v>
      </c>
      <c r="N166">
        <v>1009</v>
      </c>
      <c r="O166" t="s">
        <v>83</v>
      </c>
      <c r="P166" t="s">
        <v>83</v>
      </c>
      <c r="Q166">
        <v>1</v>
      </c>
      <c r="W166">
        <v>0</v>
      </c>
      <c r="X166">
        <v>-1204247626</v>
      </c>
      <c r="Y166">
        <f t="shared" si="50"/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0</v>
      </c>
      <c r="AN166">
        <v>1</v>
      </c>
      <c r="AO166">
        <v>0</v>
      </c>
      <c r="AP166">
        <v>1</v>
      </c>
      <c r="AQ166">
        <v>0</v>
      </c>
      <c r="AR166">
        <v>0</v>
      </c>
      <c r="AS166" t="s">
        <v>3</v>
      </c>
      <c r="AT166">
        <v>0</v>
      </c>
      <c r="AU166" t="s">
        <v>3</v>
      </c>
      <c r="AV166">
        <v>0</v>
      </c>
      <c r="AW166">
        <v>2</v>
      </c>
      <c r="AX166">
        <v>48337415</v>
      </c>
      <c r="AY166">
        <v>1</v>
      </c>
      <c r="AZ166">
        <v>0</v>
      </c>
      <c r="BA166">
        <v>166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ROUND(Y166*Source!I122,7)</f>
        <v>0</v>
      </c>
      <c r="CY166">
        <f t="shared" si="54"/>
        <v>0</v>
      </c>
      <c r="CZ166">
        <f t="shared" si="55"/>
        <v>0</v>
      </c>
      <c r="DA166">
        <f t="shared" si="56"/>
        <v>1</v>
      </c>
      <c r="DB166">
        <f t="shared" si="51"/>
        <v>0</v>
      </c>
      <c r="DC166">
        <f t="shared" si="52"/>
        <v>0</v>
      </c>
      <c r="DD166" t="s">
        <v>3</v>
      </c>
      <c r="DE166" t="s">
        <v>3</v>
      </c>
      <c r="DF166">
        <f t="shared" si="58"/>
        <v>0</v>
      </c>
      <c r="DG166">
        <f t="shared" si="53"/>
        <v>0</v>
      </c>
      <c r="DH166">
        <f t="shared" si="46"/>
        <v>0</v>
      </c>
      <c r="DI166">
        <f t="shared" si="47"/>
        <v>0</v>
      </c>
      <c r="DJ166">
        <f t="shared" si="57"/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ROW(Source!A122)</f>
        <v>122</v>
      </c>
      <c r="B167">
        <v>48337201</v>
      </c>
      <c r="C167">
        <v>48335887</v>
      </c>
      <c r="D167">
        <v>46942849</v>
      </c>
      <c r="E167">
        <v>116</v>
      </c>
      <c r="F167">
        <v>1</v>
      </c>
      <c r="G167">
        <v>1</v>
      </c>
      <c r="H167">
        <v>3</v>
      </c>
      <c r="I167" t="s">
        <v>250</v>
      </c>
      <c r="J167" t="s">
        <v>3</v>
      </c>
      <c r="K167" t="s">
        <v>251</v>
      </c>
      <c r="L167">
        <v>1371</v>
      </c>
      <c r="N167">
        <v>1013</v>
      </c>
      <c r="O167" t="s">
        <v>21</v>
      </c>
      <c r="P167" t="s">
        <v>21</v>
      </c>
      <c r="Q167">
        <v>1</v>
      </c>
      <c r="W167">
        <v>0</v>
      </c>
      <c r="X167">
        <v>-320198552</v>
      </c>
      <c r="Y167">
        <f t="shared" si="50"/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0</v>
      </c>
      <c r="AN167">
        <v>1</v>
      </c>
      <c r="AO167">
        <v>0</v>
      </c>
      <c r="AP167">
        <v>1</v>
      </c>
      <c r="AQ167">
        <v>0</v>
      </c>
      <c r="AR167">
        <v>0</v>
      </c>
      <c r="AS167" t="s">
        <v>3</v>
      </c>
      <c r="AT167">
        <v>0</v>
      </c>
      <c r="AU167" t="s">
        <v>3</v>
      </c>
      <c r="AV167">
        <v>0</v>
      </c>
      <c r="AW167">
        <v>2</v>
      </c>
      <c r="AX167">
        <v>48337416</v>
      </c>
      <c r="AY167">
        <v>1</v>
      </c>
      <c r="AZ167">
        <v>0</v>
      </c>
      <c r="BA167">
        <v>167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ROUND(Y167*Source!I122,7)</f>
        <v>0</v>
      </c>
      <c r="CY167">
        <f t="shared" si="54"/>
        <v>0</v>
      </c>
      <c r="CZ167">
        <f t="shared" si="55"/>
        <v>0</v>
      </c>
      <c r="DA167">
        <f t="shared" si="56"/>
        <v>1</v>
      </c>
      <c r="DB167">
        <f t="shared" si="51"/>
        <v>0</v>
      </c>
      <c r="DC167">
        <f t="shared" si="52"/>
        <v>0</v>
      </c>
      <c r="DD167" t="s">
        <v>3</v>
      </c>
      <c r="DE167" t="s">
        <v>3</v>
      </c>
      <c r="DF167">
        <f t="shared" si="58"/>
        <v>0</v>
      </c>
      <c r="DG167">
        <f t="shared" si="53"/>
        <v>0</v>
      </c>
      <c r="DH167">
        <f t="shared" si="46"/>
        <v>0</v>
      </c>
      <c r="DI167">
        <f t="shared" si="47"/>
        <v>0</v>
      </c>
      <c r="DJ167">
        <f t="shared" si="57"/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ROW(Source!A122)</f>
        <v>122</v>
      </c>
      <c r="B168">
        <v>48337201</v>
      </c>
      <c r="C168">
        <v>48335887</v>
      </c>
      <c r="D168">
        <v>46942855</v>
      </c>
      <c r="E168">
        <v>116</v>
      </c>
      <c r="F168">
        <v>1</v>
      </c>
      <c r="G168">
        <v>1</v>
      </c>
      <c r="H168">
        <v>3</v>
      </c>
      <c r="I168" t="s">
        <v>253</v>
      </c>
      <c r="J168" t="s">
        <v>3</v>
      </c>
      <c r="K168" t="s">
        <v>254</v>
      </c>
      <c r="L168">
        <v>1371</v>
      </c>
      <c r="N168">
        <v>1013</v>
      </c>
      <c r="O168" t="s">
        <v>21</v>
      </c>
      <c r="P168" t="s">
        <v>21</v>
      </c>
      <c r="Q168">
        <v>1</v>
      </c>
      <c r="W168">
        <v>0</v>
      </c>
      <c r="X168">
        <v>326010188</v>
      </c>
      <c r="Y168">
        <f t="shared" si="50"/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0</v>
      </c>
      <c r="AN168">
        <v>1</v>
      </c>
      <c r="AO168">
        <v>0</v>
      </c>
      <c r="AP168">
        <v>1</v>
      </c>
      <c r="AQ168">
        <v>0</v>
      </c>
      <c r="AR168">
        <v>0</v>
      </c>
      <c r="AS168" t="s">
        <v>3</v>
      </c>
      <c r="AT168">
        <v>0</v>
      </c>
      <c r="AU168" t="s">
        <v>3</v>
      </c>
      <c r="AV168">
        <v>0</v>
      </c>
      <c r="AW168">
        <v>2</v>
      </c>
      <c r="AX168">
        <v>48337417</v>
      </c>
      <c r="AY168">
        <v>1</v>
      </c>
      <c r="AZ168">
        <v>0</v>
      </c>
      <c r="BA168">
        <v>168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ROUND(Y168*Source!I122,7)</f>
        <v>0</v>
      </c>
      <c r="CY168">
        <f t="shared" si="54"/>
        <v>0</v>
      </c>
      <c r="CZ168">
        <f t="shared" si="55"/>
        <v>0</v>
      </c>
      <c r="DA168">
        <f t="shared" si="56"/>
        <v>1</v>
      </c>
      <c r="DB168">
        <f t="shared" si="51"/>
        <v>0</v>
      </c>
      <c r="DC168">
        <f t="shared" si="52"/>
        <v>0</v>
      </c>
      <c r="DD168" t="s">
        <v>3</v>
      </c>
      <c r="DE168" t="s">
        <v>3</v>
      </c>
      <c r="DF168">
        <f t="shared" si="58"/>
        <v>0</v>
      </c>
      <c r="DG168">
        <f t="shared" si="53"/>
        <v>0</v>
      </c>
      <c r="DH168">
        <f t="shared" si="46"/>
        <v>0</v>
      </c>
      <c r="DI168">
        <f t="shared" si="47"/>
        <v>0</v>
      </c>
      <c r="DJ168">
        <f t="shared" si="57"/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ROW(Source!A132)</f>
        <v>132</v>
      </c>
      <c r="B169">
        <v>48337201</v>
      </c>
      <c r="C169">
        <v>48335935</v>
      </c>
      <c r="D169">
        <v>46937779</v>
      </c>
      <c r="E169">
        <v>116</v>
      </c>
      <c r="F169">
        <v>1</v>
      </c>
      <c r="G169">
        <v>1</v>
      </c>
      <c r="H169">
        <v>1</v>
      </c>
      <c r="I169" t="s">
        <v>800</v>
      </c>
      <c r="J169" t="s">
        <v>3</v>
      </c>
      <c r="K169" t="s">
        <v>801</v>
      </c>
      <c r="L169">
        <v>1191</v>
      </c>
      <c r="N169">
        <v>1013</v>
      </c>
      <c r="O169" t="s">
        <v>781</v>
      </c>
      <c r="P169" t="s">
        <v>781</v>
      </c>
      <c r="Q169">
        <v>1</v>
      </c>
      <c r="W169">
        <v>0</v>
      </c>
      <c r="X169">
        <v>32079103</v>
      </c>
      <c r="Y169">
        <f t="shared" si="50"/>
        <v>0.83</v>
      </c>
      <c r="AA169">
        <v>0</v>
      </c>
      <c r="AB169">
        <v>0</v>
      </c>
      <c r="AC169">
        <v>0</v>
      </c>
      <c r="AD169">
        <v>598.54</v>
      </c>
      <c r="AE169">
        <v>0</v>
      </c>
      <c r="AF169">
        <v>0</v>
      </c>
      <c r="AG169">
        <v>0</v>
      </c>
      <c r="AH169">
        <v>598.54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0.83</v>
      </c>
      <c r="AU169" t="s">
        <v>3</v>
      </c>
      <c r="AV169">
        <v>1</v>
      </c>
      <c r="AW169">
        <v>2</v>
      </c>
      <c r="AX169">
        <v>48337427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496.78819999999996</v>
      </c>
      <c r="BN169">
        <v>0.83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496.78819999999996</v>
      </c>
      <c r="BU169">
        <v>0.83</v>
      </c>
      <c r="BV169">
        <v>0</v>
      </c>
      <c r="BW169">
        <v>1</v>
      </c>
      <c r="CU169">
        <f>ROUND(AT169*Source!I132*AH169*AL169,2)</f>
        <v>0</v>
      </c>
      <c r="CV169">
        <f>ROUND(Y169*Source!I132,7)</f>
        <v>0</v>
      </c>
      <c r="CW169">
        <v>0</v>
      </c>
      <c r="CX169">
        <f>ROUND(Y169*Source!I132,7)</f>
        <v>0</v>
      </c>
      <c r="CY169">
        <f>AD169</f>
        <v>598.54</v>
      </c>
      <c r="CZ169">
        <f>AH169</f>
        <v>598.54</v>
      </c>
      <c r="DA169">
        <f>AL169</f>
        <v>1</v>
      </c>
      <c r="DB169">
        <f t="shared" si="51"/>
        <v>496.79</v>
      </c>
      <c r="DC169">
        <f t="shared" si="52"/>
        <v>0</v>
      </c>
      <c r="DD169" t="s">
        <v>3</v>
      </c>
      <c r="DE169" t="s">
        <v>3</v>
      </c>
      <c r="DF169">
        <f t="shared" si="58"/>
        <v>0</v>
      </c>
      <c r="DG169">
        <f t="shared" si="53"/>
        <v>0</v>
      </c>
      <c r="DH169">
        <f t="shared" si="46"/>
        <v>0</v>
      </c>
      <c r="DI169">
        <f t="shared" si="47"/>
        <v>0</v>
      </c>
      <c r="DJ169">
        <f>DI169</f>
        <v>0</v>
      </c>
      <c r="DK169">
        <v>1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ROW(Source!A132)</f>
        <v>132</v>
      </c>
      <c r="B170">
        <v>48337201</v>
      </c>
      <c r="C170">
        <v>48335935</v>
      </c>
      <c r="D170">
        <v>46937968</v>
      </c>
      <c r="E170">
        <v>116</v>
      </c>
      <c r="F170">
        <v>1</v>
      </c>
      <c r="G170">
        <v>1</v>
      </c>
      <c r="H170">
        <v>1</v>
      </c>
      <c r="I170" t="s">
        <v>782</v>
      </c>
      <c r="J170" t="s">
        <v>3</v>
      </c>
      <c r="K170" t="s">
        <v>783</v>
      </c>
      <c r="L170">
        <v>1191</v>
      </c>
      <c r="N170">
        <v>1013</v>
      </c>
      <c r="O170" t="s">
        <v>781</v>
      </c>
      <c r="P170" t="s">
        <v>781</v>
      </c>
      <c r="Q170">
        <v>1</v>
      </c>
      <c r="W170">
        <v>0</v>
      </c>
      <c r="X170">
        <v>-1417349443</v>
      </c>
      <c r="Y170">
        <f t="shared" si="50"/>
        <v>0.71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0.71</v>
      </c>
      <c r="AU170" t="s">
        <v>3</v>
      </c>
      <c r="AV170">
        <v>2</v>
      </c>
      <c r="AW170">
        <v>2</v>
      </c>
      <c r="AX170">
        <v>48337428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ROUND(Y170*Source!I132,7)</f>
        <v>0</v>
      </c>
      <c r="CY170">
        <f>AD170</f>
        <v>0</v>
      </c>
      <c r="CZ170">
        <f>AH170</f>
        <v>0</v>
      </c>
      <c r="DA170">
        <f>AL170</f>
        <v>1</v>
      </c>
      <c r="DB170">
        <f t="shared" si="51"/>
        <v>0</v>
      </c>
      <c r="DC170">
        <f t="shared" si="52"/>
        <v>0</v>
      </c>
      <c r="DD170" t="s">
        <v>3</v>
      </c>
      <c r="DE170" t="s">
        <v>3</v>
      </c>
      <c r="DF170">
        <f t="shared" si="58"/>
        <v>0</v>
      </c>
      <c r="DG170">
        <f t="shared" si="53"/>
        <v>0</v>
      </c>
      <c r="DH170">
        <f t="shared" si="46"/>
        <v>0</v>
      </c>
      <c r="DI170">
        <f t="shared" si="47"/>
        <v>0</v>
      </c>
      <c r="DJ170">
        <f>DI170</f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ROW(Source!A132)</f>
        <v>132</v>
      </c>
      <c r="B171">
        <v>48337201</v>
      </c>
      <c r="C171">
        <v>48335935</v>
      </c>
      <c r="D171">
        <v>47058845</v>
      </c>
      <c r="E171">
        <v>1</v>
      </c>
      <c r="F171">
        <v>1</v>
      </c>
      <c r="G171">
        <v>1</v>
      </c>
      <c r="H171">
        <v>2</v>
      </c>
      <c r="I171" t="s">
        <v>849</v>
      </c>
      <c r="J171" t="s">
        <v>850</v>
      </c>
      <c r="K171" t="s">
        <v>851</v>
      </c>
      <c r="L171">
        <v>1368</v>
      </c>
      <c r="N171">
        <v>1011</v>
      </c>
      <c r="O171" t="s">
        <v>787</v>
      </c>
      <c r="P171" t="s">
        <v>787</v>
      </c>
      <c r="Q171">
        <v>1</v>
      </c>
      <c r="W171">
        <v>0</v>
      </c>
      <c r="X171">
        <v>944335294</v>
      </c>
      <c r="Y171">
        <f t="shared" si="50"/>
        <v>0.71</v>
      </c>
      <c r="AA171">
        <v>0</v>
      </c>
      <c r="AB171">
        <v>2673.63</v>
      </c>
      <c r="AC171">
        <v>746.36</v>
      </c>
      <c r="AD171">
        <v>0</v>
      </c>
      <c r="AE171">
        <v>0</v>
      </c>
      <c r="AF171">
        <v>2088.77</v>
      </c>
      <c r="AG171">
        <v>746.36</v>
      </c>
      <c r="AH171">
        <v>0</v>
      </c>
      <c r="AI171">
        <v>1</v>
      </c>
      <c r="AJ171">
        <v>1.28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0.71</v>
      </c>
      <c r="AU171" t="s">
        <v>3</v>
      </c>
      <c r="AV171">
        <v>1</v>
      </c>
      <c r="AW171">
        <v>2</v>
      </c>
      <c r="AX171">
        <v>48337429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1483.0266999999999</v>
      </c>
      <c r="BL171">
        <v>529.91559999999993</v>
      </c>
      <c r="BM171">
        <v>0</v>
      </c>
      <c r="BN171">
        <v>0</v>
      </c>
      <c r="BO171">
        <v>0.71</v>
      </c>
      <c r="BP171">
        <v>1</v>
      </c>
      <c r="BQ171">
        <v>0</v>
      </c>
      <c r="BR171">
        <v>1483.0266999999999</v>
      </c>
      <c r="BS171">
        <v>529.91559999999993</v>
      </c>
      <c r="BT171">
        <v>0</v>
      </c>
      <c r="BU171">
        <v>0</v>
      </c>
      <c r="BV171">
        <v>0.71</v>
      </c>
      <c r="BW171">
        <v>1</v>
      </c>
      <c r="CV171">
        <v>0</v>
      </c>
      <c r="CW171">
        <f>ROUND(Y171*Source!I132*DO171,7)</f>
        <v>0</v>
      </c>
      <c r="CX171">
        <f>ROUND(Y171*Source!I132,7)</f>
        <v>0</v>
      </c>
      <c r="CY171">
        <f>AB171</f>
        <v>2673.63</v>
      </c>
      <c r="CZ171">
        <f>AF171</f>
        <v>2088.77</v>
      </c>
      <c r="DA171">
        <f>AJ171</f>
        <v>1.28</v>
      </c>
      <c r="DB171">
        <f t="shared" si="51"/>
        <v>1483.03</v>
      </c>
      <c r="DC171">
        <f t="shared" si="52"/>
        <v>529.91999999999996</v>
      </c>
      <c r="DD171" t="s">
        <v>3</v>
      </c>
      <c r="DE171" t="s">
        <v>3</v>
      </c>
      <c r="DF171">
        <f t="shared" si="58"/>
        <v>0</v>
      </c>
      <c r="DG171">
        <f>ROUND(ROUND(AF171*AJ171,2)*CX171,2)</f>
        <v>0</v>
      </c>
      <c r="DH171">
        <f t="shared" si="46"/>
        <v>0</v>
      </c>
      <c r="DI171">
        <f t="shared" si="47"/>
        <v>0</v>
      </c>
      <c r="DJ171">
        <f>DG171+DH171</f>
        <v>0</v>
      </c>
      <c r="DK171">
        <v>0</v>
      </c>
      <c r="DL171" t="s">
        <v>805</v>
      </c>
      <c r="DM171">
        <v>5</v>
      </c>
      <c r="DN171" t="s">
        <v>781</v>
      </c>
      <c r="DO171">
        <v>1</v>
      </c>
    </row>
    <row r="172" spans="1:119" x14ac:dyDescent="0.2">
      <c r="A172">
        <f>ROW(Source!A133)</f>
        <v>133</v>
      </c>
      <c r="B172">
        <v>48337201</v>
      </c>
      <c r="C172">
        <v>48335942</v>
      </c>
      <c r="D172">
        <v>46937779</v>
      </c>
      <c r="E172">
        <v>116</v>
      </c>
      <c r="F172">
        <v>1</v>
      </c>
      <c r="G172">
        <v>1</v>
      </c>
      <c r="H172">
        <v>1</v>
      </c>
      <c r="I172" t="s">
        <v>800</v>
      </c>
      <c r="J172" t="s">
        <v>3</v>
      </c>
      <c r="K172" t="s">
        <v>801</v>
      </c>
      <c r="L172">
        <v>1191</v>
      </c>
      <c r="N172">
        <v>1013</v>
      </c>
      <c r="O172" t="s">
        <v>781</v>
      </c>
      <c r="P172" t="s">
        <v>781</v>
      </c>
      <c r="Q172">
        <v>1</v>
      </c>
      <c r="W172">
        <v>0</v>
      </c>
      <c r="X172">
        <v>32079103</v>
      </c>
      <c r="Y172">
        <f>(AT172*ROUND(1.25,7))</f>
        <v>1.0374999999999999</v>
      </c>
      <c r="AA172">
        <v>0</v>
      </c>
      <c r="AB172">
        <v>0</v>
      </c>
      <c r="AC172">
        <v>0</v>
      </c>
      <c r="AD172">
        <v>598.54</v>
      </c>
      <c r="AE172">
        <v>0</v>
      </c>
      <c r="AF172">
        <v>0</v>
      </c>
      <c r="AG172">
        <v>0</v>
      </c>
      <c r="AH172">
        <v>598.54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0.83</v>
      </c>
      <c r="AU172" t="s">
        <v>261</v>
      </c>
      <c r="AV172">
        <v>1</v>
      </c>
      <c r="AW172">
        <v>2</v>
      </c>
      <c r="AX172">
        <v>48337430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496.78819999999996</v>
      </c>
      <c r="BN172">
        <v>0.83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620.98524999999984</v>
      </c>
      <c r="BU172">
        <v>1.0374999999999999</v>
      </c>
      <c r="BV172">
        <v>0</v>
      </c>
      <c r="BW172">
        <v>1</v>
      </c>
      <c r="CU172">
        <f>ROUND(AT172*Source!I133*AH172*AL172,2)</f>
        <v>0</v>
      </c>
      <c r="CV172">
        <f>ROUND(Y172*Source!I133,7)</f>
        <v>0</v>
      </c>
      <c r="CW172">
        <v>0</v>
      </c>
      <c r="CX172">
        <f>ROUND(Y172*Source!I133,7)</f>
        <v>0</v>
      </c>
      <c r="CY172">
        <f>AD172</f>
        <v>598.54</v>
      </c>
      <c r="CZ172">
        <f>AH172</f>
        <v>598.54</v>
      </c>
      <c r="DA172">
        <f>AL172</f>
        <v>1</v>
      </c>
      <c r="DB172">
        <f>ROUND((ROUND(AT172*CZ172,2)*ROUND(1.25,7)),6)</f>
        <v>620.98749999999995</v>
      </c>
      <c r="DC172">
        <f>ROUND((ROUND(AT172*AG172,2)*ROUND(1.25,7)),6)</f>
        <v>0</v>
      </c>
      <c r="DD172" t="s">
        <v>3</v>
      </c>
      <c r="DE172" t="s">
        <v>3</v>
      </c>
      <c r="DF172">
        <f t="shared" si="58"/>
        <v>0</v>
      </c>
      <c r="DG172">
        <f>ROUND(ROUND(AF172,2)*CX172,2)</f>
        <v>0</v>
      </c>
      <c r="DH172">
        <f t="shared" si="46"/>
        <v>0</v>
      </c>
      <c r="DI172">
        <f t="shared" si="47"/>
        <v>0</v>
      </c>
      <c r="DJ172">
        <f>DI172</f>
        <v>0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ROW(Source!A133)</f>
        <v>133</v>
      </c>
      <c r="B173">
        <v>48337201</v>
      </c>
      <c r="C173">
        <v>48335942</v>
      </c>
      <c r="D173">
        <v>46937968</v>
      </c>
      <c r="E173">
        <v>116</v>
      </c>
      <c r="F173">
        <v>1</v>
      </c>
      <c r="G173">
        <v>1</v>
      </c>
      <c r="H173">
        <v>1</v>
      </c>
      <c r="I173" t="s">
        <v>782</v>
      </c>
      <c r="J173" t="s">
        <v>3</v>
      </c>
      <c r="K173" t="s">
        <v>783</v>
      </c>
      <c r="L173">
        <v>1191</v>
      </c>
      <c r="N173">
        <v>1013</v>
      </c>
      <c r="O173" t="s">
        <v>781</v>
      </c>
      <c r="P173" t="s">
        <v>781</v>
      </c>
      <c r="Q173">
        <v>1</v>
      </c>
      <c r="W173">
        <v>0</v>
      </c>
      <c r="X173">
        <v>-1417349443</v>
      </c>
      <c r="Y173">
        <f>(AT173*ROUND(1.25,7))</f>
        <v>0.88749999999999996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0.71</v>
      </c>
      <c r="AU173" t="s">
        <v>261</v>
      </c>
      <c r="AV173">
        <v>2</v>
      </c>
      <c r="AW173">
        <v>2</v>
      </c>
      <c r="AX173">
        <v>48337431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ROUND(Y173*Source!I133,7)</f>
        <v>0</v>
      </c>
      <c r="CY173">
        <f>AD173</f>
        <v>0</v>
      </c>
      <c r="CZ173">
        <f>AH173</f>
        <v>0</v>
      </c>
      <c r="DA173">
        <f>AL173</f>
        <v>1</v>
      </c>
      <c r="DB173">
        <f>ROUND((ROUND(AT173*CZ173,2)*ROUND(1.25,7)),6)</f>
        <v>0</v>
      </c>
      <c r="DC173">
        <f>ROUND((ROUND(AT173*AG173,2)*ROUND(1.25,7)),6)</f>
        <v>0</v>
      </c>
      <c r="DD173" t="s">
        <v>3</v>
      </c>
      <c r="DE173" t="s">
        <v>3</v>
      </c>
      <c r="DF173">
        <f t="shared" si="58"/>
        <v>0</v>
      </c>
      <c r="DG173">
        <f>ROUND(ROUND(AF173,2)*CX173,2)</f>
        <v>0</v>
      </c>
      <c r="DH173">
        <f t="shared" si="46"/>
        <v>0</v>
      </c>
      <c r="DI173">
        <f t="shared" si="47"/>
        <v>0</v>
      </c>
      <c r="DJ173">
        <f>DI173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ROW(Source!A133)</f>
        <v>133</v>
      </c>
      <c r="B174">
        <v>48337201</v>
      </c>
      <c r="C174">
        <v>48335942</v>
      </c>
      <c r="D174">
        <v>47058845</v>
      </c>
      <c r="E174">
        <v>1</v>
      </c>
      <c r="F174">
        <v>1</v>
      </c>
      <c r="G174">
        <v>1</v>
      </c>
      <c r="H174">
        <v>2</v>
      </c>
      <c r="I174" t="s">
        <v>849</v>
      </c>
      <c r="J174" t="s">
        <v>850</v>
      </c>
      <c r="K174" t="s">
        <v>851</v>
      </c>
      <c r="L174">
        <v>1368</v>
      </c>
      <c r="N174">
        <v>1011</v>
      </c>
      <c r="O174" t="s">
        <v>787</v>
      </c>
      <c r="P174" t="s">
        <v>787</v>
      </c>
      <c r="Q174">
        <v>1</v>
      </c>
      <c r="W174">
        <v>0</v>
      </c>
      <c r="X174">
        <v>944335294</v>
      </c>
      <c r="Y174">
        <f>(AT174*ROUND(1.25,7))</f>
        <v>0.88749999999999996</v>
      </c>
      <c r="AA174">
        <v>0</v>
      </c>
      <c r="AB174">
        <v>2673.63</v>
      </c>
      <c r="AC174">
        <v>746.36</v>
      </c>
      <c r="AD174">
        <v>0</v>
      </c>
      <c r="AE174">
        <v>0</v>
      </c>
      <c r="AF174">
        <v>2088.77</v>
      </c>
      <c r="AG174">
        <v>746.36</v>
      </c>
      <c r="AH174">
        <v>0</v>
      </c>
      <c r="AI174">
        <v>1</v>
      </c>
      <c r="AJ174">
        <v>1.28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0.71</v>
      </c>
      <c r="AU174" t="s">
        <v>261</v>
      </c>
      <c r="AV174">
        <v>1</v>
      </c>
      <c r="AW174">
        <v>2</v>
      </c>
      <c r="AX174">
        <v>48337432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1483.0266999999999</v>
      </c>
      <c r="BL174">
        <v>529.91559999999993</v>
      </c>
      <c r="BM174">
        <v>0</v>
      </c>
      <c r="BN174">
        <v>0</v>
      </c>
      <c r="BO174">
        <v>0.71</v>
      </c>
      <c r="BP174">
        <v>1</v>
      </c>
      <c r="BQ174">
        <v>0</v>
      </c>
      <c r="BR174">
        <v>1853.783375</v>
      </c>
      <c r="BS174">
        <v>662.39449999999999</v>
      </c>
      <c r="BT174">
        <v>0</v>
      </c>
      <c r="BU174">
        <v>0</v>
      </c>
      <c r="BV174">
        <v>0.88749999999999996</v>
      </c>
      <c r="BW174">
        <v>1</v>
      </c>
      <c r="CV174">
        <v>0</v>
      </c>
      <c r="CW174">
        <f>ROUND(Y174*Source!I133*DO174,7)</f>
        <v>0</v>
      </c>
      <c r="CX174">
        <f>ROUND(Y174*Source!I133,7)</f>
        <v>0</v>
      </c>
      <c r="CY174">
        <f>AB174</f>
        <v>2673.63</v>
      </c>
      <c r="CZ174">
        <f>AF174</f>
        <v>2088.77</v>
      </c>
      <c r="DA174">
        <f>AJ174</f>
        <v>1.28</v>
      </c>
      <c r="DB174">
        <f>ROUND((ROUND(AT174*CZ174,2)*ROUND(1.25,7)),6)</f>
        <v>1853.7874999999999</v>
      </c>
      <c r="DC174">
        <f>ROUND((ROUND(AT174*AG174,2)*ROUND(1.25,7)),6)</f>
        <v>662.4</v>
      </c>
      <c r="DD174" t="s">
        <v>3</v>
      </c>
      <c r="DE174" t="s">
        <v>3</v>
      </c>
      <c r="DF174">
        <f t="shared" si="58"/>
        <v>0</v>
      </c>
      <c r="DG174">
        <f>ROUND(ROUND(AF174*AJ174,2)*CX174,2)</f>
        <v>0</v>
      </c>
      <c r="DH174">
        <f t="shared" si="46"/>
        <v>0</v>
      </c>
      <c r="DI174">
        <f t="shared" si="47"/>
        <v>0</v>
      </c>
      <c r="DJ174">
        <f>DG174+DH174</f>
        <v>0</v>
      </c>
      <c r="DK174">
        <v>0</v>
      </c>
      <c r="DL174" t="s">
        <v>805</v>
      </c>
      <c r="DM174">
        <v>5</v>
      </c>
      <c r="DN174" t="s">
        <v>781</v>
      </c>
      <c r="DO174">
        <v>1</v>
      </c>
    </row>
    <row r="175" spans="1:119" x14ac:dyDescent="0.2">
      <c r="A175">
        <f>ROW(Source!A134)</f>
        <v>134</v>
      </c>
      <c r="B175">
        <v>48337201</v>
      </c>
      <c r="C175">
        <v>48335949</v>
      </c>
      <c r="D175">
        <v>46937775</v>
      </c>
      <c r="E175">
        <v>116</v>
      </c>
      <c r="F175">
        <v>1</v>
      </c>
      <c r="G175">
        <v>1</v>
      </c>
      <c r="H175">
        <v>1</v>
      </c>
      <c r="I175" t="s">
        <v>866</v>
      </c>
      <c r="J175" t="s">
        <v>3</v>
      </c>
      <c r="K175" t="s">
        <v>867</v>
      </c>
      <c r="L175">
        <v>1191</v>
      </c>
      <c r="N175">
        <v>1013</v>
      </c>
      <c r="O175" t="s">
        <v>781</v>
      </c>
      <c r="P175" t="s">
        <v>781</v>
      </c>
      <c r="Q175">
        <v>1</v>
      </c>
      <c r="W175">
        <v>0</v>
      </c>
      <c r="X175">
        <v>1426738182</v>
      </c>
      <c r="Y175">
        <f>(AT175*ROUND(1.19,7))</f>
        <v>18.587799999999998</v>
      </c>
      <c r="AA175">
        <v>0</v>
      </c>
      <c r="AB175">
        <v>0</v>
      </c>
      <c r="AC175">
        <v>0</v>
      </c>
      <c r="AD175">
        <v>584</v>
      </c>
      <c r="AE175">
        <v>0</v>
      </c>
      <c r="AF175">
        <v>0</v>
      </c>
      <c r="AG175">
        <v>0</v>
      </c>
      <c r="AH175">
        <v>584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15.62</v>
      </c>
      <c r="AU175" t="s">
        <v>268</v>
      </c>
      <c r="AV175">
        <v>1</v>
      </c>
      <c r="AW175">
        <v>2</v>
      </c>
      <c r="AX175">
        <v>48337433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9122.08</v>
      </c>
      <c r="BN175">
        <v>15.62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10855.275199999998</v>
      </c>
      <c r="BU175">
        <v>18.587799999999998</v>
      </c>
      <c r="BV175">
        <v>0</v>
      </c>
      <c r="BW175">
        <v>1</v>
      </c>
      <c r="CU175">
        <f>ROUND(AT175*Source!I134*AH175*AL175,2)</f>
        <v>9122.08</v>
      </c>
      <c r="CV175">
        <f>ROUND(Y175*Source!I134,7)</f>
        <v>18.587800000000001</v>
      </c>
      <c r="CW175">
        <v>0</v>
      </c>
      <c r="CX175">
        <f>ROUND(Y175*Source!I134,7)</f>
        <v>18.587800000000001</v>
      </c>
      <c r="CY175">
        <f>AD175</f>
        <v>584</v>
      </c>
      <c r="CZ175">
        <f>AH175</f>
        <v>584</v>
      </c>
      <c r="DA175">
        <f>AL175</f>
        <v>1</v>
      </c>
      <c r="DB175">
        <f>ROUND((ROUND(AT175*CZ175,2)*ROUND(1.19,7)),6)</f>
        <v>10855.2752</v>
      </c>
      <c r="DC175">
        <f>ROUND((ROUND(AT175*AG175,2)*ROUND(1.19,7)),6)</f>
        <v>0</v>
      </c>
      <c r="DD175" t="s">
        <v>3</v>
      </c>
      <c r="DE175" t="s">
        <v>3</v>
      </c>
      <c r="DF175">
        <f t="shared" si="58"/>
        <v>0</v>
      </c>
      <c r="DG175">
        <f>ROUND(ROUND(AF175,2)*CX175,2)</f>
        <v>0</v>
      </c>
      <c r="DH175">
        <f t="shared" si="46"/>
        <v>0</v>
      </c>
      <c r="DI175">
        <f t="shared" si="47"/>
        <v>10855.28</v>
      </c>
      <c r="DJ175">
        <f>DI175</f>
        <v>10855.28</v>
      </c>
      <c r="DK175">
        <v>1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ROW(Source!A134)</f>
        <v>134</v>
      </c>
      <c r="B176">
        <v>48337201</v>
      </c>
      <c r="C176">
        <v>48335949</v>
      </c>
      <c r="D176">
        <v>46937968</v>
      </c>
      <c r="E176">
        <v>116</v>
      </c>
      <c r="F176">
        <v>1</v>
      </c>
      <c r="G176">
        <v>1</v>
      </c>
      <c r="H176">
        <v>1</v>
      </c>
      <c r="I176" t="s">
        <v>782</v>
      </c>
      <c r="J176" t="s">
        <v>3</v>
      </c>
      <c r="K176" t="s">
        <v>783</v>
      </c>
      <c r="L176">
        <v>1191</v>
      </c>
      <c r="N176">
        <v>1013</v>
      </c>
      <c r="O176" t="s">
        <v>781</v>
      </c>
      <c r="P176" t="s">
        <v>781</v>
      </c>
      <c r="Q176">
        <v>1</v>
      </c>
      <c r="W176">
        <v>0</v>
      </c>
      <c r="X176">
        <v>-1417349443</v>
      </c>
      <c r="Y176">
        <f t="shared" ref="Y176:Y197" si="59">AT176</f>
        <v>2.91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2.91</v>
      </c>
      <c r="AU176" t="s">
        <v>3</v>
      </c>
      <c r="AV176">
        <v>2</v>
      </c>
      <c r="AW176">
        <v>2</v>
      </c>
      <c r="AX176">
        <v>48337434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ROUND(Y176*Source!I134,7)</f>
        <v>2.91</v>
      </c>
      <c r="CY176">
        <f>AD176</f>
        <v>0</v>
      </c>
      <c r="CZ176">
        <f>AH176</f>
        <v>0</v>
      </c>
      <c r="DA176">
        <f>AL176</f>
        <v>1</v>
      </c>
      <c r="DB176">
        <f t="shared" ref="DB176:DB197" si="60">ROUND(ROUND(AT176*CZ176,2),6)</f>
        <v>0</v>
      </c>
      <c r="DC176">
        <f t="shared" ref="DC176:DC197" si="61">ROUND(ROUND(AT176*AG176,2),6)</f>
        <v>0</v>
      </c>
      <c r="DD176" t="s">
        <v>3</v>
      </c>
      <c r="DE176" t="s">
        <v>3</v>
      </c>
      <c r="DF176">
        <f t="shared" si="58"/>
        <v>0</v>
      </c>
      <c r="DG176">
        <f>ROUND(ROUND(AF176,2)*CX176,2)</f>
        <v>0</v>
      </c>
      <c r="DH176">
        <f t="shared" si="46"/>
        <v>0</v>
      </c>
      <c r="DI176">
        <f t="shared" si="47"/>
        <v>0</v>
      </c>
      <c r="DJ176">
        <f>DI176</f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ROW(Source!A134)</f>
        <v>134</v>
      </c>
      <c r="B177">
        <v>48337201</v>
      </c>
      <c r="C177">
        <v>48335949</v>
      </c>
      <c r="D177">
        <v>47058845</v>
      </c>
      <c r="E177">
        <v>1</v>
      </c>
      <c r="F177">
        <v>1</v>
      </c>
      <c r="G177">
        <v>1</v>
      </c>
      <c r="H177">
        <v>2</v>
      </c>
      <c r="I177" t="s">
        <v>849</v>
      </c>
      <c r="J177" t="s">
        <v>850</v>
      </c>
      <c r="K177" t="s">
        <v>851</v>
      </c>
      <c r="L177">
        <v>1368</v>
      </c>
      <c r="N177">
        <v>1011</v>
      </c>
      <c r="O177" t="s">
        <v>787</v>
      </c>
      <c r="P177" t="s">
        <v>787</v>
      </c>
      <c r="Q177">
        <v>1</v>
      </c>
      <c r="W177">
        <v>0</v>
      </c>
      <c r="X177">
        <v>944335294</v>
      </c>
      <c r="Y177">
        <f t="shared" si="59"/>
        <v>2.13</v>
      </c>
      <c r="AA177">
        <v>0</v>
      </c>
      <c r="AB177">
        <v>2673.63</v>
      </c>
      <c r="AC177">
        <v>746.36</v>
      </c>
      <c r="AD177">
        <v>0</v>
      </c>
      <c r="AE177">
        <v>0</v>
      </c>
      <c r="AF177">
        <v>2088.77</v>
      </c>
      <c r="AG177">
        <v>746.36</v>
      </c>
      <c r="AH177">
        <v>0</v>
      </c>
      <c r="AI177">
        <v>1</v>
      </c>
      <c r="AJ177">
        <v>1.28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2.13</v>
      </c>
      <c r="AU177" t="s">
        <v>3</v>
      </c>
      <c r="AV177">
        <v>1</v>
      </c>
      <c r="AW177">
        <v>2</v>
      </c>
      <c r="AX177">
        <v>48337435</v>
      </c>
      <c r="AY177">
        <v>1</v>
      </c>
      <c r="AZ177">
        <v>0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4449.0801000000001</v>
      </c>
      <c r="BL177">
        <v>1589.7467999999999</v>
      </c>
      <c r="BM177">
        <v>0</v>
      </c>
      <c r="BN177">
        <v>0</v>
      </c>
      <c r="BO177">
        <v>2.13</v>
      </c>
      <c r="BP177">
        <v>1</v>
      </c>
      <c r="BQ177">
        <v>0</v>
      </c>
      <c r="BR177">
        <v>4449.0801000000001</v>
      </c>
      <c r="BS177">
        <v>1589.7467999999999</v>
      </c>
      <c r="BT177">
        <v>0</v>
      </c>
      <c r="BU177">
        <v>0</v>
      </c>
      <c r="BV177">
        <v>2.13</v>
      </c>
      <c r="BW177">
        <v>1</v>
      </c>
      <c r="CV177">
        <v>0</v>
      </c>
      <c r="CW177">
        <f>ROUND(Y177*Source!I134*DO177,7)</f>
        <v>2.13</v>
      </c>
      <c r="CX177">
        <f>ROUND(Y177*Source!I134,7)</f>
        <v>2.13</v>
      </c>
      <c r="CY177">
        <f>AB177</f>
        <v>2673.63</v>
      </c>
      <c r="CZ177">
        <f>AF177</f>
        <v>2088.77</v>
      </c>
      <c r="DA177">
        <f>AJ177</f>
        <v>1.28</v>
      </c>
      <c r="DB177">
        <f t="shared" si="60"/>
        <v>4449.08</v>
      </c>
      <c r="DC177">
        <f t="shared" si="61"/>
        <v>1589.75</v>
      </c>
      <c r="DD177" t="s">
        <v>3</v>
      </c>
      <c r="DE177" t="s">
        <v>3</v>
      </c>
      <c r="DF177">
        <f t="shared" si="58"/>
        <v>0</v>
      </c>
      <c r="DG177">
        <f>ROUND(ROUND(AF177*AJ177,2)*CX177,2)</f>
        <v>5694.83</v>
      </c>
      <c r="DH177">
        <f t="shared" si="46"/>
        <v>1589.75</v>
      </c>
      <c r="DI177">
        <f t="shared" si="47"/>
        <v>0</v>
      </c>
      <c r="DJ177">
        <f>DG177+DH177</f>
        <v>7284.58</v>
      </c>
      <c r="DK177">
        <v>0</v>
      </c>
      <c r="DL177" t="s">
        <v>805</v>
      </c>
      <c r="DM177">
        <v>5</v>
      </c>
      <c r="DN177" t="s">
        <v>781</v>
      </c>
      <c r="DO177">
        <v>1</v>
      </c>
    </row>
    <row r="178" spans="1:119" x14ac:dyDescent="0.2">
      <c r="A178">
        <f>ROW(Source!A134)</f>
        <v>134</v>
      </c>
      <c r="B178">
        <v>48337201</v>
      </c>
      <c r="C178">
        <v>48335949</v>
      </c>
      <c r="D178">
        <v>47059850</v>
      </c>
      <c r="E178">
        <v>1</v>
      </c>
      <c r="F178">
        <v>1</v>
      </c>
      <c r="G178">
        <v>1</v>
      </c>
      <c r="H178">
        <v>2</v>
      </c>
      <c r="I178" t="s">
        <v>789</v>
      </c>
      <c r="J178" t="s">
        <v>790</v>
      </c>
      <c r="K178" t="s">
        <v>791</v>
      </c>
      <c r="L178">
        <v>1368</v>
      </c>
      <c r="N178">
        <v>1011</v>
      </c>
      <c r="O178" t="s">
        <v>787</v>
      </c>
      <c r="P178" t="s">
        <v>787</v>
      </c>
      <c r="Q178">
        <v>1</v>
      </c>
      <c r="W178">
        <v>0</v>
      </c>
      <c r="X178">
        <v>-950105757</v>
      </c>
      <c r="Y178">
        <f t="shared" si="59"/>
        <v>0.78</v>
      </c>
      <c r="AA178">
        <v>0</v>
      </c>
      <c r="AB178">
        <v>649.04999999999995</v>
      </c>
      <c r="AC178">
        <v>649.42999999999995</v>
      </c>
      <c r="AD178">
        <v>0</v>
      </c>
      <c r="AE178">
        <v>0</v>
      </c>
      <c r="AF178">
        <v>649.04999999999995</v>
      </c>
      <c r="AG178">
        <v>649.42999999999995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0.78</v>
      </c>
      <c r="AU178" t="s">
        <v>3</v>
      </c>
      <c r="AV178">
        <v>1</v>
      </c>
      <c r="AW178">
        <v>2</v>
      </c>
      <c r="AX178">
        <v>48337436</v>
      </c>
      <c r="AY178">
        <v>1</v>
      </c>
      <c r="AZ178">
        <v>0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506.25899999999996</v>
      </c>
      <c r="BL178">
        <v>506.55539999999996</v>
      </c>
      <c r="BM178">
        <v>0</v>
      </c>
      <c r="BN178">
        <v>0</v>
      </c>
      <c r="BO178">
        <v>0.78</v>
      </c>
      <c r="BP178">
        <v>1</v>
      </c>
      <c r="BQ178">
        <v>0</v>
      </c>
      <c r="BR178">
        <v>506.25899999999996</v>
      </c>
      <c r="BS178">
        <v>506.55539999999996</v>
      </c>
      <c r="BT178">
        <v>0</v>
      </c>
      <c r="BU178">
        <v>0</v>
      </c>
      <c r="BV178">
        <v>0.78</v>
      </c>
      <c r="BW178">
        <v>1</v>
      </c>
      <c r="CV178">
        <v>0</v>
      </c>
      <c r="CW178">
        <f>ROUND(Y178*Source!I134*DO178,7)</f>
        <v>0.78</v>
      </c>
      <c r="CX178">
        <f>ROUND(Y178*Source!I134,7)</f>
        <v>0.78</v>
      </c>
      <c r="CY178">
        <f>AB178</f>
        <v>649.04999999999995</v>
      </c>
      <c r="CZ178">
        <f>AF178</f>
        <v>649.04999999999995</v>
      </c>
      <c r="DA178">
        <f>AJ178</f>
        <v>1</v>
      </c>
      <c r="DB178">
        <f t="shared" si="60"/>
        <v>506.26</v>
      </c>
      <c r="DC178">
        <f t="shared" si="61"/>
        <v>506.56</v>
      </c>
      <c r="DD178" t="s">
        <v>3</v>
      </c>
      <c r="DE178" t="s">
        <v>3</v>
      </c>
      <c r="DF178">
        <f t="shared" si="58"/>
        <v>0</v>
      </c>
      <c r="DG178">
        <f t="shared" ref="DG178:DG196" si="62">ROUND(ROUND(AF178,2)*CX178,2)</f>
        <v>506.26</v>
      </c>
      <c r="DH178">
        <f t="shared" si="46"/>
        <v>506.56</v>
      </c>
      <c r="DI178">
        <f t="shared" si="47"/>
        <v>0</v>
      </c>
      <c r="DJ178">
        <f>DG178+DH178</f>
        <v>1012.8199999999999</v>
      </c>
      <c r="DK178">
        <v>1</v>
      </c>
      <c r="DL178" t="s">
        <v>788</v>
      </c>
      <c r="DM178">
        <v>4</v>
      </c>
      <c r="DN178" t="s">
        <v>781</v>
      </c>
      <c r="DO178">
        <v>1</v>
      </c>
    </row>
    <row r="179" spans="1:119" x14ac:dyDescent="0.2">
      <c r="A179">
        <f>ROW(Source!A134)</f>
        <v>134</v>
      </c>
      <c r="B179">
        <v>48337201</v>
      </c>
      <c r="C179">
        <v>48335949</v>
      </c>
      <c r="D179">
        <v>47007675</v>
      </c>
      <c r="E179">
        <v>1</v>
      </c>
      <c r="F179">
        <v>1</v>
      </c>
      <c r="G179">
        <v>1</v>
      </c>
      <c r="H179">
        <v>3</v>
      </c>
      <c r="I179" t="s">
        <v>832</v>
      </c>
      <c r="J179" t="s">
        <v>833</v>
      </c>
      <c r="K179" t="s">
        <v>834</v>
      </c>
      <c r="L179">
        <v>1346</v>
      </c>
      <c r="N179">
        <v>1009</v>
      </c>
      <c r="O179" t="s">
        <v>83</v>
      </c>
      <c r="P179" t="s">
        <v>83</v>
      </c>
      <c r="Q179">
        <v>1</v>
      </c>
      <c r="W179">
        <v>0</v>
      </c>
      <c r="X179">
        <v>-1189743638</v>
      </c>
      <c r="Y179">
        <f t="shared" si="59"/>
        <v>0.1</v>
      </c>
      <c r="AA179">
        <v>388.41</v>
      </c>
      <c r="AB179">
        <v>0</v>
      </c>
      <c r="AC179">
        <v>0</v>
      </c>
      <c r="AD179">
        <v>0</v>
      </c>
      <c r="AE179">
        <v>238.29</v>
      </c>
      <c r="AF179">
        <v>0</v>
      </c>
      <c r="AG179">
        <v>0</v>
      </c>
      <c r="AH179">
        <v>0</v>
      </c>
      <c r="AI179">
        <v>1.63</v>
      </c>
      <c r="AJ179">
        <v>1</v>
      </c>
      <c r="AK179">
        <v>1</v>
      </c>
      <c r="AL179">
        <v>1</v>
      </c>
      <c r="AM179">
        <v>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0.1</v>
      </c>
      <c r="AU179" t="s">
        <v>3</v>
      </c>
      <c r="AV179">
        <v>0</v>
      </c>
      <c r="AW179">
        <v>2</v>
      </c>
      <c r="AX179">
        <v>48337437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23.829000000000001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1</v>
      </c>
      <c r="BQ179">
        <v>23.829000000000001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1</v>
      </c>
      <c r="CV179">
        <v>0</v>
      </c>
      <c r="CW179">
        <v>0</v>
      </c>
      <c r="CX179">
        <f>ROUND(Y179*Source!I134,7)</f>
        <v>0.1</v>
      </c>
      <c r="CY179">
        <f t="shared" ref="CY179:CY194" si="63">AA179</f>
        <v>388.41</v>
      </c>
      <c r="CZ179">
        <f t="shared" ref="CZ179:CZ194" si="64">AE179</f>
        <v>238.29</v>
      </c>
      <c r="DA179">
        <f t="shared" ref="DA179:DA194" si="65">AI179</f>
        <v>1.63</v>
      </c>
      <c r="DB179">
        <f t="shared" si="60"/>
        <v>23.83</v>
      </c>
      <c r="DC179">
        <f t="shared" si="61"/>
        <v>0</v>
      </c>
      <c r="DD179" t="s">
        <v>3</v>
      </c>
      <c r="DE179" t="s">
        <v>3</v>
      </c>
      <c r="DF179">
        <f>ROUND(ROUND(AE179*AI179,2)*CX179,2)</f>
        <v>38.840000000000003</v>
      </c>
      <c r="DG179">
        <f t="shared" si="62"/>
        <v>0</v>
      </c>
      <c r="DH179">
        <f t="shared" si="46"/>
        <v>0</v>
      </c>
      <c r="DI179">
        <f t="shared" si="47"/>
        <v>0</v>
      </c>
      <c r="DJ179">
        <f t="shared" ref="DJ179:DJ194" si="66">DF179</f>
        <v>38.840000000000003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ROW(Source!A134)</f>
        <v>134</v>
      </c>
      <c r="B180">
        <v>48337201</v>
      </c>
      <c r="C180">
        <v>48335949</v>
      </c>
      <c r="D180">
        <v>47007682</v>
      </c>
      <c r="E180">
        <v>1</v>
      </c>
      <c r="F180">
        <v>1</v>
      </c>
      <c r="G180">
        <v>1</v>
      </c>
      <c r="H180">
        <v>3</v>
      </c>
      <c r="I180" t="s">
        <v>835</v>
      </c>
      <c r="J180" t="s">
        <v>836</v>
      </c>
      <c r="K180" t="s">
        <v>837</v>
      </c>
      <c r="L180">
        <v>1346</v>
      </c>
      <c r="N180">
        <v>1009</v>
      </c>
      <c r="O180" t="s">
        <v>83</v>
      </c>
      <c r="P180" t="s">
        <v>83</v>
      </c>
      <c r="Q180">
        <v>1</v>
      </c>
      <c r="W180">
        <v>0</v>
      </c>
      <c r="X180">
        <v>-1994148501</v>
      </c>
      <c r="Y180">
        <f t="shared" si="59"/>
        <v>0.03</v>
      </c>
      <c r="AA180">
        <v>95.4</v>
      </c>
      <c r="AB180">
        <v>0</v>
      </c>
      <c r="AC180">
        <v>0</v>
      </c>
      <c r="AD180">
        <v>0</v>
      </c>
      <c r="AE180">
        <v>58.53</v>
      </c>
      <c r="AF180">
        <v>0</v>
      </c>
      <c r="AG180">
        <v>0</v>
      </c>
      <c r="AH180">
        <v>0</v>
      </c>
      <c r="AI180">
        <v>1.63</v>
      </c>
      <c r="AJ180">
        <v>1</v>
      </c>
      <c r="AK180">
        <v>1</v>
      </c>
      <c r="AL180">
        <v>1</v>
      </c>
      <c r="AM180">
        <v>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0.03</v>
      </c>
      <c r="AU180" t="s">
        <v>3</v>
      </c>
      <c r="AV180">
        <v>0</v>
      </c>
      <c r="AW180">
        <v>2</v>
      </c>
      <c r="AX180">
        <v>48337438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1.7559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1</v>
      </c>
      <c r="BQ180">
        <v>1.7559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1</v>
      </c>
      <c r="CV180">
        <v>0</v>
      </c>
      <c r="CW180">
        <v>0</v>
      </c>
      <c r="CX180">
        <f>ROUND(Y180*Source!I134,7)</f>
        <v>0.03</v>
      </c>
      <c r="CY180">
        <f t="shared" si="63"/>
        <v>95.4</v>
      </c>
      <c r="CZ180">
        <f t="shared" si="64"/>
        <v>58.53</v>
      </c>
      <c r="DA180">
        <f t="shared" si="65"/>
        <v>1.63</v>
      </c>
      <c r="DB180">
        <f t="shared" si="60"/>
        <v>1.76</v>
      </c>
      <c r="DC180">
        <f t="shared" si="61"/>
        <v>0</v>
      </c>
      <c r="DD180" t="s">
        <v>3</v>
      </c>
      <c r="DE180" t="s">
        <v>3</v>
      </c>
      <c r="DF180">
        <f>ROUND(ROUND(AE180*AI180,2)*CX180,2)</f>
        <v>2.86</v>
      </c>
      <c r="DG180">
        <f t="shared" si="62"/>
        <v>0</v>
      </c>
      <c r="DH180">
        <f t="shared" si="46"/>
        <v>0</v>
      </c>
      <c r="DI180">
        <f t="shared" si="47"/>
        <v>0</v>
      </c>
      <c r="DJ180">
        <f t="shared" si="66"/>
        <v>2.86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ROW(Source!A134)</f>
        <v>134</v>
      </c>
      <c r="B181">
        <v>48337201</v>
      </c>
      <c r="C181">
        <v>48335949</v>
      </c>
      <c r="D181">
        <v>47011192</v>
      </c>
      <c r="E181">
        <v>1</v>
      </c>
      <c r="F181">
        <v>1</v>
      </c>
      <c r="G181">
        <v>1</v>
      </c>
      <c r="H181">
        <v>3</v>
      </c>
      <c r="I181" t="s">
        <v>81</v>
      </c>
      <c r="J181" t="s">
        <v>84</v>
      </c>
      <c r="K181" t="s">
        <v>82</v>
      </c>
      <c r="L181">
        <v>1346</v>
      </c>
      <c r="N181">
        <v>1009</v>
      </c>
      <c r="O181" t="s">
        <v>83</v>
      </c>
      <c r="P181" t="s">
        <v>83</v>
      </c>
      <c r="Q181">
        <v>1</v>
      </c>
      <c r="W181">
        <v>0</v>
      </c>
      <c r="X181">
        <v>-353874833</v>
      </c>
      <c r="Y181">
        <f t="shared" si="59"/>
        <v>0</v>
      </c>
      <c r="AA181">
        <v>194.17</v>
      </c>
      <c r="AB181">
        <v>0</v>
      </c>
      <c r="AC181">
        <v>0</v>
      </c>
      <c r="AD181">
        <v>0</v>
      </c>
      <c r="AE181">
        <v>174.93</v>
      </c>
      <c r="AF181">
        <v>0</v>
      </c>
      <c r="AG181">
        <v>0</v>
      </c>
      <c r="AH181">
        <v>0</v>
      </c>
      <c r="AI181">
        <v>1.1100000000000001</v>
      </c>
      <c r="AJ181">
        <v>1</v>
      </c>
      <c r="AK181">
        <v>1</v>
      </c>
      <c r="AL181">
        <v>1</v>
      </c>
      <c r="AM181">
        <v>0</v>
      </c>
      <c r="AN181">
        <v>1</v>
      </c>
      <c r="AO181">
        <v>0</v>
      </c>
      <c r="AP181">
        <v>1</v>
      </c>
      <c r="AQ181">
        <v>0</v>
      </c>
      <c r="AR181">
        <v>0</v>
      </c>
      <c r="AS181" t="s">
        <v>3</v>
      </c>
      <c r="AT181">
        <v>0</v>
      </c>
      <c r="AU181" t="s">
        <v>3</v>
      </c>
      <c r="AV181">
        <v>0</v>
      </c>
      <c r="AW181">
        <v>2</v>
      </c>
      <c r="AX181">
        <v>48337439</v>
      </c>
      <c r="AY181">
        <v>1</v>
      </c>
      <c r="AZ181">
        <v>0</v>
      </c>
      <c r="BA181">
        <v>181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ROUND(Y181*Source!I134,7)</f>
        <v>0</v>
      </c>
      <c r="CY181">
        <f t="shared" si="63"/>
        <v>194.17</v>
      </c>
      <c r="CZ181">
        <f t="shared" si="64"/>
        <v>174.93</v>
      </c>
      <c r="DA181">
        <f t="shared" si="65"/>
        <v>1.1100000000000001</v>
      </c>
      <c r="DB181">
        <f t="shared" si="60"/>
        <v>0</v>
      </c>
      <c r="DC181">
        <f t="shared" si="61"/>
        <v>0</v>
      </c>
      <c r="DD181" t="s">
        <v>3</v>
      </c>
      <c r="DE181" t="s">
        <v>3</v>
      </c>
      <c r="DF181">
        <f>ROUND(ROUND(AE181*AI181,2)*CX181,2)</f>
        <v>0</v>
      </c>
      <c r="DG181">
        <f t="shared" si="62"/>
        <v>0</v>
      </c>
      <c r="DH181">
        <f t="shared" si="46"/>
        <v>0</v>
      </c>
      <c r="DI181">
        <f t="shared" si="47"/>
        <v>0</v>
      </c>
      <c r="DJ181">
        <f t="shared" si="66"/>
        <v>0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ROW(Source!A134)</f>
        <v>134</v>
      </c>
      <c r="B182">
        <v>48337201</v>
      </c>
      <c r="C182">
        <v>48335949</v>
      </c>
      <c r="D182">
        <v>47012330</v>
      </c>
      <c r="E182">
        <v>1</v>
      </c>
      <c r="F182">
        <v>1</v>
      </c>
      <c r="G182">
        <v>1</v>
      </c>
      <c r="H182">
        <v>3</v>
      </c>
      <c r="I182" t="s">
        <v>838</v>
      </c>
      <c r="J182" t="s">
        <v>839</v>
      </c>
      <c r="K182" t="s">
        <v>840</v>
      </c>
      <c r="L182">
        <v>1346</v>
      </c>
      <c r="N182">
        <v>1009</v>
      </c>
      <c r="O182" t="s">
        <v>83</v>
      </c>
      <c r="P182" t="s">
        <v>83</v>
      </c>
      <c r="Q182">
        <v>1</v>
      </c>
      <c r="W182">
        <v>0</v>
      </c>
      <c r="X182">
        <v>447926158</v>
      </c>
      <c r="Y182">
        <f t="shared" si="59"/>
        <v>0.02</v>
      </c>
      <c r="AA182">
        <v>86.97</v>
      </c>
      <c r="AB182">
        <v>0</v>
      </c>
      <c r="AC182">
        <v>0</v>
      </c>
      <c r="AD182">
        <v>0</v>
      </c>
      <c r="AE182">
        <v>56.11</v>
      </c>
      <c r="AF182">
        <v>0</v>
      </c>
      <c r="AG182">
        <v>0</v>
      </c>
      <c r="AH182">
        <v>0</v>
      </c>
      <c r="AI182">
        <v>1.55</v>
      </c>
      <c r="AJ182">
        <v>1</v>
      </c>
      <c r="AK182">
        <v>1</v>
      </c>
      <c r="AL182">
        <v>1</v>
      </c>
      <c r="AM182">
        <v>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0.02</v>
      </c>
      <c r="AU182" t="s">
        <v>3</v>
      </c>
      <c r="AV182">
        <v>0</v>
      </c>
      <c r="AW182">
        <v>2</v>
      </c>
      <c r="AX182">
        <v>48337440</v>
      </c>
      <c r="AY182">
        <v>1</v>
      </c>
      <c r="AZ182">
        <v>0</v>
      </c>
      <c r="BA182">
        <v>182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1.1222000000000001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1</v>
      </c>
      <c r="BQ182">
        <v>1.1222000000000001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1</v>
      </c>
      <c r="CV182">
        <v>0</v>
      </c>
      <c r="CW182">
        <v>0</v>
      </c>
      <c r="CX182">
        <f>ROUND(Y182*Source!I134,7)</f>
        <v>0.02</v>
      </c>
      <c r="CY182">
        <f t="shared" si="63"/>
        <v>86.97</v>
      </c>
      <c r="CZ182">
        <f t="shared" si="64"/>
        <v>56.11</v>
      </c>
      <c r="DA182">
        <f t="shared" si="65"/>
        <v>1.55</v>
      </c>
      <c r="DB182">
        <f t="shared" si="60"/>
        <v>1.1200000000000001</v>
      </c>
      <c r="DC182">
        <f t="shared" si="61"/>
        <v>0</v>
      </c>
      <c r="DD182" t="s">
        <v>3</v>
      </c>
      <c r="DE182" t="s">
        <v>3</v>
      </c>
      <c r="DF182">
        <f>ROUND(ROUND(AE182*AI182,2)*CX182,2)</f>
        <v>1.74</v>
      </c>
      <c r="DG182">
        <f t="shared" si="62"/>
        <v>0</v>
      </c>
      <c r="DH182">
        <f t="shared" si="46"/>
        <v>0</v>
      </c>
      <c r="DI182">
        <f t="shared" si="47"/>
        <v>0</v>
      </c>
      <c r="DJ182">
        <f t="shared" si="66"/>
        <v>1.74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ROW(Source!A134)</f>
        <v>134</v>
      </c>
      <c r="B183">
        <v>48337201</v>
      </c>
      <c r="C183">
        <v>48335949</v>
      </c>
      <c r="D183">
        <v>46939323</v>
      </c>
      <c r="E183">
        <v>116</v>
      </c>
      <c r="F183">
        <v>1</v>
      </c>
      <c r="G183">
        <v>1</v>
      </c>
      <c r="H183">
        <v>3</v>
      </c>
      <c r="I183" t="s">
        <v>272</v>
      </c>
      <c r="J183" t="s">
        <v>3</v>
      </c>
      <c r="K183" t="s">
        <v>273</v>
      </c>
      <c r="L183">
        <v>1371</v>
      </c>
      <c r="N183">
        <v>1013</v>
      </c>
      <c r="O183" t="s">
        <v>21</v>
      </c>
      <c r="P183" t="s">
        <v>21</v>
      </c>
      <c r="Q183">
        <v>1</v>
      </c>
      <c r="W183">
        <v>0</v>
      </c>
      <c r="X183">
        <v>-1729700736</v>
      </c>
      <c r="Y183">
        <f t="shared" si="59"/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0</v>
      </c>
      <c r="AN183">
        <v>1</v>
      </c>
      <c r="AO183">
        <v>0</v>
      </c>
      <c r="AP183">
        <v>1</v>
      </c>
      <c r="AQ183">
        <v>0</v>
      </c>
      <c r="AR183">
        <v>0</v>
      </c>
      <c r="AS183" t="s">
        <v>3</v>
      </c>
      <c r="AT183">
        <v>0</v>
      </c>
      <c r="AU183" t="s">
        <v>3</v>
      </c>
      <c r="AV183">
        <v>0</v>
      </c>
      <c r="AW183">
        <v>2</v>
      </c>
      <c r="AX183">
        <v>48337441</v>
      </c>
      <c r="AY183">
        <v>1</v>
      </c>
      <c r="AZ183">
        <v>0</v>
      </c>
      <c r="BA183">
        <v>183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ROUND(Y183*Source!I134,7)</f>
        <v>0</v>
      </c>
      <c r="CY183">
        <f t="shared" si="63"/>
        <v>0</v>
      </c>
      <c r="CZ183">
        <f t="shared" si="64"/>
        <v>0</v>
      </c>
      <c r="DA183">
        <f t="shared" si="65"/>
        <v>1</v>
      </c>
      <c r="DB183">
        <f t="shared" si="60"/>
        <v>0</v>
      </c>
      <c r="DC183">
        <f t="shared" si="61"/>
        <v>0</v>
      </c>
      <c r="DD183" t="s">
        <v>3</v>
      </c>
      <c r="DE183" t="s">
        <v>3</v>
      </c>
      <c r="DF183">
        <f>ROUND(ROUND(AE183,2)*CX183,2)</f>
        <v>0</v>
      </c>
      <c r="DG183">
        <f t="shared" si="62"/>
        <v>0</v>
      </c>
      <c r="DH183">
        <f t="shared" si="46"/>
        <v>0</v>
      </c>
      <c r="DI183">
        <f t="shared" si="47"/>
        <v>0</v>
      </c>
      <c r="DJ183">
        <f t="shared" si="66"/>
        <v>0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ROW(Source!A134)</f>
        <v>134</v>
      </c>
      <c r="B184">
        <v>48337201</v>
      </c>
      <c r="C184">
        <v>48335949</v>
      </c>
      <c r="D184">
        <v>46939348</v>
      </c>
      <c r="E184">
        <v>116</v>
      </c>
      <c r="F184">
        <v>1</v>
      </c>
      <c r="G184">
        <v>1</v>
      </c>
      <c r="H184">
        <v>3</v>
      </c>
      <c r="I184" t="s">
        <v>240</v>
      </c>
      <c r="J184" t="s">
        <v>3</v>
      </c>
      <c r="K184" t="s">
        <v>241</v>
      </c>
      <c r="L184">
        <v>1371</v>
      </c>
      <c r="N184">
        <v>1013</v>
      </c>
      <c r="O184" t="s">
        <v>21</v>
      </c>
      <c r="P184" t="s">
        <v>21</v>
      </c>
      <c r="Q184">
        <v>1</v>
      </c>
      <c r="W184">
        <v>0</v>
      </c>
      <c r="X184">
        <v>457934895</v>
      </c>
      <c r="Y184">
        <f t="shared" si="59"/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0</v>
      </c>
      <c r="AN184">
        <v>1</v>
      </c>
      <c r="AO184">
        <v>0</v>
      </c>
      <c r="AP184">
        <v>1</v>
      </c>
      <c r="AQ184">
        <v>0</v>
      </c>
      <c r="AR184">
        <v>0</v>
      </c>
      <c r="AS184" t="s">
        <v>3</v>
      </c>
      <c r="AT184">
        <v>0</v>
      </c>
      <c r="AU184" t="s">
        <v>3</v>
      </c>
      <c r="AV184">
        <v>0</v>
      </c>
      <c r="AW184">
        <v>2</v>
      </c>
      <c r="AX184">
        <v>48337442</v>
      </c>
      <c r="AY184">
        <v>1</v>
      </c>
      <c r="AZ184">
        <v>0</v>
      </c>
      <c r="BA184">
        <v>184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ROUND(Y184*Source!I134,7)</f>
        <v>0</v>
      </c>
      <c r="CY184">
        <f t="shared" si="63"/>
        <v>0</v>
      </c>
      <c r="CZ184">
        <f t="shared" si="64"/>
        <v>0</v>
      </c>
      <c r="DA184">
        <f t="shared" si="65"/>
        <v>1</v>
      </c>
      <c r="DB184">
        <f t="shared" si="60"/>
        <v>0</v>
      </c>
      <c r="DC184">
        <f t="shared" si="61"/>
        <v>0</v>
      </c>
      <c r="DD184" t="s">
        <v>3</v>
      </c>
      <c r="DE184" t="s">
        <v>3</v>
      </c>
      <c r="DF184">
        <f>ROUND(ROUND(AE184,2)*CX184,2)</f>
        <v>0</v>
      </c>
      <c r="DG184">
        <f t="shared" si="62"/>
        <v>0</v>
      </c>
      <c r="DH184">
        <f t="shared" si="46"/>
        <v>0</v>
      </c>
      <c r="DI184">
        <f t="shared" si="47"/>
        <v>0</v>
      </c>
      <c r="DJ184">
        <f t="shared" si="66"/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ROW(Source!A134)</f>
        <v>134</v>
      </c>
      <c r="B185">
        <v>48337201</v>
      </c>
      <c r="C185">
        <v>48335949</v>
      </c>
      <c r="D185">
        <v>46940007</v>
      </c>
      <c r="E185">
        <v>116</v>
      </c>
      <c r="F185">
        <v>1</v>
      </c>
      <c r="G185">
        <v>1</v>
      </c>
      <c r="H185">
        <v>3</v>
      </c>
      <c r="I185" t="s">
        <v>243</v>
      </c>
      <c r="J185" t="s">
        <v>3</v>
      </c>
      <c r="K185" t="s">
        <v>244</v>
      </c>
      <c r="L185">
        <v>1348</v>
      </c>
      <c r="N185">
        <v>1009</v>
      </c>
      <c r="O185" t="s">
        <v>40</v>
      </c>
      <c r="P185" t="s">
        <v>40</v>
      </c>
      <c r="Q185">
        <v>1000</v>
      </c>
      <c r="W185">
        <v>0</v>
      </c>
      <c r="X185">
        <v>1602794472</v>
      </c>
      <c r="Y185">
        <f t="shared" si="59"/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0</v>
      </c>
      <c r="AN185">
        <v>1</v>
      </c>
      <c r="AO185">
        <v>0</v>
      </c>
      <c r="AP185">
        <v>1</v>
      </c>
      <c r="AQ185">
        <v>0</v>
      </c>
      <c r="AR185">
        <v>0</v>
      </c>
      <c r="AS185" t="s">
        <v>3</v>
      </c>
      <c r="AT185">
        <v>0</v>
      </c>
      <c r="AU185" t="s">
        <v>3</v>
      </c>
      <c r="AV185">
        <v>0</v>
      </c>
      <c r="AW185">
        <v>2</v>
      </c>
      <c r="AX185">
        <v>48337443</v>
      </c>
      <c r="AY185">
        <v>1</v>
      </c>
      <c r="AZ185">
        <v>0</v>
      </c>
      <c r="BA185">
        <v>185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ROUND(Y185*Source!I134,7)</f>
        <v>0</v>
      </c>
      <c r="CY185">
        <f t="shared" si="63"/>
        <v>0</v>
      </c>
      <c r="CZ185">
        <f t="shared" si="64"/>
        <v>0</v>
      </c>
      <c r="DA185">
        <f t="shared" si="65"/>
        <v>1</v>
      </c>
      <c r="DB185">
        <f t="shared" si="60"/>
        <v>0</v>
      </c>
      <c r="DC185">
        <f t="shared" si="61"/>
        <v>0</v>
      </c>
      <c r="DD185" t="s">
        <v>3</v>
      </c>
      <c r="DE185" t="s">
        <v>3</v>
      </c>
      <c r="DF185">
        <f>ROUND(ROUND(AE185,2)*CX185,2)</f>
        <v>0</v>
      </c>
      <c r="DG185">
        <f t="shared" si="62"/>
        <v>0</v>
      </c>
      <c r="DH185">
        <f t="shared" si="46"/>
        <v>0</v>
      </c>
      <c r="DI185">
        <f t="shared" si="47"/>
        <v>0</v>
      </c>
      <c r="DJ185">
        <f t="shared" si="66"/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ROW(Source!A134)</f>
        <v>134</v>
      </c>
      <c r="B186">
        <v>48337201</v>
      </c>
      <c r="C186">
        <v>48335949</v>
      </c>
      <c r="D186">
        <v>46940159</v>
      </c>
      <c r="E186">
        <v>116</v>
      </c>
      <c r="F186">
        <v>1</v>
      </c>
      <c r="G186">
        <v>1</v>
      </c>
      <c r="H186">
        <v>3</v>
      </c>
      <c r="I186" t="s">
        <v>86</v>
      </c>
      <c r="J186" t="s">
        <v>3</v>
      </c>
      <c r="K186" t="s">
        <v>87</v>
      </c>
      <c r="L186">
        <v>1346</v>
      </c>
      <c r="N186">
        <v>1009</v>
      </c>
      <c r="O186" t="s">
        <v>83</v>
      </c>
      <c r="P186" t="s">
        <v>83</v>
      </c>
      <c r="Q186">
        <v>1</v>
      </c>
      <c r="W186">
        <v>0</v>
      </c>
      <c r="X186">
        <v>-1111733769</v>
      </c>
      <c r="Y186">
        <f t="shared" si="59"/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0</v>
      </c>
      <c r="AN186">
        <v>1</v>
      </c>
      <c r="AO186">
        <v>0</v>
      </c>
      <c r="AP186">
        <v>1</v>
      </c>
      <c r="AQ186">
        <v>0</v>
      </c>
      <c r="AR186">
        <v>0</v>
      </c>
      <c r="AS186" t="s">
        <v>3</v>
      </c>
      <c r="AT186">
        <v>0</v>
      </c>
      <c r="AU186" t="s">
        <v>3</v>
      </c>
      <c r="AV186">
        <v>0</v>
      </c>
      <c r="AW186">
        <v>2</v>
      </c>
      <c r="AX186">
        <v>48337444</v>
      </c>
      <c r="AY186">
        <v>1</v>
      </c>
      <c r="AZ186">
        <v>0</v>
      </c>
      <c r="BA186">
        <v>186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ROUND(Y186*Source!I134,7)</f>
        <v>0</v>
      </c>
      <c r="CY186">
        <f t="shared" si="63"/>
        <v>0</v>
      </c>
      <c r="CZ186">
        <f t="shared" si="64"/>
        <v>0</v>
      </c>
      <c r="DA186">
        <f t="shared" si="65"/>
        <v>1</v>
      </c>
      <c r="DB186">
        <f t="shared" si="60"/>
        <v>0</v>
      </c>
      <c r="DC186">
        <f t="shared" si="61"/>
        <v>0</v>
      </c>
      <c r="DD186" t="s">
        <v>3</v>
      </c>
      <c r="DE186" t="s">
        <v>3</v>
      </c>
      <c r="DF186">
        <f>ROUND(ROUND(AE186,2)*CX186,2)</f>
        <v>0</v>
      </c>
      <c r="DG186">
        <f t="shared" si="62"/>
        <v>0</v>
      </c>
      <c r="DH186">
        <f t="shared" si="46"/>
        <v>0</v>
      </c>
      <c r="DI186">
        <f t="shared" si="47"/>
        <v>0</v>
      </c>
      <c r="DJ186">
        <f t="shared" si="66"/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ROW(Source!A134)</f>
        <v>134</v>
      </c>
      <c r="B187">
        <v>48337201</v>
      </c>
      <c r="C187">
        <v>48335949</v>
      </c>
      <c r="D187">
        <v>46940483</v>
      </c>
      <c r="E187">
        <v>116</v>
      </c>
      <c r="F187">
        <v>1</v>
      </c>
      <c r="G187">
        <v>1</v>
      </c>
      <c r="H187">
        <v>3</v>
      </c>
      <c r="I187" t="s">
        <v>89</v>
      </c>
      <c r="J187" t="s">
        <v>3</v>
      </c>
      <c r="K187" t="s">
        <v>90</v>
      </c>
      <c r="L187">
        <v>1348</v>
      </c>
      <c r="N187">
        <v>1009</v>
      </c>
      <c r="O187" t="s">
        <v>40</v>
      </c>
      <c r="P187" t="s">
        <v>40</v>
      </c>
      <c r="Q187">
        <v>1000</v>
      </c>
      <c r="W187">
        <v>0</v>
      </c>
      <c r="X187">
        <v>1613753229</v>
      </c>
      <c r="Y187">
        <f t="shared" si="59"/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0</v>
      </c>
      <c r="AN187">
        <v>1</v>
      </c>
      <c r="AO187">
        <v>0</v>
      </c>
      <c r="AP187">
        <v>1</v>
      </c>
      <c r="AQ187">
        <v>0</v>
      </c>
      <c r="AR187">
        <v>0</v>
      </c>
      <c r="AS187" t="s">
        <v>3</v>
      </c>
      <c r="AT187">
        <v>0</v>
      </c>
      <c r="AU187" t="s">
        <v>3</v>
      </c>
      <c r="AV187">
        <v>0</v>
      </c>
      <c r="AW187">
        <v>2</v>
      </c>
      <c r="AX187">
        <v>48337445</v>
      </c>
      <c r="AY187">
        <v>1</v>
      </c>
      <c r="AZ187">
        <v>0</v>
      </c>
      <c r="BA187">
        <v>187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ROUND(Y187*Source!I134,7)</f>
        <v>0</v>
      </c>
      <c r="CY187">
        <f t="shared" si="63"/>
        <v>0</v>
      </c>
      <c r="CZ187">
        <f t="shared" si="64"/>
        <v>0</v>
      </c>
      <c r="DA187">
        <f t="shared" si="65"/>
        <v>1</v>
      </c>
      <c r="DB187">
        <f t="shared" si="60"/>
        <v>0</v>
      </c>
      <c r="DC187">
        <f t="shared" si="61"/>
        <v>0</v>
      </c>
      <c r="DD187" t="s">
        <v>3</v>
      </c>
      <c r="DE187" t="s">
        <v>3</v>
      </c>
      <c r="DF187">
        <f>ROUND(ROUND(AE187,2)*CX187,2)</f>
        <v>0</v>
      </c>
      <c r="DG187">
        <f t="shared" si="62"/>
        <v>0</v>
      </c>
      <c r="DH187">
        <f t="shared" si="46"/>
        <v>0</v>
      </c>
      <c r="DI187">
        <f t="shared" si="47"/>
        <v>0</v>
      </c>
      <c r="DJ187">
        <f t="shared" si="66"/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ROW(Source!A134)</f>
        <v>134</v>
      </c>
      <c r="B188">
        <v>48337201</v>
      </c>
      <c r="C188">
        <v>48335949</v>
      </c>
      <c r="D188">
        <v>47028608</v>
      </c>
      <c r="E188">
        <v>1</v>
      </c>
      <c r="F188">
        <v>1</v>
      </c>
      <c r="G188">
        <v>1</v>
      </c>
      <c r="H188">
        <v>3</v>
      </c>
      <c r="I188" t="s">
        <v>860</v>
      </c>
      <c r="J188" t="s">
        <v>861</v>
      </c>
      <c r="K188" t="s">
        <v>862</v>
      </c>
      <c r="L188">
        <v>1348</v>
      </c>
      <c r="N188">
        <v>1009</v>
      </c>
      <c r="O188" t="s">
        <v>40</v>
      </c>
      <c r="P188" t="s">
        <v>40</v>
      </c>
      <c r="Q188">
        <v>1000</v>
      </c>
      <c r="W188">
        <v>0</v>
      </c>
      <c r="X188">
        <v>-824440168</v>
      </c>
      <c r="Y188">
        <f t="shared" si="59"/>
        <v>4.0000000000000002E-4</v>
      </c>
      <c r="AA188">
        <v>90672.78</v>
      </c>
      <c r="AB188">
        <v>0</v>
      </c>
      <c r="AC188">
        <v>0</v>
      </c>
      <c r="AD188">
        <v>0</v>
      </c>
      <c r="AE188">
        <v>61265.39</v>
      </c>
      <c r="AF188">
        <v>0</v>
      </c>
      <c r="AG188">
        <v>0</v>
      </c>
      <c r="AH188">
        <v>0</v>
      </c>
      <c r="AI188">
        <v>1.48</v>
      </c>
      <c r="AJ188">
        <v>1</v>
      </c>
      <c r="AK188">
        <v>1</v>
      </c>
      <c r="AL188">
        <v>1</v>
      </c>
      <c r="AM188">
        <v>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4.0000000000000002E-4</v>
      </c>
      <c r="AU188" t="s">
        <v>3</v>
      </c>
      <c r="AV188">
        <v>0</v>
      </c>
      <c r="AW188">
        <v>2</v>
      </c>
      <c r="AX188">
        <v>48337446</v>
      </c>
      <c r="AY188">
        <v>1</v>
      </c>
      <c r="AZ188">
        <v>0</v>
      </c>
      <c r="BA188">
        <v>188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24.506156000000001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1</v>
      </c>
      <c r="BQ188">
        <v>24.506156000000001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1</v>
      </c>
      <c r="CV188">
        <v>0</v>
      </c>
      <c r="CW188">
        <v>0</v>
      </c>
      <c r="CX188">
        <f>ROUND(Y188*Source!I134,7)</f>
        <v>4.0000000000000002E-4</v>
      </c>
      <c r="CY188">
        <f t="shared" si="63"/>
        <v>90672.78</v>
      </c>
      <c r="CZ188">
        <f t="shared" si="64"/>
        <v>61265.39</v>
      </c>
      <c r="DA188">
        <f t="shared" si="65"/>
        <v>1.48</v>
      </c>
      <c r="DB188">
        <f t="shared" si="60"/>
        <v>24.51</v>
      </c>
      <c r="DC188">
        <f t="shared" si="61"/>
        <v>0</v>
      </c>
      <c r="DD188" t="s">
        <v>3</v>
      </c>
      <c r="DE188" t="s">
        <v>3</v>
      </c>
      <c r="DF188">
        <f>ROUND(ROUND(AE188*AI188,2)*CX188,2)</f>
        <v>36.270000000000003</v>
      </c>
      <c r="DG188">
        <f t="shared" si="62"/>
        <v>0</v>
      </c>
      <c r="DH188">
        <f t="shared" si="46"/>
        <v>0</v>
      </c>
      <c r="DI188">
        <f t="shared" si="47"/>
        <v>0</v>
      </c>
      <c r="DJ188">
        <f t="shared" si="66"/>
        <v>36.270000000000003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ROW(Source!A134)</f>
        <v>134</v>
      </c>
      <c r="B189">
        <v>48337201</v>
      </c>
      <c r="C189">
        <v>48335949</v>
      </c>
      <c r="D189">
        <v>47028634</v>
      </c>
      <c r="E189">
        <v>1</v>
      </c>
      <c r="F189">
        <v>1</v>
      </c>
      <c r="G189">
        <v>1</v>
      </c>
      <c r="H189">
        <v>3</v>
      </c>
      <c r="I189" t="s">
        <v>841</v>
      </c>
      <c r="J189" t="s">
        <v>842</v>
      </c>
      <c r="K189" t="s">
        <v>843</v>
      </c>
      <c r="L189">
        <v>1348</v>
      </c>
      <c r="N189">
        <v>1009</v>
      </c>
      <c r="O189" t="s">
        <v>40</v>
      </c>
      <c r="P189" t="s">
        <v>40</v>
      </c>
      <c r="Q189">
        <v>1000</v>
      </c>
      <c r="W189">
        <v>0</v>
      </c>
      <c r="X189">
        <v>-1423024806</v>
      </c>
      <c r="Y189">
        <f t="shared" si="59"/>
        <v>1E-4</v>
      </c>
      <c r="AA189">
        <v>105627.69</v>
      </c>
      <c r="AB189">
        <v>0</v>
      </c>
      <c r="AC189">
        <v>0</v>
      </c>
      <c r="AD189">
        <v>0</v>
      </c>
      <c r="AE189">
        <v>80020.98</v>
      </c>
      <c r="AF189">
        <v>0</v>
      </c>
      <c r="AG189">
        <v>0</v>
      </c>
      <c r="AH189">
        <v>0</v>
      </c>
      <c r="AI189">
        <v>1.32</v>
      </c>
      <c r="AJ189">
        <v>1</v>
      </c>
      <c r="AK189">
        <v>1</v>
      </c>
      <c r="AL189">
        <v>1</v>
      </c>
      <c r="AM189">
        <v>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1E-4</v>
      </c>
      <c r="AU189" t="s">
        <v>3</v>
      </c>
      <c r="AV189">
        <v>0</v>
      </c>
      <c r="AW189">
        <v>2</v>
      </c>
      <c r="AX189">
        <v>48337447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8.0020980000000002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1</v>
      </c>
      <c r="BQ189">
        <v>8.0020980000000002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1</v>
      </c>
      <c r="CV189">
        <v>0</v>
      </c>
      <c r="CW189">
        <v>0</v>
      </c>
      <c r="CX189">
        <f>ROUND(Y189*Source!I134,7)</f>
        <v>1E-4</v>
      </c>
      <c r="CY189">
        <f t="shared" si="63"/>
        <v>105627.69</v>
      </c>
      <c r="CZ189">
        <f t="shared" si="64"/>
        <v>80020.98</v>
      </c>
      <c r="DA189">
        <f t="shared" si="65"/>
        <v>1.32</v>
      </c>
      <c r="DB189">
        <f t="shared" si="60"/>
        <v>8</v>
      </c>
      <c r="DC189">
        <f t="shared" si="61"/>
        <v>0</v>
      </c>
      <c r="DD189" t="s">
        <v>3</v>
      </c>
      <c r="DE189" t="s">
        <v>3</v>
      </c>
      <c r="DF189">
        <f>ROUND(ROUND(AE189*AI189,2)*CX189,2)</f>
        <v>10.56</v>
      </c>
      <c r="DG189">
        <f t="shared" si="62"/>
        <v>0</v>
      </c>
      <c r="DH189">
        <f t="shared" si="46"/>
        <v>0</v>
      </c>
      <c r="DI189">
        <f t="shared" si="47"/>
        <v>0</v>
      </c>
      <c r="DJ189">
        <f t="shared" si="66"/>
        <v>10.56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ROW(Source!A134)</f>
        <v>134</v>
      </c>
      <c r="B190">
        <v>48337201</v>
      </c>
      <c r="C190">
        <v>48335949</v>
      </c>
      <c r="D190">
        <v>47036242</v>
      </c>
      <c r="E190">
        <v>1</v>
      </c>
      <c r="F190">
        <v>1</v>
      </c>
      <c r="G190">
        <v>1</v>
      </c>
      <c r="H190">
        <v>3</v>
      </c>
      <c r="I190" t="s">
        <v>863</v>
      </c>
      <c r="J190" t="s">
        <v>864</v>
      </c>
      <c r="K190" t="s">
        <v>865</v>
      </c>
      <c r="L190">
        <v>1425</v>
      </c>
      <c r="N190">
        <v>1013</v>
      </c>
      <c r="O190" t="s">
        <v>44</v>
      </c>
      <c r="P190" t="s">
        <v>44</v>
      </c>
      <c r="Q190">
        <v>1</v>
      </c>
      <c r="W190">
        <v>0</v>
      </c>
      <c r="X190">
        <v>1062045542</v>
      </c>
      <c r="Y190">
        <f t="shared" si="59"/>
        <v>0.06</v>
      </c>
      <c r="AA190">
        <v>1449.85</v>
      </c>
      <c r="AB190">
        <v>0</v>
      </c>
      <c r="AC190">
        <v>0</v>
      </c>
      <c r="AD190">
        <v>0</v>
      </c>
      <c r="AE190">
        <v>1449.85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0.06</v>
      </c>
      <c r="AU190" t="s">
        <v>3</v>
      </c>
      <c r="AV190">
        <v>0</v>
      </c>
      <c r="AW190">
        <v>2</v>
      </c>
      <c r="AX190">
        <v>48337448</v>
      </c>
      <c r="AY190">
        <v>1</v>
      </c>
      <c r="AZ190">
        <v>0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86.990999999999985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1</v>
      </c>
      <c r="BQ190">
        <v>86.990999999999985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1</v>
      </c>
      <c r="CV190">
        <v>0</v>
      </c>
      <c r="CW190">
        <v>0</v>
      </c>
      <c r="CX190">
        <f>ROUND(Y190*Source!I134,7)</f>
        <v>0.06</v>
      </c>
      <c r="CY190">
        <f t="shared" si="63"/>
        <v>1449.85</v>
      </c>
      <c r="CZ190">
        <f t="shared" si="64"/>
        <v>1449.85</v>
      </c>
      <c r="DA190">
        <f t="shared" si="65"/>
        <v>1</v>
      </c>
      <c r="DB190">
        <f t="shared" si="60"/>
        <v>86.99</v>
      </c>
      <c r="DC190">
        <f t="shared" si="61"/>
        <v>0</v>
      </c>
      <c r="DD190" t="s">
        <v>3</v>
      </c>
      <c r="DE190" t="s">
        <v>3</v>
      </c>
      <c r="DF190">
        <f t="shared" ref="DF190:DF204" si="67">ROUND(ROUND(AE190,2)*CX190,2)</f>
        <v>86.99</v>
      </c>
      <c r="DG190">
        <f t="shared" si="62"/>
        <v>0</v>
      </c>
      <c r="DH190">
        <f t="shared" si="46"/>
        <v>0</v>
      </c>
      <c r="DI190">
        <f t="shared" si="47"/>
        <v>0</v>
      </c>
      <c r="DJ190">
        <f t="shared" si="66"/>
        <v>86.99</v>
      </c>
      <c r="DK190">
        <v>1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ROW(Source!A134)</f>
        <v>134</v>
      </c>
      <c r="B191">
        <v>48337201</v>
      </c>
      <c r="C191">
        <v>48335949</v>
      </c>
      <c r="D191">
        <v>46942803</v>
      </c>
      <c r="E191">
        <v>116</v>
      </c>
      <c r="F191">
        <v>1</v>
      </c>
      <c r="G191">
        <v>1</v>
      </c>
      <c r="H191">
        <v>3</v>
      </c>
      <c r="I191" t="s">
        <v>94</v>
      </c>
      <c r="J191" t="s">
        <v>3</v>
      </c>
      <c r="K191" t="s">
        <v>248</v>
      </c>
      <c r="L191">
        <v>1371</v>
      </c>
      <c r="N191">
        <v>1013</v>
      </c>
      <c r="O191" t="s">
        <v>21</v>
      </c>
      <c r="P191" t="s">
        <v>21</v>
      </c>
      <c r="Q191">
        <v>1</v>
      </c>
      <c r="W191">
        <v>0</v>
      </c>
      <c r="X191">
        <v>-950997571</v>
      </c>
      <c r="Y191">
        <f t="shared" si="59"/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0</v>
      </c>
      <c r="AN191">
        <v>1</v>
      </c>
      <c r="AO191">
        <v>0</v>
      </c>
      <c r="AP191">
        <v>1</v>
      </c>
      <c r="AQ191">
        <v>0</v>
      </c>
      <c r="AR191">
        <v>0</v>
      </c>
      <c r="AS191" t="s">
        <v>3</v>
      </c>
      <c r="AT191">
        <v>0</v>
      </c>
      <c r="AU191" t="s">
        <v>3</v>
      </c>
      <c r="AV191">
        <v>0</v>
      </c>
      <c r="AW191">
        <v>2</v>
      </c>
      <c r="AX191">
        <v>48337449</v>
      </c>
      <c r="AY191">
        <v>1</v>
      </c>
      <c r="AZ191">
        <v>0</v>
      </c>
      <c r="BA191">
        <v>191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ROUND(Y191*Source!I134,7)</f>
        <v>0</v>
      </c>
      <c r="CY191">
        <f t="shared" si="63"/>
        <v>0</v>
      </c>
      <c r="CZ191">
        <f t="shared" si="64"/>
        <v>0</v>
      </c>
      <c r="DA191">
        <f t="shared" si="65"/>
        <v>1</v>
      </c>
      <c r="DB191">
        <f t="shared" si="60"/>
        <v>0</v>
      </c>
      <c r="DC191">
        <f t="shared" si="61"/>
        <v>0</v>
      </c>
      <c r="DD191" t="s">
        <v>3</v>
      </c>
      <c r="DE191" t="s">
        <v>3</v>
      </c>
      <c r="DF191">
        <f t="shared" si="67"/>
        <v>0</v>
      </c>
      <c r="DG191">
        <f t="shared" si="62"/>
        <v>0</v>
      </c>
      <c r="DH191">
        <f t="shared" si="46"/>
        <v>0</v>
      </c>
      <c r="DI191">
        <f t="shared" si="47"/>
        <v>0</v>
      </c>
      <c r="DJ191">
        <f t="shared" si="66"/>
        <v>0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ROW(Source!A134)</f>
        <v>134</v>
      </c>
      <c r="B192">
        <v>48337201</v>
      </c>
      <c r="C192">
        <v>48335949</v>
      </c>
      <c r="D192">
        <v>46942826</v>
      </c>
      <c r="E192">
        <v>116</v>
      </c>
      <c r="F192">
        <v>1</v>
      </c>
      <c r="G192">
        <v>1</v>
      </c>
      <c r="H192">
        <v>3</v>
      </c>
      <c r="I192" t="s">
        <v>320</v>
      </c>
      <c r="J192" t="s">
        <v>3</v>
      </c>
      <c r="K192" t="s">
        <v>98</v>
      </c>
      <c r="L192">
        <v>1346</v>
      </c>
      <c r="N192">
        <v>1009</v>
      </c>
      <c r="O192" t="s">
        <v>83</v>
      </c>
      <c r="P192" t="s">
        <v>83</v>
      </c>
      <c r="Q192">
        <v>1</v>
      </c>
      <c r="W192">
        <v>0</v>
      </c>
      <c r="X192">
        <v>644915416</v>
      </c>
      <c r="Y192">
        <f t="shared" si="59"/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0</v>
      </c>
      <c r="AN192">
        <v>1</v>
      </c>
      <c r="AO192">
        <v>0</v>
      </c>
      <c r="AP192">
        <v>1</v>
      </c>
      <c r="AQ192">
        <v>0</v>
      </c>
      <c r="AR192">
        <v>0</v>
      </c>
      <c r="AS192" t="s">
        <v>3</v>
      </c>
      <c r="AT192">
        <v>0</v>
      </c>
      <c r="AU192" t="s">
        <v>3</v>
      </c>
      <c r="AV192">
        <v>0</v>
      </c>
      <c r="AW192">
        <v>2</v>
      </c>
      <c r="AX192">
        <v>48337450</v>
      </c>
      <c r="AY192">
        <v>1</v>
      </c>
      <c r="AZ192">
        <v>0</v>
      </c>
      <c r="BA192">
        <v>192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ROUND(Y192*Source!I134,7)</f>
        <v>0</v>
      </c>
      <c r="CY192">
        <f t="shared" si="63"/>
        <v>0</v>
      </c>
      <c r="CZ192">
        <f t="shared" si="64"/>
        <v>0</v>
      </c>
      <c r="DA192">
        <f t="shared" si="65"/>
        <v>1</v>
      </c>
      <c r="DB192">
        <f t="shared" si="60"/>
        <v>0</v>
      </c>
      <c r="DC192">
        <f t="shared" si="61"/>
        <v>0</v>
      </c>
      <c r="DD192" t="s">
        <v>3</v>
      </c>
      <c r="DE192" t="s">
        <v>3</v>
      </c>
      <c r="DF192">
        <f t="shared" si="67"/>
        <v>0</v>
      </c>
      <c r="DG192">
        <f t="shared" si="62"/>
        <v>0</v>
      </c>
      <c r="DH192">
        <f t="shared" si="46"/>
        <v>0</v>
      </c>
      <c r="DI192">
        <f t="shared" si="47"/>
        <v>0</v>
      </c>
      <c r="DJ192">
        <f t="shared" si="66"/>
        <v>0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ROW(Source!A134)</f>
        <v>134</v>
      </c>
      <c r="B193">
        <v>48337201</v>
      </c>
      <c r="C193">
        <v>48335949</v>
      </c>
      <c r="D193">
        <v>46942849</v>
      </c>
      <c r="E193">
        <v>116</v>
      </c>
      <c r="F193">
        <v>1</v>
      </c>
      <c r="G193">
        <v>1</v>
      </c>
      <c r="H193">
        <v>3</v>
      </c>
      <c r="I193" t="s">
        <v>250</v>
      </c>
      <c r="J193" t="s">
        <v>3</v>
      </c>
      <c r="K193" t="s">
        <v>251</v>
      </c>
      <c r="L193">
        <v>1371</v>
      </c>
      <c r="N193">
        <v>1013</v>
      </c>
      <c r="O193" t="s">
        <v>21</v>
      </c>
      <c r="P193" t="s">
        <v>21</v>
      </c>
      <c r="Q193">
        <v>1</v>
      </c>
      <c r="W193">
        <v>0</v>
      </c>
      <c r="X193">
        <v>-320198552</v>
      </c>
      <c r="Y193">
        <f t="shared" si="59"/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0</v>
      </c>
      <c r="AN193">
        <v>1</v>
      </c>
      <c r="AO193">
        <v>0</v>
      </c>
      <c r="AP193">
        <v>1</v>
      </c>
      <c r="AQ193">
        <v>0</v>
      </c>
      <c r="AR193">
        <v>0</v>
      </c>
      <c r="AS193" t="s">
        <v>3</v>
      </c>
      <c r="AT193">
        <v>0</v>
      </c>
      <c r="AU193" t="s">
        <v>3</v>
      </c>
      <c r="AV193">
        <v>0</v>
      </c>
      <c r="AW193">
        <v>2</v>
      </c>
      <c r="AX193">
        <v>48337451</v>
      </c>
      <c r="AY193">
        <v>1</v>
      </c>
      <c r="AZ193">
        <v>0</v>
      </c>
      <c r="BA193">
        <v>193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ROUND(Y193*Source!I134,7)</f>
        <v>0</v>
      </c>
      <c r="CY193">
        <f t="shared" si="63"/>
        <v>0</v>
      </c>
      <c r="CZ193">
        <f t="shared" si="64"/>
        <v>0</v>
      </c>
      <c r="DA193">
        <f t="shared" si="65"/>
        <v>1</v>
      </c>
      <c r="DB193">
        <f t="shared" si="60"/>
        <v>0</v>
      </c>
      <c r="DC193">
        <f t="shared" si="61"/>
        <v>0</v>
      </c>
      <c r="DD193" t="s">
        <v>3</v>
      </c>
      <c r="DE193" t="s">
        <v>3</v>
      </c>
      <c r="DF193">
        <f t="shared" si="67"/>
        <v>0</v>
      </c>
      <c r="DG193">
        <f t="shared" si="62"/>
        <v>0</v>
      </c>
      <c r="DH193">
        <f t="shared" ref="DH193:DH256" si="68">ROUND(ROUND(AG193,2)*CX193,2)</f>
        <v>0</v>
      </c>
      <c r="DI193">
        <f t="shared" ref="DI193:DI256" si="69">ROUND(ROUND(AH193,2)*CX193,2)</f>
        <v>0</v>
      </c>
      <c r="DJ193">
        <f t="shared" si="66"/>
        <v>0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ROW(Source!A134)</f>
        <v>134</v>
      </c>
      <c r="B194">
        <v>48337201</v>
      </c>
      <c r="C194">
        <v>48335949</v>
      </c>
      <c r="D194">
        <v>46942855</v>
      </c>
      <c r="E194">
        <v>116</v>
      </c>
      <c r="F194">
        <v>1</v>
      </c>
      <c r="G194">
        <v>1</v>
      </c>
      <c r="H194">
        <v>3</v>
      </c>
      <c r="I194" t="s">
        <v>253</v>
      </c>
      <c r="J194" t="s">
        <v>3</v>
      </c>
      <c r="K194" t="s">
        <v>254</v>
      </c>
      <c r="L194">
        <v>1371</v>
      </c>
      <c r="N194">
        <v>1013</v>
      </c>
      <c r="O194" t="s">
        <v>21</v>
      </c>
      <c r="P194" t="s">
        <v>21</v>
      </c>
      <c r="Q194">
        <v>1</v>
      </c>
      <c r="W194">
        <v>0</v>
      </c>
      <c r="X194">
        <v>326010188</v>
      </c>
      <c r="Y194">
        <f t="shared" si="59"/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0</v>
      </c>
      <c r="AN194">
        <v>1</v>
      </c>
      <c r="AO194">
        <v>0</v>
      </c>
      <c r="AP194">
        <v>1</v>
      </c>
      <c r="AQ194">
        <v>0</v>
      </c>
      <c r="AR194">
        <v>0</v>
      </c>
      <c r="AS194" t="s">
        <v>3</v>
      </c>
      <c r="AT194">
        <v>0</v>
      </c>
      <c r="AU194" t="s">
        <v>3</v>
      </c>
      <c r="AV194">
        <v>0</v>
      </c>
      <c r="AW194">
        <v>2</v>
      </c>
      <c r="AX194">
        <v>48337452</v>
      </c>
      <c r="AY194">
        <v>1</v>
      </c>
      <c r="AZ194">
        <v>0</v>
      </c>
      <c r="BA194">
        <v>194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ROUND(Y194*Source!I134,7)</f>
        <v>0</v>
      </c>
      <c r="CY194">
        <f t="shared" si="63"/>
        <v>0</v>
      </c>
      <c r="CZ194">
        <f t="shared" si="64"/>
        <v>0</v>
      </c>
      <c r="DA194">
        <f t="shared" si="65"/>
        <v>1</v>
      </c>
      <c r="DB194">
        <f t="shared" si="60"/>
        <v>0</v>
      </c>
      <c r="DC194">
        <f t="shared" si="61"/>
        <v>0</v>
      </c>
      <c r="DD194" t="s">
        <v>3</v>
      </c>
      <c r="DE194" t="s">
        <v>3</v>
      </c>
      <c r="DF194">
        <f t="shared" si="67"/>
        <v>0</v>
      </c>
      <c r="DG194">
        <f t="shared" si="62"/>
        <v>0</v>
      </c>
      <c r="DH194">
        <f t="shared" si="68"/>
        <v>0</v>
      </c>
      <c r="DI194">
        <f t="shared" si="69"/>
        <v>0</v>
      </c>
      <c r="DJ194">
        <f t="shared" si="66"/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ROW(Source!A145)</f>
        <v>145</v>
      </c>
      <c r="B195">
        <v>48337201</v>
      </c>
      <c r="C195">
        <v>48336000</v>
      </c>
      <c r="D195">
        <v>46937775</v>
      </c>
      <c r="E195">
        <v>116</v>
      </c>
      <c r="F195">
        <v>1</v>
      </c>
      <c r="G195">
        <v>1</v>
      </c>
      <c r="H195">
        <v>1</v>
      </c>
      <c r="I195" t="s">
        <v>866</v>
      </c>
      <c r="J195" t="s">
        <v>3</v>
      </c>
      <c r="K195" t="s">
        <v>867</v>
      </c>
      <c r="L195">
        <v>1191</v>
      </c>
      <c r="N195">
        <v>1013</v>
      </c>
      <c r="O195" t="s">
        <v>781</v>
      </c>
      <c r="P195" t="s">
        <v>781</v>
      </c>
      <c r="Q195">
        <v>1</v>
      </c>
      <c r="W195">
        <v>0</v>
      </c>
      <c r="X195">
        <v>1426738182</v>
      </c>
      <c r="Y195">
        <f t="shared" si="59"/>
        <v>1.19</v>
      </c>
      <c r="AA195">
        <v>0</v>
      </c>
      <c r="AB195">
        <v>0</v>
      </c>
      <c r="AC195">
        <v>0</v>
      </c>
      <c r="AD195">
        <v>584</v>
      </c>
      <c r="AE195">
        <v>0</v>
      </c>
      <c r="AF195">
        <v>0</v>
      </c>
      <c r="AG195">
        <v>0</v>
      </c>
      <c r="AH195">
        <v>584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1.19</v>
      </c>
      <c r="AU195" t="s">
        <v>3</v>
      </c>
      <c r="AV195">
        <v>1</v>
      </c>
      <c r="AW195">
        <v>2</v>
      </c>
      <c r="AX195">
        <v>48337463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694.95999999999992</v>
      </c>
      <c r="BN195">
        <v>1.19</v>
      </c>
      <c r="BO195">
        <v>0</v>
      </c>
      <c r="BP195">
        <v>1</v>
      </c>
      <c r="BQ195">
        <v>0</v>
      </c>
      <c r="BR195">
        <v>0</v>
      </c>
      <c r="BS195">
        <v>0</v>
      </c>
      <c r="BT195">
        <v>694.95999999999992</v>
      </c>
      <c r="BU195">
        <v>1.19</v>
      </c>
      <c r="BV195">
        <v>0</v>
      </c>
      <c r="BW195">
        <v>1</v>
      </c>
      <c r="CU195">
        <f>ROUND(AT195*Source!I145*AH195*AL195,2)</f>
        <v>-694.96</v>
      </c>
      <c r="CV195">
        <f>ROUND(Y195*Source!I145,7)</f>
        <v>-1.19</v>
      </c>
      <c r="CW195">
        <v>0</v>
      </c>
      <c r="CX195">
        <f>ROUND(Y195*Source!I145,7)</f>
        <v>-1.19</v>
      </c>
      <c r="CY195">
        <f>AD195</f>
        <v>584</v>
      </c>
      <c r="CZ195">
        <f>AH195</f>
        <v>584</v>
      </c>
      <c r="DA195">
        <f>AL195</f>
        <v>1</v>
      </c>
      <c r="DB195">
        <f t="shared" si="60"/>
        <v>694.96</v>
      </c>
      <c r="DC195">
        <f t="shared" si="61"/>
        <v>0</v>
      </c>
      <c r="DD195" t="s">
        <v>3</v>
      </c>
      <c r="DE195" t="s">
        <v>3</v>
      </c>
      <c r="DF195">
        <f t="shared" si="67"/>
        <v>0</v>
      </c>
      <c r="DG195">
        <f t="shared" si="62"/>
        <v>0</v>
      </c>
      <c r="DH195">
        <f t="shared" si="68"/>
        <v>0</v>
      </c>
      <c r="DI195">
        <f t="shared" si="69"/>
        <v>-694.96</v>
      </c>
      <c r="DJ195">
        <f>DI195</f>
        <v>-694.96</v>
      </c>
      <c r="DK195">
        <v>1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ROW(Source!A145)</f>
        <v>145</v>
      </c>
      <c r="B196">
        <v>48337201</v>
      </c>
      <c r="C196">
        <v>48336000</v>
      </c>
      <c r="D196">
        <v>46937968</v>
      </c>
      <c r="E196">
        <v>116</v>
      </c>
      <c r="F196">
        <v>1</v>
      </c>
      <c r="G196">
        <v>1</v>
      </c>
      <c r="H196">
        <v>1</v>
      </c>
      <c r="I196" t="s">
        <v>782</v>
      </c>
      <c r="J196" t="s">
        <v>3</v>
      </c>
      <c r="K196" t="s">
        <v>783</v>
      </c>
      <c r="L196">
        <v>1191</v>
      </c>
      <c r="N196">
        <v>1013</v>
      </c>
      <c r="O196" t="s">
        <v>781</v>
      </c>
      <c r="P196" t="s">
        <v>781</v>
      </c>
      <c r="Q196">
        <v>1</v>
      </c>
      <c r="W196">
        <v>0</v>
      </c>
      <c r="X196">
        <v>-1417349443</v>
      </c>
      <c r="Y196">
        <f t="shared" si="59"/>
        <v>1.1000000000000001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1.1000000000000001</v>
      </c>
      <c r="AU196" t="s">
        <v>3</v>
      </c>
      <c r="AV196">
        <v>2</v>
      </c>
      <c r="AW196">
        <v>2</v>
      </c>
      <c r="AX196">
        <v>48337464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ROUND(Y196*Source!I145,7)</f>
        <v>-1.1000000000000001</v>
      </c>
      <c r="CY196">
        <f>AD196</f>
        <v>0</v>
      </c>
      <c r="CZ196">
        <f>AH196</f>
        <v>0</v>
      </c>
      <c r="DA196">
        <f>AL196</f>
        <v>1</v>
      </c>
      <c r="DB196">
        <f t="shared" si="60"/>
        <v>0</v>
      </c>
      <c r="DC196">
        <f t="shared" si="61"/>
        <v>0</v>
      </c>
      <c r="DD196" t="s">
        <v>3</v>
      </c>
      <c r="DE196" t="s">
        <v>3</v>
      </c>
      <c r="DF196">
        <f t="shared" si="67"/>
        <v>0</v>
      </c>
      <c r="DG196">
        <f t="shared" si="62"/>
        <v>0</v>
      </c>
      <c r="DH196">
        <f t="shared" si="68"/>
        <v>0</v>
      </c>
      <c r="DI196">
        <f t="shared" si="69"/>
        <v>0</v>
      </c>
      <c r="DJ196">
        <f>DI196</f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ROW(Source!A145)</f>
        <v>145</v>
      </c>
      <c r="B197">
        <v>48337201</v>
      </c>
      <c r="C197">
        <v>48336000</v>
      </c>
      <c r="D197">
        <v>47058845</v>
      </c>
      <c r="E197">
        <v>1</v>
      </c>
      <c r="F197">
        <v>1</v>
      </c>
      <c r="G197">
        <v>1</v>
      </c>
      <c r="H197">
        <v>2</v>
      </c>
      <c r="I197" t="s">
        <v>849</v>
      </c>
      <c r="J197" t="s">
        <v>850</v>
      </c>
      <c r="K197" t="s">
        <v>851</v>
      </c>
      <c r="L197">
        <v>1368</v>
      </c>
      <c r="N197">
        <v>1011</v>
      </c>
      <c r="O197" t="s">
        <v>787</v>
      </c>
      <c r="P197" t="s">
        <v>787</v>
      </c>
      <c r="Q197">
        <v>1</v>
      </c>
      <c r="W197">
        <v>0</v>
      </c>
      <c r="X197">
        <v>944335294</v>
      </c>
      <c r="Y197">
        <f t="shared" si="59"/>
        <v>1.1000000000000001</v>
      </c>
      <c r="AA197">
        <v>0</v>
      </c>
      <c r="AB197">
        <v>2673.63</v>
      </c>
      <c r="AC197">
        <v>746.36</v>
      </c>
      <c r="AD197">
        <v>0</v>
      </c>
      <c r="AE197">
        <v>0</v>
      </c>
      <c r="AF197">
        <v>2088.77</v>
      </c>
      <c r="AG197">
        <v>746.36</v>
      </c>
      <c r="AH197">
        <v>0</v>
      </c>
      <c r="AI197">
        <v>1</v>
      </c>
      <c r="AJ197">
        <v>1.28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1.1000000000000001</v>
      </c>
      <c r="AU197" t="s">
        <v>3</v>
      </c>
      <c r="AV197">
        <v>1</v>
      </c>
      <c r="AW197">
        <v>2</v>
      </c>
      <c r="AX197">
        <v>48337465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2297.6470000000004</v>
      </c>
      <c r="BL197">
        <v>820.99600000000009</v>
      </c>
      <c r="BM197">
        <v>0</v>
      </c>
      <c r="BN197">
        <v>0</v>
      </c>
      <c r="BO197">
        <v>1.1000000000000001</v>
      </c>
      <c r="BP197">
        <v>1</v>
      </c>
      <c r="BQ197">
        <v>0</v>
      </c>
      <c r="BR197">
        <v>2297.6470000000004</v>
      </c>
      <c r="BS197">
        <v>820.99600000000009</v>
      </c>
      <c r="BT197">
        <v>0</v>
      </c>
      <c r="BU197">
        <v>0</v>
      </c>
      <c r="BV197">
        <v>1.1000000000000001</v>
      </c>
      <c r="BW197">
        <v>1</v>
      </c>
      <c r="CV197">
        <v>0</v>
      </c>
      <c r="CW197">
        <f>ROUND(Y197*Source!I145*DO197,7)</f>
        <v>-1.1000000000000001</v>
      </c>
      <c r="CX197">
        <f>ROUND(Y197*Source!I145,7)</f>
        <v>-1.1000000000000001</v>
      </c>
      <c r="CY197">
        <f>AB197</f>
        <v>2673.63</v>
      </c>
      <c r="CZ197">
        <f>AF197</f>
        <v>2088.77</v>
      </c>
      <c r="DA197">
        <f>AJ197</f>
        <v>1.28</v>
      </c>
      <c r="DB197">
        <f t="shared" si="60"/>
        <v>2297.65</v>
      </c>
      <c r="DC197">
        <f t="shared" si="61"/>
        <v>821</v>
      </c>
      <c r="DD197" t="s">
        <v>3</v>
      </c>
      <c r="DE197" t="s">
        <v>3</v>
      </c>
      <c r="DF197">
        <f t="shared" si="67"/>
        <v>0</v>
      </c>
      <c r="DG197">
        <f>ROUND(ROUND(AF197*AJ197,2)*CX197,2)</f>
        <v>-2940.99</v>
      </c>
      <c r="DH197">
        <f t="shared" si="68"/>
        <v>-821</v>
      </c>
      <c r="DI197">
        <f t="shared" si="69"/>
        <v>0</v>
      </c>
      <c r="DJ197">
        <f>DG197+DH197</f>
        <v>-3761.99</v>
      </c>
      <c r="DK197">
        <v>0</v>
      </c>
      <c r="DL197" t="s">
        <v>805</v>
      </c>
      <c r="DM197">
        <v>5</v>
      </c>
      <c r="DN197" t="s">
        <v>781</v>
      </c>
      <c r="DO197">
        <v>1</v>
      </c>
    </row>
    <row r="198" spans="1:119" x14ac:dyDescent="0.2">
      <c r="A198">
        <f>ROW(Source!A146)</f>
        <v>146</v>
      </c>
      <c r="B198">
        <v>48337201</v>
      </c>
      <c r="C198">
        <v>48336007</v>
      </c>
      <c r="D198">
        <v>46937775</v>
      </c>
      <c r="E198">
        <v>116</v>
      </c>
      <c r="F198">
        <v>1</v>
      </c>
      <c r="G198">
        <v>1</v>
      </c>
      <c r="H198">
        <v>1</v>
      </c>
      <c r="I198" t="s">
        <v>866</v>
      </c>
      <c r="J198" t="s">
        <v>3</v>
      </c>
      <c r="K198" t="s">
        <v>867</v>
      </c>
      <c r="L198">
        <v>1191</v>
      </c>
      <c r="N198">
        <v>1013</v>
      </c>
      <c r="O198" t="s">
        <v>781</v>
      </c>
      <c r="P198" t="s">
        <v>781</v>
      </c>
      <c r="Q198">
        <v>1</v>
      </c>
      <c r="W198">
        <v>0</v>
      </c>
      <c r="X198">
        <v>1426738182</v>
      </c>
      <c r="Y198">
        <f>(AT198*ROUND(1.25,7))</f>
        <v>1.4874999999999998</v>
      </c>
      <c r="AA198">
        <v>0</v>
      </c>
      <c r="AB198">
        <v>0</v>
      </c>
      <c r="AC198">
        <v>0</v>
      </c>
      <c r="AD198">
        <v>584</v>
      </c>
      <c r="AE198">
        <v>0</v>
      </c>
      <c r="AF198">
        <v>0</v>
      </c>
      <c r="AG198">
        <v>0</v>
      </c>
      <c r="AH198">
        <v>584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1.19</v>
      </c>
      <c r="AU198" t="s">
        <v>287</v>
      </c>
      <c r="AV198">
        <v>1</v>
      </c>
      <c r="AW198">
        <v>2</v>
      </c>
      <c r="AX198">
        <v>48337466</v>
      </c>
      <c r="AY198">
        <v>1</v>
      </c>
      <c r="AZ198">
        <v>0</v>
      </c>
      <c r="BA198">
        <v>198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694.95999999999992</v>
      </c>
      <c r="BN198">
        <v>1.19</v>
      </c>
      <c r="BO198">
        <v>0</v>
      </c>
      <c r="BP198">
        <v>1</v>
      </c>
      <c r="BQ198">
        <v>0</v>
      </c>
      <c r="BR198">
        <v>0</v>
      </c>
      <c r="BS198">
        <v>0</v>
      </c>
      <c r="BT198">
        <v>868.69999999999993</v>
      </c>
      <c r="BU198">
        <v>1.4874999999999998</v>
      </c>
      <c r="BV198">
        <v>0</v>
      </c>
      <c r="BW198">
        <v>1</v>
      </c>
      <c r="CU198">
        <f>ROUND(AT198*Source!I146*AH198*AL198,2)</f>
        <v>694.96</v>
      </c>
      <c r="CV198">
        <f>ROUND(Y198*Source!I146,7)</f>
        <v>1.4875</v>
      </c>
      <c r="CW198">
        <v>0</v>
      </c>
      <c r="CX198">
        <f>ROUND(Y198*Source!I146,7)</f>
        <v>1.4875</v>
      </c>
      <c r="CY198">
        <f>AD198</f>
        <v>584</v>
      </c>
      <c r="CZ198">
        <f>AH198</f>
        <v>584</v>
      </c>
      <c r="DA198">
        <f>AL198</f>
        <v>1</v>
      </c>
      <c r="DB198">
        <f>ROUND((ROUND(AT198*CZ198,2)*ROUND(1.25,7)),6)</f>
        <v>868.7</v>
      </c>
      <c r="DC198">
        <f>ROUND((ROUND(AT198*AG198,2)*ROUND(1.25,7)),6)</f>
        <v>0</v>
      </c>
      <c r="DD198" t="s">
        <v>3</v>
      </c>
      <c r="DE198" t="s">
        <v>3</v>
      </c>
      <c r="DF198">
        <f t="shared" si="67"/>
        <v>0</v>
      </c>
      <c r="DG198">
        <f>ROUND(ROUND(AF198,2)*CX198,2)</f>
        <v>0</v>
      </c>
      <c r="DH198">
        <f t="shared" si="68"/>
        <v>0</v>
      </c>
      <c r="DI198">
        <f t="shared" si="69"/>
        <v>868.7</v>
      </c>
      <c r="DJ198">
        <f>DI198</f>
        <v>868.7</v>
      </c>
      <c r="DK198">
        <v>1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ROW(Source!A146)</f>
        <v>146</v>
      </c>
      <c r="B199">
        <v>48337201</v>
      </c>
      <c r="C199">
        <v>48336007</v>
      </c>
      <c r="D199">
        <v>46937968</v>
      </c>
      <c r="E199">
        <v>116</v>
      </c>
      <c r="F199">
        <v>1</v>
      </c>
      <c r="G199">
        <v>1</v>
      </c>
      <c r="H199">
        <v>1</v>
      </c>
      <c r="I199" t="s">
        <v>782</v>
      </c>
      <c r="J199" t="s">
        <v>3</v>
      </c>
      <c r="K199" t="s">
        <v>783</v>
      </c>
      <c r="L199">
        <v>1191</v>
      </c>
      <c r="N199">
        <v>1013</v>
      </c>
      <c r="O199" t="s">
        <v>781</v>
      </c>
      <c r="P199" t="s">
        <v>781</v>
      </c>
      <c r="Q199">
        <v>1</v>
      </c>
      <c r="W199">
        <v>0</v>
      </c>
      <c r="X199">
        <v>-1417349443</v>
      </c>
      <c r="Y199">
        <f>(AT199*ROUND(1.25,7))</f>
        <v>1.375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1.1000000000000001</v>
      </c>
      <c r="AU199" t="s">
        <v>287</v>
      </c>
      <c r="AV199">
        <v>2</v>
      </c>
      <c r="AW199">
        <v>2</v>
      </c>
      <c r="AX199">
        <v>48337467</v>
      </c>
      <c r="AY199">
        <v>1</v>
      </c>
      <c r="AZ199">
        <v>0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ROUND(Y199*Source!I146,7)</f>
        <v>1.375</v>
      </c>
      <c r="CY199">
        <f>AD199</f>
        <v>0</v>
      </c>
      <c r="CZ199">
        <f>AH199</f>
        <v>0</v>
      </c>
      <c r="DA199">
        <f>AL199</f>
        <v>1</v>
      </c>
      <c r="DB199">
        <f>ROUND((ROUND(AT199*CZ199,2)*ROUND(1.25,7)),6)</f>
        <v>0</v>
      </c>
      <c r="DC199">
        <f>ROUND((ROUND(AT199*AG199,2)*ROUND(1.25,7)),6)</f>
        <v>0</v>
      </c>
      <c r="DD199" t="s">
        <v>3</v>
      </c>
      <c r="DE199" t="s">
        <v>3</v>
      </c>
      <c r="DF199">
        <f t="shared" si="67"/>
        <v>0</v>
      </c>
      <c r="DG199">
        <f>ROUND(ROUND(AF199,2)*CX199,2)</f>
        <v>0</v>
      </c>
      <c r="DH199">
        <f t="shared" si="68"/>
        <v>0</v>
      </c>
      <c r="DI199">
        <f t="shared" si="69"/>
        <v>0</v>
      </c>
      <c r="DJ199">
        <f>DI199</f>
        <v>0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ROW(Source!A146)</f>
        <v>146</v>
      </c>
      <c r="B200">
        <v>48337201</v>
      </c>
      <c r="C200">
        <v>48336007</v>
      </c>
      <c r="D200">
        <v>47058845</v>
      </c>
      <c r="E200">
        <v>1</v>
      </c>
      <c r="F200">
        <v>1</v>
      </c>
      <c r="G200">
        <v>1</v>
      </c>
      <c r="H200">
        <v>2</v>
      </c>
      <c r="I200" t="s">
        <v>849</v>
      </c>
      <c r="J200" t="s">
        <v>850</v>
      </c>
      <c r="K200" t="s">
        <v>851</v>
      </c>
      <c r="L200">
        <v>1368</v>
      </c>
      <c r="N200">
        <v>1011</v>
      </c>
      <c r="O200" t="s">
        <v>787</v>
      </c>
      <c r="P200" t="s">
        <v>787</v>
      </c>
      <c r="Q200">
        <v>1</v>
      </c>
      <c r="W200">
        <v>0</v>
      </c>
      <c r="X200">
        <v>944335294</v>
      </c>
      <c r="Y200">
        <f>(AT200*ROUND(1.25,7))</f>
        <v>1.375</v>
      </c>
      <c r="AA200">
        <v>0</v>
      </c>
      <c r="AB200">
        <v>2673.63</v>
      </c>
      <c r="AC200">
        <v>746.36</v>
      </c>
      <c r="AD200">
        <v>0</v>
      </c>
      <c r="AE200">
        <v>0</v>
      </c>
      <c r="AF200">
        <v>2088.77</v>
      </c>
      <c r="AG200">
        <v>746.36</v>
      </c>
      <c r="AH200">
        <v>0</v>
      </c>
      <c r="AI200">
        <v>1</v>
      </c>
      <c r="AJ200">
        <v>1.28</v>
      </c>
      <c r="AK200">
        <v>1</v>
      </c>
      <c r="AL200">
        <v>1</v>
      </c>
      <c r="AM200">
        <v>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1.1000000000000001</v>
      </c>
      <c r="AU200" t="s">
        <v>287</v>
      </c>
      <c r="AV200">
        <v>1</v>
      </c>
      <c r="AW200">
        <v>2</v>
      </c>
      <c r="AX200">
        <v>48337468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2297.6470000000004</v>
      </c>
      <c r="BL200">
        <v>820.99600000000009</v>
      </c>
      <c r="BM200">
        <v>0</v>
      </c>
      <c r="BN200">
        <v>0</v>
      </c>
      <c r="BO200">
        <v>1.1000000000000001</v>
      </c>
      <c r="BP200">
        <v>1</v>
      </c>
      <c r="BQ200">
        <v>0</v>
      </c>
      <c r="BR200">
        <v>2872.0587500000001</v>
      </c>
      <c r="BS200">
        <v>1026.2450000000001</v>
      </c>
      <c r="BT200">
        <v>0</v>
      </c>
      <c r="BU200">
        <v>0</v>
      </c>
      <c r="BV200">
        <v>1.375</v>
      </c>
      <c r="BW200">
        <v>1</v>
      </c>
      <c r="CV200">
        <v>0</v>
      </c>
      <c r="CW200">
        <f>ROUND(Y200*Source!I146*DO200,7)</f>
        <v>1.375</v>
      </c>
      <c r="CX200">
        <f>ROUND(Y200*Source!I146,7)</f>
        <v>1.375</v>
      </c>
      <c r="CY200">
        <f>AB200</f>
        <v>2673.63</v>
      </c>
      <c r="CZ200">
        <f>AF200</f>
        <v>2088.77</v>
      </c>
      <c r="DA200">
        <f>AJ200</f>
        <v>1.28</v>
      </c>
      <c r="DB200">
        <f>ROUND((ROUND(AT200*CZ200,2)*ROUND(1.25,7)),6)</f>
        <v>2872.0625</v>
      </c>
      <c r="DC200">
        <f>ROUND((ROUND(AT200*AG200,2)*ROUND(1.25,7)),6)</f>
        <v>1026.25</v>
      </c>
      <c r="DD200" t="s">
        <v>3</v>
      </c>
      <c r="DE200" t="s">
        <v>3</v>
      </c>
      <c r="DF200">
        <f t="shared" si="67"/>
        <v>0</v>
      </c>
      <c r="DG200">
        <f>ROUND(ROUND(AF200*AJ200,2)*CX200,2)</f>
        <v>3676.24</v>
      </c>
      <c r="DH200">
        <f t="shared" si="68"/>
        <v>1026.25</v>
      </c>
      <c r="DI200">
        <f t="shared" si="69"/>
        <v>0</v>
      </c>
      <c r="DJ200">
        <f>DG200+DH200</f>
        <v>4702.49</v>
      </c>
      <c r="DK200">
        <v>0</v>
      </c>
      <c r="DL200" t="s">
        <v>805</v>
      </c>
      <c r="DM200">
        <v>5</v>
      </c>
      <c r="DN200" t="s">
        <v>781</v>
      </c>
      <c r="DO200">
        <v>1</v>
      </c>
    </row>
    <row r="201" spans="1:119" x14ac:dyDescent="0.2">
      <c r="A201">
        <f>ROW(Source!A147)</f>
        <v>147</v>
      </c>
      <c r="B201">
        <v>48337201</v>
      </c>
      <c r="C201">
        <v>48336014</v>
      </c>
      <c r="D201">
        <v>46937779</v>
      </c>
      <c r="E201">
        <v>116</v>
      </c>
      <c r="F201">
        <v>1</v>
      </c>
      <c r="G201">
        <v>1</v>
      </c>
      <c r="H201">
        <v>1</v>
      </c>
      <c r="I201" t="s">
        <v>800</v>
      </c>
      <c r="J201" t="s">
        <v>3</v>
      </c>
      <c r="K201" t="s">
        <v>801</v>
      </c>
      <c r="L201">
        <v>1191</v>
      </c>
      <c r="N201">
        <v>1013</v>
      </c>
      <c r="O201" t="s">
        <v>781</v>
      </c>
      <c r="P201" t="s">
        <v>781</v>
      </c>
      <c r="Q201">
        <v>1</v>
      </c>
      <c r="W201">
        <v>0</v>
      </c>
      <c r="X201">
        <v>32079103</v>
      </c>
      <c r="Y201">
        <f t="shared" ref="Y201:Y222" si="70">AT201</f>
        <v>9</v>
      </c>
      <c r="AA201">
        <v>0</v>
      </c>
      <c r="AB201">
        <v>0</v>
      </c>
      <c r="AC201">
        <v>0</v>
      </c>
      <c r="AD201">
        <v>598.54</v>
      </c>
      <c r="AE201">
        <v>0</v>
      </c>
      <c r="AF201">
        <v>0</v>
      </c>
      <c r="AG201">
        <v>0</v>
      </c>
      <c r="AH201">
        <v>598.54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9</v>
      </c>
      <c r="AU201" t="s">
        <v>3</v>
      </c>
      <c r="AV201">
        <v>1</v>
      </c>
      <c r="AW201">
        <v>2</v>
      </c>
      <c r="AX201">
        <v>48337469</v>
      </c>
      <c r="AY201">
        <v>1</v>
      </c>
      <c r="AZ201">
        <v>0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5386.86</v>
      </c>
      <c r="BN201">
        <v>9</v>
      </c>
      <c r="BO201">
        <v>0</v>
      </c>
      <c r="BP201">
        <v>1</v>
      </c>
      <c r="BQ201">
        <v>0</v>
      </c>
      <c r="BR201">
        <v>0</v>
      </c>
      <c r="BS201">
        <v>0</v>
      </c>
      <c r="BT201">
        <v>5386.86</v>
      </c>
      <c r="BU201">
        <v>9</v>
      </c>
      <c r="BV201">
        <v>0</v>
      </c>
      <c r="BW201">
        <v>1</v>
      </c>
      <c r="CU201">
        <f>ROUND(AT201*Source!I147*AH201*AL201,2)</f>
        <v>0</v>
      </c>
      <c r="CV201">
        <f>ROUND(Y201*Source!I147,7)</f>
        <v>0</v>
      </c>
      <c r="CW201">
        <v>0</v>
      </c>
      <c r="CX201">
        <f>ROUND(Y201*Source!I147,7)</f>
        <v>0</v>
      </c>
      <c r="CY201">
        <f>AD201</f>
        <v>598.54</v>
      </c>
      <c r="CZ201">
        <f>AH201</f>
        <v>598.54</v>
      </c>
      <c r="DA201">
        <f>AL201</f>
        <v>1</v>
      </c>
      <c r="DB201">
        <f t="shared" ref="DB201:DB222" si="71">ROUND(ROUND(AT201*CZ201,2),6)</f>
        <v>5386.86</v>
      </c>
      <c r="DC201">
        <f t="shared" ref="DC201:DC222" si="72">ROUND(ROUND(AT201*AG201,2),6)</f>
        <v>0</v>
      </c>
      <c r="DD201" t="s">
        <v>3</v>
      </c>
      <c r="DE201" t="s">
        <v>3</v>
      </c>
      <c r="DF201">
        <f t="shared" si="67"/>
        <v>0</v>
      </c>
      <c r="DG201">
        <f>ROUND(ROUND(AF201,2)*CX201,2)</f>
        <v>0</v>
      </c>
      <c r="DH201">
        <f t="shared" si="68"/>
        <v>0</v>
      </c>
      <c r="DI201">
        <f t="shared" si="69"/>
        <v>0</v>
      </c>
      <c r="DJ201">
        <f>DI201</f>
        <v>0</v>
      </c>
      <c r="DK201">
        <v>1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ROW(Source!A147)</f>
        <v>147</v>
      </c>
      <c r="B202">
        <v>48337201</v>
      </c>
      <c r="C202">
        <v>48336014</v>
      </c>
      <c r="D202">
        <v>46937968</v>
      </c>
      <c r="E202">
        <v>116</v>
      </c>
      <c r="F202">
        <v>1</v>
      </c>
      <c r="G202">
        <v>1</v>
      </c>
      <c r="H202">
        <v>1</v>
      </c>
      <c r="I202" t="s">
        <v>782</v>
      </c>
      <c r="J202" t="s">
        <v>3</v>
      </c>
      <c r="K202" t="s">
        <v>783</v>
      </c>
      <c r="L202">
        <v>1191</v>
      </c>
      <c r="N202">
        <v>1013</v>
      </c>
      <c r="O202" t="s">
        <v>781</v>
      </c>
      <c r="P202" t="s">
        <v>781</v>
      </c>
      <c r="Q202">
        <v>1</v>
      </c>
      <c r="W202">
        <v>0</v>
      </c>
      <c r="X202">
        <v>-1417349443</v>
      </c>
      <c r="Y202">
        <f t="shared" si="70"/>
        <v>3.21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3.21</v>
      </c>
      <c r="AU202" t="s">
        <v>3</v>
      </c>
      <c r="AV202">
        <v>2</v>
      </c>
      <c r="AW202">
        <v>2</v>
      </c>
      <c r="AX202">
        <v>48337470</v>
      </c>
      <c r="AY202">
        <v>1</v>
      </c>
      <c r="AZ202">
        <v>0</v>
      </c>
      <c r="BA202">
        <v>202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ROUND(Y202*Source!I147,7)</f>
        <v>0</v>
      </c>
      <c r="CY202">
        <f>AD202</f>
        <v>0</v>
      </c>
      <c r="CZ202">
        <f>AH202</f>
        <v>0</v>
      </c>
      <c r="DA202">
        <f>AL202</f>
        <v>1</v>
      </c>
      <c r="DB202">
        <f t="shared" si="71"/>
        <v>0</v>
      </c>
      <c r="DC202">
        <f t="shared" si="72"/>
        <v>0</v>
      </c>
      <c r="DD202" t="s">
        <v>3</v>
      </c>
      <c r="DE202" t="s">
        <v>3</v>
      </c>
      <c r="DF202">
        <f t="shared" si="67"/>
        <v>0</v>
      </c>
      <c r="DG202">
        <f>ROUND(ROUND(AF202,2)*CX202,2)</f>
        <v>0</v>
      </c>
      <c r="DH202">
        <f t="shared" si="68"/>
        <v>0</v>
      </c>
      <c r="DI202">
        <f t="shared" si="69"/>
        <v>0</v>
      </c>
      <c r="DJ202">
        <f>DI202</f>
        <v>0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ROW(Source!A147)</f>
        <v>147</v>
      </c>
      <c r="B203">
        <v>48337201</v>
      </c>
      <c r="C203">
        <v>48336014</v>
      </c>
      <c r="D203">
        <v>47058845</v>
      </c>
      <c r="E203">
        <v>1</v>
      </c>
      <c r="F203">
        <v>1</v>
      </c>
      <c r="G203">
        <v>1</v>
      </c>
      <c r="H203">
        <v>2</v>
      </c>
      <c r="I203" t="s">
        <v>849</v>
      </c>
      <c r="J203" t="s">
        <v>850</v>
      </c>
      <c r="K203" t="s">
        <v>851</v>
      </c>
      <c r="L203">
        <v>1368</v>
      </c>
      <c r="N203">
        <v>1011</v>
      </c>
      <c r="O203" t="s">
        <v>787</v>
      </c>
      <c r="P203" t="s">
        <v>787</v>
      </c>
      <c r="Q203">
        <v>1</v>
      </c>
      <c r="W203">
        <v>0</v>
      </c>
      <c r="X203">
        <v>944335294</v>
      </c>
      <c r="Y203">
        <f t="shared" si="70"/>
        <v>2.6</v>
      </c>
      <c r="AA203">
        <v>0</v>
      </c>
      <c r="AB203">
        <v>2673.63</v>
      </c>
      <c r="AC203">
        <v>746.36</v>
      </c>
      <c r="AD203">
        <v>0</v>
      </c>
      <c r="AE203">
        <v>0</v>
      </c>
      <c r="AF203">
        <v>2088.77</v>
      </c>
      <c r="AG203">
        <v>746.36</v>
      </c>
      <c r="AH203">
        <v>0</v>
      </c>
      <c r="AI203">
        <v>1</v>
      </c>
      <c r="AJ203">
        <v>1.28</v>
      </c>
      <c r="AK203">
        <v>1</v>
      </c>
      <c r="AL203">
        <v>1</v>
      </c>
      <c r="AM203">
        <v>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2.6</v>
      </c>
      <c r="AU203" t="s">
        <v>3</v>
      </c>
      <c r="AV203">
        <v>1</v>
      </c>
      <c r="AW203">
        <v>2</v>
      </c>
      <c r="AX203">
        <v>48337471</v>
      </c>
      <c r="AY203">
        <v>1</v>
      </c>
      <c r="AZ203">
        <v>0</v>
      </c>
      <c r="BA203">
        <v>203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5430.8020000000006</v>
      </c>
      <c r="BL203">
        <v>1940.5360000000001</v>
      </c>
      <c r="BM203">
        <v>0</v>
      </c>
      <c r="BN203">
        <v>0</v>
      </c>
      <c r="BO203">
        <v>2.6</v>
      </c>
      <c r="BP203">
        <v>1</v>
      </c>
      <c r="BQ203">
        <v>0</v>
      </c>
      <c r="BR203">
        <v>5430.8020000000006</v>
      </c>
      <c r="BS203">
        <v>1940.5360000000001</v>
      </c>
      <c r="BT203">
        <v>0</v>
      </c>
      <c r="BU203">
        <v>0</v>
      </c>
      <c r="BV203">
        <v>2.6</v>
      </c>
      <c r="BW203">
        <v>1</v>
      </c>
      <c r="CV203">
        <v>0</v>
      </c>
      <c r="CW203">
        <f>ROUND(Y203*Source!I147*DO203,7)</f>
        <v>0</v>
      </c>
      <c r="CX203">
        <f>ROUND(Y203*Source!I147,7)</f>
        <v>0</v>
      </c>
      <c r="CY203">
        <f>AB203</f>
        <v>2673.63</v>
      </c>
      <c r="CZ203">
        <f>AF203</f>
        <v>2088.77</v>
      </c>
      <c r="DA203">
        <f>AJ203</f>
        <v>1.28</v>
      </c>
      <c r="DB203">
        <f t="shared" si="71"/>
        <v>5430.8</v>
      </c>
      <c r="DC203">
        <f t="shared" si="72"/>
        <v>1940.54</v>
      </c>
      <c r="DD203" t="s">
        <v>3</v>
      </c>
      <c r="DE203" t="s">
        <v>3</v>
      </c>
      <c r="DF203">
        <f t="shared" si="67"/>
        <v>0</v>
      </c>
      <c r="DG203">
        <f>ROUND(ROUND(AF203*AJ203,2)*CX203,2)</f>
        <v>0</v>
      </c>
      <c r="DH203">
        <f t="shared" si="68"/>
        <v>0</v>
      </c>
      <c r="DI203">
        <f t="shared" si="69"/>
        <v>0</v>
      </c>
      <c r="DJ203">
        <f>DG203+DH203</f>
        <v>0</v>
      </c>
      <c r="DK203">
        <v>0</v>
      </c>
      <c r="DL203" t="s">
        <v>805</v>
      </c>
      <c r="DM203">
        <v>5</v>
      </c>
      <c r="DN203" t="s">
        <v>781</v>
      </c>
      <c r="DO203">
        <v>1</v>
      </c>
    </row>
    <row r="204" spans="1:119" x14ac:dyDescent="0.2">
      <c r="A204">
        <f>ROW(Source!A147)</f>
        <v>147</v>
      </c>
      <c r="B204">
        <v>48337201</v>
      </c>
      <c r="C204">
        <v>48336014</v>
      </c>
      <c r="D204">
        <v>47059850</v>
      </c>
      <c r="E204">
        <v>1</v>
      </c>
      <c r="F204">
        <v>1</v>
      </c>
      <c r="G204">
        <v>1</v>
      </c>
      <c r="H204">
        <v>2</v>
      </c>
      <c r="I204" t="s">
        <v>789</v>
      </c>
      <c r="J204" t="s">
        <v>790</v>
      </c>
      <c r="K204" t="s">
        <v>791</v>
      </c>
      <c r="L204">
        <v>1368</v>
      </c>
      <c r="N204">
        <v>1011</v>
      </c>
      <c r="O204" t="s">
        <v>787</v>
      </c>
      <c r="P204" t="s">
        <v>787</v>
      </c>
      <c r="Q204">
        <v>1</v>
      </c>
      <c r="W204">
        <v>0</v>
      </c>
      <c r="X204">
        <v>-950105757</v>
      </c>
      <c r="Y204">
        <f t="shared" si="70"/>
        <v>0.61</v>
      </c>
      <c r="AA204">
        <v>0</v>
      </c>
      <c r="AB204">
        <v>649.04999999999995</v>
      </c>
      <c r="AC204">
        <v>649.42999999999995</v>
      </c>
      <c r="AD204">
        <v>0</v>
      </c>
      <c r="AE204">
        <v>0</v>
      </c>
      <c r="AF204">
        <v>649.04999999999995</v>
      </c>
      <c r="AG204">
        <v>649.42999999999995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0.61</v>
      </c>
      <c r="AU204" t="s">
        <v>3</v>
      </c>
      <c r="AV204">
        <v>1</v>
      </c>
      <c r="AW204">
        <v>2</v>
      </c>
      <c r="AX204">
        <v>48337472</v>
      </c>
      <c r="AY204">
        <v>1</v>
      </c>
      <c r="AZ204">
        <v>0</v>
      </c>
      <c r="BA204">
        <v>204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395.92049999999995</v>
      </c>
      <c r="BL204">
        <v>396.15229999999997</v>
      </c>
      <c r="BM204">
        <v>0</v>
      </c>
      <c r="BN204">
        <v>0</v>
      </c>
      <c r="BO204">
        <v>0.61</v>
      </c>
      <c r="BP204">
        <v>1</v>
      </c>
      <c r="BQ204">
        <v>0</v>
      </c>
      <c r="BR204">
        <v>395.92049999999995</v>
      </c>
      <c r="BS204">
        <v>396.15229999999997</v>
      </c>
      <c r="BT204">
        <v>0</v>
      </c>
      <c r="BU204">
        <v>0</v>
      </c>
      <c r="BV204">
        <v>0.61</v>
      </c>
      <c r="BW204">
        <v>1</v>
      </c>
      <c r="CV204">
        <v>0</v>
      </c>
      <c r="CW204">
        <f>ROUND(Y204*Source!I147*DO204,7)</f>
        <v>0</v>
      </c>
      <c r="CX204">
        <f>ROUND(Y204*Source!I147,7)</f>
        <v>0</v>
      </c>
      <c r="CY204">
        <f>AB204</f>
        <v>649.04999999999995</v>
      </c>
      <c r="CZ204">
        <f>AF204</f>
        <v>649.04999999999995</v>
      </c>
      <c r="DA204">
        <f>AJ204</f>
        <v>1</v>
      </c>
      <c r="DB204">
        <f t="shared" si="71"/>
        <v>395.92</v>
      </c>
      <c r="DC204">
        <f t="shared" si="72"/>
        <v>396.15</v>
      </c>
      <c r="DD204" t="s">
        <v>3</v>
      </c>
      <c r="DE204" t="s">
        <v>3</v>
      </c>
      <c r="DF204">
        <f t="shared" si="67"/>
        <v>0</v>
      </c>
      <c r="DG204">
        <f t="shared" ref="DG204:DG221" si="73">ROUND(ROUND(AF204,2)*CX204,2)</f>
        <v>0</v>
      </c>
      <c r="DH204">
        <f t="shared" si="68"/>
        <v>0</v>
      </c>
      <c r="DI204">
        <f t="shared" si="69"/>
        <v>0</v>
      </c>
      <c r="DJ204">
        <f>DG204+DH204</f>
        <v>0</v>
      </c>
      <c r="DK204">
        <v>1</v>
      </c>
      <c r="DL204" t="s">
        <v>788</v>
      </c>
      <c r="DM204">
        <v>4</v>
      </c>
      <c r="DN204" t="s">
        <v>781</v>
      </c>
      <c r="DO204">
        <v>1</v>
      </c>
    </row>
    <row r="205" spans="1:119" x14ac:dyDescent="0.2">
      <c r="A205">
        <f>ROW(Source!A147)</f>
        <v>147</v>
      </c>
      <c r="B205">
        <v>48337201</v>
      </c>
      <c r="C205">
        <v>48336014</v>
      </c>
      <c r="D205">
        <v>47007675</v>
      </c>
      <c r="E205">
        <v>1</v>
      </c>
      <c r="F205">
        <v>1</v>
      </c>
      <c r="G205">
        <v>1</v>
      </c>
      <c r="H205">
        <v>3</v>
      </c>
      <c r="I205" t="s">
        <v>832</v>
      </c>
      <c r="J205" t="s">
        <v>833</v>
      </c>
      <c r="K205" t="s">
        <v>834</v>
      </c>
      <c r="L205">
        <v>1346</v>
      </c>
      <c r="N205">
        <v>1009</v>
      </c>
      <c r="O205" t="s">
        <v>83</v>
      </c>
      <c r="P205" t="s">
        <v>83</v>
      </c>
      <c r="Q205">
        <v>1</v>
      </c>
      <c r="W205">
        <v>0</v>
      </c>
      <c r="X205">
        <v>-1189743638</v>
      </c>
      <c r="Y205">
        <f t="shared" si="70"/>
        <v>0.1</v>
      </c>
      <c r="AA205">
        <v>388.41</v>
      </c>
      <c r="AB205">
        <v>0</v>
      </c>
      <c r="AC205">
        <v>0</v>
      </c>
      <c r="AD205">
        <v>0</v>
      </c>
      <c r="AE205">
        <v>238.29</v>
      </c>
      <c r="AF205">
        <v>0</v>
      </c>
      <c r="AG205">
        <v>0</v>
      </c>
      <c r="AH205">
        <v>0</v>
      </c>
      <c r="AI205">
        <v>1.63</v>
      </c>
      <c r="AJ205">
        <v>1</v>
      </c>
      <c r="AK205">
        <v>1</v>
      </c>
      <c r="AL205">
        <v>1</v>
      </c>
      <c r="AM205">
        <v>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0.1</v>
      </c>
      <c r="AU205" t="s">
        <v>3</v>
      </c>
      <c r="AV205">
        <v>0</v>
      </c>
      <c r="AW205">
        <v>2</v>
      </c>
      <c r="AX205">
        <v>48337473</v>
      </c>
      <c r="AY205">
        <v>1</v>
      </c>
      <c r="AZ205">
        <v>0</v>
      </c>
      <c r="BA205">
        <v>205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23.829000000000001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1</v>
      </c>
      <c r="BQ205">
        <v>23.829000000000001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1</v>
      </c>
      <c r="CV205">
        <v>0</v>
      </c>
      <c r="CW205">
        <v>0</v>
      </c>
      <c r="CX205">
        <f>ROUND(Y205*Source!I147,7)</f>
        <v>0</v>
      </c>
      <c r="CY205">
        <f t="shared" ref="CY205:CY219" si="74">AA205</f>
        <v>388.41</v>
      </c>
      <c r="CZ205">
        <f t="shared" ref="CZ205:CZ219" si="75">AE205</f>
        <v>238.29</v>
      </c>
      <c r="DA205">
        <f t="shared" ref="DA205:DA219" si="76">AI205</f>
        <v>1.63</v>
      </c>
      <c r="DB205">
        <f t="shared" si="71"/>
        <v>23.83</v>
      </c>
      <c r="DC205">
        <f t="shared" si="72"/>
        <v>0</v>
      </c>
      <c r="DD205" t="s">
        <v>3</v>
      </c>
      <c r="DE205" t="s">
        <v>3</v>
      </c>
      <c r="DF205">
        <f>ROUND(ROUND(AE205*AI205,2)*CX205,2)</f>
        <v>0</v>
      </c>
      <c r="DG205">
        <f t="shared" si="73"/>
        <v>0</v>
      </c>
      <c r="DH205">
        <f t="shared" si="68"/>
        <v>0</v>
      </c>
      <c r="DI205">
        <f t="shared" si="69"/>
        <v>0</v>
      </c>
      <c r="DJ205">
        <f t="shared" ref="DJ205:DJ219" si="77">DF205</f>
        <v>0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ROW(Source!A147)</f>
        <v>147</v>
      </c>
      <c r="B206">
        <v>48337201</v>
      </c>
      <c r="C206">
        <v>48336014</v>
      </c>
      <c r="D206">
        <v>47007682</v>
      </c>
      <c r="E206">
        <v>1</v>
      </c>
      <c r="F206">
        <v>1</v>
      </c>
      <c r="G206">
        <v>1</v>
      </c>
      <c r="H206">
        <v>3</v>
      </c>
      <c r="I206" t="s">
        <v>835</v>
      </c>
      <c r="J206" t="s">
        <v>836</v>
      </c>
      <c r="K206" t="s">
        <v>837</v>
      </c>
      <c r="L206">
        <v>1346</v>
      </c>
      <c r="N206">
        <v>1009</v>
      </c>
      <c r="O206" t="s">
        <v>83</v>
      </c>
      <c r="P206" t="s">
        <v>83</v>
      </c>
      <c r="Q206">
        <v>1</v>
      </c>
      <c r="W206">
        <v>0</v>
      </c>
      <c r="X206">
        <v>-1994148501</v>
      </c>
      <c r="Y206">
        <f t="shared" si="70"/>
        <v>0.03</v>
      </c>
      <c r="AA206">
        <v>95.4</v>
      </c>
      <c r="AB206">
        <v>0</v>
      </c>
      <c r="AC206">
        <v>0</v>
      </c>
      <c r="AD206">
        <v>0</v>
      </c>
      <c r="AE206">
        <v>58.53</v>
      </c>
      <c r="AF206">
        <v>0</v>
      </c>
      <c r="AG206">
        <v>0</v>
      </c>
      <c r="AH206">
        <v>0</v>
      </c>
      <c r="AI206">
        <v>1.63</v>
      </c>
      <c r="AJ206">
        <v>1</v>
      </c>
      <c r="AK206">
        <v>1</v>
      </c>
      <c r="AL206">
        <v>1</v>
      </c>
      <c r="AM206">
        <v>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0.03</v>
      </c>
      <c r="AU206" t="s">
        <v>3</v>
      </c>
      <c r="AV206">
        <v>0</v>
      </c>
      <c r="AW206">
        <v>2</v>
      </c>
      <c r="AX206">
        <v>48337474</v>
      </c>
      <c r="AY206">
        <v>1</v>
      </c>
      <c r="AZ206">
        <v>0</v>
      </c>
      <c r="BA206">
        <v>206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1.7559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1</v>
      </c>
      <c r="BQ206">
        <v>1.7559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1</v>
      </c>
      <c r="CV206">
        <v>0</v>
      </c>
      <c r="CW206">
        <v>0</v>
      </c>
      <c r="CX206">
        <f>ROUND(Y206*Source!I147,7)</f>
        <v>0</v>
      </c>
      <c r="CY206">
        <f t="shared" si="74"/>
        <v>95.4</v>
      </c>
      <c r="CZ206">
        <f t="shared" si="75"/>
        <v>58.53</v>
      </c>
      <c r="DA206">
        <f t="shared" si="76"/>
        <v>1.63</v>
      </c>
      <c r="DB206">
        <f t="shared" si="71"/>
        <v>1.76</v>
      </c>
      <c r="DC206">
        <f t="shared" si="72"/>
        <v>0</v>
      </c>
      <c r="DD206" t="s">
        <v>3</v>
      </c>
      <c r="DE206" t="s">
        <v>3</v>
      </c>
      <c r="DF206">
        <f>ROUND(ROUND(AE206*AI206,2)*CX206,2)</f>
        <v>0</v>
      </c>
      <c r="DG206">
        <f t="shared" si="73"/>
        <v>0</v>
      </c>
      <c r="DH206">
        <f t="shared" si="68"/>
        <v>0</v>
      </c>
      <c r="DI206">
        <f t="shared" si="69"/>
        <v>0</v>
      </c>
      <c r="DJ206">
        <f t="shared" si="77"/>
        <v>0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ROW(Source!A147)</f>
        <v>147</v>
      </c>
      <c r="B207">
        <v>48337201</v>
      </c>
      <c r="C207">
        <v>48336014</v>
      </c>
      <c r="D207">
        <v>47011192</v>
      </c>
      <c r="E207">
        <v>1</v>
      </c>
      <c r="F207">
        <v>1</v>
      </c>
      <c r="G207">
        <v>1</v>
      </c>
      <c r="H207">
        <v>3</v>
      </c>
      <c r="I207" t="s">
        <v>81</v>
      </c>
      <c r="J207" t="s">
        <v>84</v>
      </c>
      <c r="K207" t="s">
        <v>82</v>
      </c>
      <c r="L207">
        <v>1346</v>
      </c>
      <c r="N207">
        <v>1009</v>
      </c>
      <c r="O207" t="s">
        <v>83</v>
      </c>
      <c r="P207" t="s">
        <v>83</v>
      </c>
      <c r="Q207">
        <v>1</v>
      </c>
      <c r="W207">
        <v>0</v>
      </c>
      <c r="X207">
        <v>-353874833</v>
      </c>
      <c r="Y207">
        <f t="shared" si="70"/>
        <v>0</v>
      </c>
      <c r="AA207">
        <v>194.17</v>
      </c>
      <c r="AB207">
        <v>0</v>
      </c>
      <c r="AC207">
        <v>0</v>
      </c>
      <c r="AD207">
        <v>0</v>
      </c>
      <c r="AE207">
        <v>174.93</v>
      </c>
      <c r="AF207">
        <v>0</v>
      </c>
      <c r="AG207">
        <v>0</v>
      </c>
      <c r="AH207">
        <v>0</v>
      </c>
      <c r="AI207">
        <v>1.1100000000000001</v>
      </c>
      <c r="AJ207">
        <v>1</v>
      </c>
      <c r="AK207">
        <v>1</v>
      </c>
      <c r="AL207">
        <v>1</v>
      </c>
      <c r="AM207">
        <v>0</v>
      </c>
      <c r="AN207">
        <v>1</v>
      </c>
      <c r="AO207">
        <v>0</v>
      </c>
      <c r="AP207">
        <v>1</v>
      </c>
      <c r="AQ207">
        <v>0</v>
      </c>
      <c r="AR207">
        <v>0</v>
      </c>
      <c r="AS207" t="s">
        <v>3</v>
      </c>
      <c r="AT207">
        <v>0</v>
      </c>
      <c r="AU207" t="s">
        <v>3</v>
      </c>
      <c r="AV207">
        <v>0</v>
      </c>
      <c r="AW207">
        <v>2</v>
      </c>
      <c r="AX207">
        <v>48337475</v>
      </c>
      <c r="AY207">
        <v>1</v>
      </c>
      <c r="AZ207">
        <v>0</v>
      </c>
      <c r="BA207">
        <v>207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ROUND(Y207*Source!I147,7)</f>
        <v>0</v>
      </c>
      <c r="CY207">
        <f t="shared" si="74"/>
        <v>194.17</v>
      </c>
      <c r="CZ207">
        <f t="shared" si="75"/>
        <v>174.93</v>
      </c>
      <c r="DA207">
        <f t="shared" si="76"/>
        <v>1.1100000000000001</v>
      </c>
      <c r="DB207">
        <f t="shared" si="71"/>
        <v>0</v>
      </c>
      <c r="DC207">
        <f t="shared" si="72"/>
        <v>0</v>
      </c>
      <c r="DD207" t="s">
        <v>3</v>
      </c>
      <c r="DE207" t="s">
        <v>3</v>
      </c>
      <c r="DF207">
        <f>ROUND(ROUND(AE207*AI207,2)*CX207,2)</f>
        <v>0</v>
      </c>
      <c r="DG207">
        <f t="shared" si="73"/>
        <v>0</v>
      </c>
      <c r="DH207">
        <f t="shared" si="68"/>
        <v>0</v>
      </c>
      <c r="DI207">
        <f t="shared" si="69"/>
        <v>0</v>
      </c>
      <c r="DJ207">
        <f t="shared" si="77"/>
        <v>0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ROW(Source!A147)</f>
        <v>147</v>
      </c>
      <c r="B208">
        <v>48337201</v>
      </c>
      <c r="C208">
        <v>48336014</v>
      </c>
      <c r="D208">
        <v>47012330</v>
      </c>
      <c r="E208">
        <v>1</v>
      </c>
      <c r="F208">
        <v>1</v>
      </c>
      <c r="G208">
        <v>1</v>
      </c>
      <c r="H208">
        <v>3</v>
      </c>
      <c r="I208" t="s">
        <v>838</v>
      </c>
      <c r="J208" t="s">
        <v>839</v>
      </c>
      <c r="K208" t="s">
        <v>840</v>
      </c>
      <c r="L208">
        <v>1346</v>
      </c>
      <c r="N208">
        <v>1009</v>
      </c>
      <c r="O208" t="s">
        <v>83</v>
      </c>
      <c r="P208" t="s">
        <v>83</v>
      </c>
      <c r="Q208">
        <v>1</v>
      </c>
      <c r="W208">
        <v>0</v>
      </c>
      <c r="X208">
        <v>447926158</v>
      </c>
      <c r="Y208">
        <f t="shared" si="70"/>
        <v>0.02</v>
      </c>
      <c r="AA208">
        <v>86.97</v>
      </c>
      <c r="AB208">
        <v>0</v>
      </c>
      <c r="AC208">
        <v>0</v>
      </c>
      <c r="AD208">
        <v>0</v>
      </c>
      <c r="AE208">
        <v>56.11</v>
      </c>
      <c r="AF208">
        <v>0</v>
      </c>
      <c r="AG208">
        <v>0</v>
      </c>
      <c r="AH208">
        <v>0</v>
      </c>
      <c r="AI208">
        <v>1.55</v>
      </c>
      <c r="AJ208">
        <v>1</v>
      </c>
      <c r="AK208">
        <v>1</v>
      </c>
      <c r="AL208">
        <v>1</v>
      </c>
      <c r="AM208">
        <v>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0.02</v>
      </c>
      <c r="AU208" t="s">
        <v>3</v>
      </c>
      <c r="AV208">
        <v>0</v>
      </c>
      <c r="AW208">
        <v>2</v>
      </c>
      <c r="AX208">
        <v>48337476</v>
      </c>
      <c r="AY208">
        <v>1</v>
      </c>
      <c r="AZ208">
        <v>0</v>
      </c>
      <c r="BA208">
        <v>208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1.1222000000000001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1</v>
      </c>
      <c r="BQ208">
        <v>1.1222000000000001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1</v>
      </c>
      <c r="CV208">
        <v>0</v>
      </c>
      <c r="CW208">
        <v>0</v>
      </c>
      <c r="CX208">
        <f>ROUND(Y208*Source!I147,7)</f>
        <v>0</v>
      </c>
      <c r="CY208">
        <f t="shared" si="74"/>
        <v>86.97</v>
      </c>
      <c r="CZ208">
        <f t="shared" si="75"/>
        <v>56.11</v>
      </c>
      <c r="DA208">
        <f t="shared" si="76"/>
        <v>1.55</v>
      </c>
      <c r="DB208">
        <f t="shared" si="71"/>
        <v>1.1200000000000001</v>
      </c>
      <c r="DC208">
        <f t="shared" si="72"/>
        <v>0</v>
      </c>
      <c r="DD208" t="s">
        <v>3</v>
      </c>
      <c r="DE208" t="s">
        <v>3</v>
      </c>
      <c r="DF208">
        <f>ROUND(ROUND(AE208*AI208,2)*CX208,2)</f>
        <v>0</v>
      </c>
      <c r="DG208">
        <f t="shared" si="73"/>
        <v>0</v>
      </c>
      <c r="DH208">
        <f t="shared" si="68"/>
        <v>0</v>
      </c>
      <c r="DI208">
        <f t="shared" si="69"/>
        <v>0</v>
      </c>
      <c r="DJ208">
        <f t="shared" si="77"/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ROW(Source!A147)</f>
        <v>147</v>
      </c>
      <c r="B209">
        <v>48337201</v>
      </c>
      <c r="C209">
        <v>48336014</v>
      </c>
      <c r="D209">
        <v>46939348</v>
      </c>
      <c r="E209">
        <v>116</v>
      </c>
      <c r="F209">
        <v>1</v>
      </c>
      <c r="G209">
        <v>1</v>
      </c>
      <c r="H209">
        <v>3</v>
      </c>
      <c r="I209" t="s">
        <v>240</v>
      </c>
      <c r="J209" t="s">
        <v>3</v>
      </c>
      <c r="K209" t="s">
        <v>241</v>
      </c>
      <c r="L209">
        <v>1371</v>
      </c>
      <c r="N209">
        <v>1013</v>
      </c>
      <c r="O209" t="s">
        <v>21</v>
      </c>
      <c r="P209" t="s">
        <v>21</v>
      </c>
      <c r="Q209">
        <v>1</v>
      </c>
      <c r="W209">
        <v>0</v>
      </c>
      <c r="X209">
        <v>457934895</v>
      </c>
      <c r="Y209">
        <f t="shared" si="70"/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0</v>
      </c>
      <c r="AN209">
        <v>1</v>
      </c>
      <c r="AO209">
        <v>0</v>
      </c>
      <c r="AP209">
        <v>1</v>
      </c>
      <c r="AQ209">
        <v>0</v>
      </c>
      <c r="AR209">
        <v>0</v>
      </c>
      <c r="AS209" t="s">
        <v>3</v>
      </c>
      <c r="AT209">
        <v>0</v>
      </c>
      <c r="AU209" t="s">
        <v>3</v>
      </c>
      <c r="AV209">
        <v>0</v>
      </c>
      <c r="AW209">
        <v>2</v>
      </c>
      <c r="AX209">
        <v>48337477</v>
      </c>
      <c r="AY209">
        <v>1</v>
      </c>
      <c r="AZ209">
        <v>0</v>
      </c>
      <c r="BA209">
        <v>209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ROUND(Y209*Source!I147,7)</f>
        <v>0</v>
      </c>
      <c r="CY209">
        <f t="shared" si="74"/>
        <v>0</v>
      </c>
      <c r="CZ209">
        <f t="shared" si="75"/>
        <v>0</v>
      </c>
      <c r="DA209">
        <f t="shared" si="76"/>
        <v>1</v>
      </c>
      <c r="DB209">
        <f t="shared" si="71"/>
        <v>0</v>
      </c>
      <c r="DC209">
        <f t="shared" si="72"/>
        <v>0</v>
      </c>
      <c r="DD209" t="s">
        <v>3</v>
      </c>
      <c r="DE209" t="s">
        <v>3</v>
      </c>
      <c r="DF209">
        <f>ROUND(ROUND(AE209,2)*CX209,2)</f>
        <v>0</v>
      </c>
      <c r="DG209">
        <f t="shared" si="73"/>
        <v>0</v>
      </c>
      <c r="DH209">
        <f t="shared" si="68"/>
        <v>0</v>
      </c>
      <c r="DI209">
        <f t="shared" si="69"/>
        <v>0</v>
      </c>
      <c r="DJ209">
        <f t="shared" si="77"/>
        <v>0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ROW(Source!A147)</f>
        <v>147</v>
      </c>
      <c r="B210">
        <v>48337201</v>
      </c>
      <c r="C210">
        <v>48336014</v>
      </c>
      <c r="D210">
        <v>46940007</v>
      </c>
      <c r="E210">
        <v>116</v>
      </c>
      <c r="F210">
        <v>1</v>
      </c>
      <c r="G210">
        <v>1</v>
      </c>
      <c r="H210">
        <v>3</v>
      </c>
      <c r="I210" t="s">
        <v>243</v>
      </c>
      <c r="J210" t="s">
        <v>3</v>
      </c>
      <c r="K210" t="s">
        <v>244</v>
      </c>
      <c r="L210">
        <v>1348</v>
      </c>
      <c r="N210">
        <v>1009</v>
      </c>
      <c r="O210" t="s">
        <v>40</v>
      </c>
      <c r="P210" t="s">
        <v>40</v>
      </c>
      <c r="Q210">
        <v>1000</v>
      </c>
      <c r="W210">
        <v>0</v>
      </c>
      <c r="X210">
        <v>1602794472</v>
      </c>
      <c r="Y210">
        <f t="shared" si="70"/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0</v>
      </c>
      <c r="AN210">
        <v>1</v>
      </c>
      <c r="AO210">
        <v>0</v>
      </c>
      <c r="AP210">
        <v>1</v>
      </c>
      <c r="AQ210">
        <v>0</v>
      </c>
      <c r="AR210">
        <v>0</v>
      </c>
      <c r="AS210" t="s">
        <v>3</v>
      </c>
      <c r="AT210">
        <v>0</v>
      </c>
      <c r="AU210" t="s">
        <v>3</v>
      </c>
      <c r="AV210">
        <v>0</v>
      </c>
      <c r="AW210">
        <v>2</v>
      </c>
      <c r="AX210">
        <v>48337478</v>
      </c>
      <c r="AY210">
        <v>1</v>
      </c>
      <c r="AZ210">
        <v>0</v>
      </c>
      <c r="BA210">
        <v>210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ROUND(Y210*Source!I147,7)</f>
        <v>0</v>
      </c>
      <c r="CY210">
        <f t="shared" si="74"/>
        <v>0</v>
      </c>
      <c r="CZ210">
        <f t="shared" si="75"/>
        <v>0</v>
      </c>
      <c r="DA210">
        <f t="shared" si="76"/>
        <v>1</v>
      </c>
      <c r="DB210">
        <f t="shared" si="71"/>
        <v>0</v>
      </c>
      <c r="DC210">
        <f t="shared" si="72"/>
        <v>0</v>
      </c>
      <c r="DD210" t="s">
        <v>3</v>
      </c>
      <c r="DE210" t="s">
        <v>3</v>
      </c>
      <c r="DF210">
        <f>ROUND(ROUND(AE210,2)*CX210,2)</f>
        <v>0</v>
      </c>
      <c r="DG210">
        <f t="shared" si="73"/>
        <v>0</v>
      </c>
      <c r="DH210">
        <f t="shared" si="68"/>
        <v>0</v>
      </c>
      <c r="DI210">
        <f t="shared" si="69"/>
        <v>0</v>
      </c>
      <c r="DJ210">
        <f t="shared" si="77"/>
        <v>0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ROW(Source!A147)</f>
        <v>147</v>
      </c>
      <c r="B211">
        <v>48337201</v>
      </c>
      <c r="C211">
        <v>48336014</v>
      </c>
      <c r="D211">
        <v>46940159</v>
      </c>
      <c r="E211">
        <v>116</v>
      </c>
      <c r="F211">
        <v>1</v>
      </c>
      <c r="G211">
        <v>1</v>
      </c>
      <c r="H211">
        <v>3</v>
      </c>
      <c r="I211" t="s">
        <v>86</v>
      </c>
      <c r="J211" t="s">
        <v>3</v>
      </c>
      <c r="K211" t="s">
        <v>87</v>
      </c>
      <c r="L211">
        <v>1346</v>
      </c>
      <c r="N211">
        <v>1009</v>
      </c>
      <c r="O211" t="s">
        <v>83</v>
      </c>
      <c r="P211" t="s">
        <v>83</v>
      </c>
      <c r="Q211">
        <v>1</v>
      </c>
      <c r="W211">
        <v>0</v>
      </c>
      <c r="X211">
        <v>-1111733769</v>
      </c>
      <c r="Y211">
        <f t="shared" si="70"/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0</v>
      </c>
      <c r="AN211">
        <v>1</v>
      </c>
      <c r="AO211">
        <v>0</v>
      </c>
      <c r="AP211">
        <v>1</v>
      </c>
      <c r="AQ211">
        <v>0</v>
      </c>
      <c r="AR211">
        <v>0</v>
      </c>
      <c r="AS211" t="s">
        <v>3</v>
      </c>
      <c r="AT211">
        <v>0</v>
      </c>
      <c r="AU211" t="s">
        <v>3</v>
      </c>
      <c r="AV211">
        <v>0</v>
      </c>
      <c r="AW211">
        <v>2</v>
      </c>
      <c r="AX211">
        <v>48337479</v>
      </c>
      <c r="AY211">
        <v>1</v>
      </c>
      <c r="AZ211">
        <v>0</v>
      </c>
      <c r="BA211">
        <v>211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ROUND(Y211*Source!I147,7)</f>
        <v>0</v>
      </c>
      <c r="CY211">
        <f t="shared" si="74"/>
        <v>0</v>
      </c>
      <c r="CZ211">
        <f t="shared" si="75"/>
        <v>0</v>
      </c>
      <c r="DA211">
        <f t="shared" si="76"/>
        <v>1</v>
      </c>
      <c r="DB211">
        <f t="shared" si="71"/>
        <v>0</v>
      </c>
      <c r="DC211">
        <f t="shared" si="72"/>
        <v>0</v>
      </c>
      <c r="DD211" t="s">
        <v>3</v>
      </c>
      <c r="DE211" t="s">
        <v>3</v>
      </c>
      <c r="DF211">
        <f>ROUND(ROUND(AE211,2)*CX211,2)</f>
        <v>0</v>
      </c>
      <c r="DG211">
        <f t="shared" si="73"/>
        <v>0</v>
      </c>
      <c r="DH211">
        <f t="shared" si="68"/>
        <v>0</v>
      </c>
      <c r="DI211">
        <f t="shared" si="69"/>
        <v>0</v>
      </c>
      <c r="DJ211">
        <f t="shared" si="77"/>
        <v>0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ROW(Source!A147)</f>
        <v>147</v>
      </c>
      <c r="B212">
        <v>48337201</v>
      </c>
      <c r="C212">
        <v>48336014</v>
      </c>
      <c r="D212">
        <v>46940483</v>
      </c>
      <c r="E212">
        <v>116</v>
      </c>
      <c r="F212">
        <v>1</v>
      </c>
      <c r="G212">
        <v>1</v>
      </c>
      <c r="H212">
        <v>3</v>
      </c>
      <c r="I212" t="s">
        <v>89</v>
      </c>
      <c r="J212" t="s">
        <v>3</v>
      </c>
      <c r="K212" t="s">
        <v>90</v>
      </c>
      <c r="L212">
        <v>1348</v>
      </c>
      <c r="N212">
        <v>1009</v>
      </c>
      <c r="O212" t="s">
        <v>40</v>
      </c>
      <c r="P212" t="s">
        <v>40</v>
      </c>
      <c r="Q212">
        <v>1000</v>
      </c>
      <c r="W212">
        <v>0</v>
      </c>
      <c r="X212">
        <v>1613753229</v>
      </c>
      <c r="Y212">
        <f t="shared" si="70"/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0</v>
      </c>
      <c r="AN212">
        <v>1</v>
      </c>
      <c r="AO212">
        <v>0</v>
      </c>
      <c r="AP212">
        <v>1</v>
      </c>
      <c r="AQ212">
        <v>0</v>
      </c>
      <c r="AR212">
        <v>0</v>
      </c>
      <c r="AS212" t="s">
        <v>3</v>
      </c>
      <c r="AT212">
        <v>0</v>
      </c>
      <c r="AU212" t="s">
        <v>3</v>
      </c>
      <c r="AV212">
        <v>0</v>
      </c>
      <c r="AW212">
        <v>2</v>
      </c>
      <c r="AX212">
        <v>48337480</v>
      </c>
      <c r="AY212">
        <v>1</v>
      </c>
      <c r="AZ212">
        <v>0</v>
      </c>
      <c r="BA212">
        <v>212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ROUND(Y212*Source!I147,7)</f>
        <v>0</v>
      </c>
      <c r="CY212">
        <f t="shared" si="74"/>
        <v>0</v>
      </c>
      <c r="CZ212">
        <f t="shared" si="75"/>
        <v>0</v>
      </c>
      <c r="DA212">
        <f t="shared" si="76"/>
        <v>1</v>
      </c>
      <c r="DB212">
        <f t="shared" si="71"/>
        <v>0</v>
      </c>
      <c r="DC212">
        <f t="shared" si="72"/>
        <v>0</v>
      </c>
      <c r="DD212" t="s">
        <v>3</v>
      </c>
      <c r="DE212" t="s">
        <v>3</v>
      </c>
      <c r="DF212">
        <f>ROUND(ROUND(AE212,2)*CX212,2)</f>
        <v>0</v>
      </c>
      <c r="DG212">
        <f t="shared" si="73"/>
        <v>0</v>
      </c>
      <c r="DH212">
        <f t="shared" si="68"/>
        <v>0</v>
      </c>
      <c r="DI212">
        <f t="shared" si="69"/>
        <v>0</v>
      </c>
      <c r="DJ212">
        <f t="shared" si="77"/>
        <v>0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ROW(Source!A147)</f>
        <v>147</v>
      </c>
      <c r="B213">
        <v>48337201</v>
      </c>
      <c r="C213">
        <v>48336014</v>
      </c>
      <c r="D213">
        <v>47028608</v>
      </c>
      <c r="E213">
        <v>1</v>
      </c>
      <c r="F213">
        <v>1</v>
      </c>
      <c r="G213">
        <v>1</v>
      </c>
      <c r="H213">
        <v>3</v>
      </c>
      <c r="I213" t="s">
        <v>860</v>
      </c>
      <c r="J213" t="s">
        <v>861</v>
      </c>
      <c r="K213" t="s">
        <v>862</v>
      </c>
      <c r="L213">
        <v>1348</v>
      </c>
      <c r="N213">
        <v>1009</v>
      </c>
      <c r="O213" t="s">
        <v>40</v>
      </c>
      <c r="P213" t="s">
        <v>40</v>
      </c>
      <c r="Q213">
        <v>1000</v>
      </c>
      <c r="W213">
        <v>0</v>
      </c>
      <c r="X213">
        <v>-824440168</v>
      </c>
      <c r="Y213">
        <f t="shared" si="70"/>
        <v>4.0000000000000002E-4</v>
      </c>
      <c r="AA213">
        <v>90672.78</v>
      </c>
      <c r="AB213">
        <v>0</v>
      </c>
      <c r="AC213">
        <v>0</v>
      </c>
      <c r="AD213">
        <v>0</v>
      </c>
      <c r="AE213">
        <v>61265.39</v>
      </c>
      <c r="AF213">
        <v>0</v>
      </c>
      <c r="AG213">
        <v>0</v>
      </c>
      <c r="AH213">
        <v>0</v>
      </c>
      <c r="AI213">
        <v>1.48</v>
      </c>
      <c r="AJ213">
        <v>1</v>
      </c>
      <c r="AK213">
        <v>1</v>
      </c>
      <c r="AL213">
        <v>1</v>
      </c>
      <c r="AM213">
        <v>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4.0000000000000002E-4</v>
      </c>
      <c r="AU213" t="s">
        <v>3</v>
      </c>
      <c r="AV213">
        <v>0</v>
      </c>
      <c r="AW213">
        <v>2</v>
      </c>
      <c r="AX213">
        <v>48337481</v>
      </c>
      <c r="AY213">
        <v>1</v>
      </c>
      <c r="AZ213">
        <v>0</v>
      </c>
      <c r="BA213">
        <v>213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24.506156000000001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1</v>
      </c>
      <c r="BQ213">
        <v>24.506156000000001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1</v>
      </c>
      <c r="CV213">
        <v>0</v>
      </c>
      <c r="CW213">
        <v>0</v>
      </c>
      <c r="CX213">
        <f>ROUND(Y213*Source!I147,7)</f>
        <v>0</v>
      </c>
      <c r="CY213">
        <f t="shared" si="74"/>
        <v>90672.78</v>
      </c>
      <c r="CZ213">
        <f t="shared" si="75"/>
        <v>61265.39</v>
      </c>
      <c r="DA213">
        <f t="shared" si="76"/>
        <v>1.48</v>
      </c>
      <c r="DB213">
        <f t="shared" si="71"/>
        <v>24.51</v>
      </c>
      <c r="DC213">
        <f t="shared" si="72"/>
        <v>0</v>
      </c>
      <c r="DD213" t="s">
        <v>3</v>
      </c>
      <c r="DE213" t="s">
        <v>3</v>
      </c>
      <c r="DF213">
        <f>ROUND(ROUND(AE213*AI213,2)*CX213,2)</f>
        <v>0</v>
      </c>
      <c r="DG213">
        <f t="shared" si="73"/>
        <v>0</v>
      </c>
      <c r="DH213">
        <f t="shared" si="68"/>
        <v>0</v>
      </c>
      <c r="DI213">
        <f t="shared" si="69"/>
        <v>0</v>
      </c>
      <c r="DJ213">
        <f t="shared" si="77"/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ROW(Source!A147)</f>
        <v>147</v>
      </c>
      <c r="B214">
        <v>48337201</v>
      </c>
      <c r="C214">
        <v>48336014</v>
      </c>
      <c r="D214">
        <v>47028634</v>
      </c>
      <c r="E214">
        <v>1</v>
      </c>
      <c r="F214">
        <v>1</v>
      </c>
      <c r="G214">
        <v>1</v>
      </c>
      <c r="H214">
        <v>3</v>
      </c>
      <c r="I214" t="s">
        <v>841</v>
      </c>
      <c r="J214" t="s">
        <v>842</v>
      </c>
      <c r="K214" t="s">
        <v>843</v>
      </c>
      <c r="L214">
        <v>1348</v>
      </c>
      <c r="N214">
        <v>1009</v>
      </c>
      <c r="O214" t="s">
        <v>40</v>
      </c>
      <c r="P214" t="s">
        <v>40</v>
      </c>
      <c r="Q214">
        <v>1000</v>
      </c>
      <c r="W214">
        <v>0</v>
      </c>
      <c r="X214">
        <v>-1423024806</v>
      </c>
      <c r="Y214">
        <f t="shared" si="70"/>
        <v>1E-4</v>
      </c>
      <c r="AA214">
        <v>105627.69</v>
      </c>
      <c r="AB214">
        <v>0</v>
      </c>
      <c r="AC214">
        <v>0</v>
      </c>
      <c r="AD214">
        <v>0</v>
      </c>
      <c r="AE214">
        <v>80020.98</v>
      </c>
      <c r="AF214">
        <v>0</v>
      </c>
      <c r="AG214">
        <v>0</v>
      </c>
      <c r="AH214">
        <v>0</v>
      </c>
      <c r="AI214">
        <v>1.32</v>
      </c>
      <c r="AJ214">
        <v>1</v>
      </c>
      <c r="AK214">
        <v>1</v>
      </c>
      <c r="AL214">
        <v>1</v>
      </c>
      <c r="AM214">
        <v>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1E-4</v>
      </c>
      <c r="AU214" t="s">
        <v>3</v>
      </c>
      <c r="AV214">
        <v>0</v>
      </c>
      <c r="AW214">
        <v>2</v>
      </c>
      <c r="AX214">
        <v>48337482</v>
      </c>
      <c r="AY214">
        <v>1</v>
      </c>
      <c r="AZ214">
        <v>0</v>
      </c>
      <c r="BA214">
        <v>214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8.0020980000000002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1</v>
      </c>
      <c r="BQ214">
        <v>8.0020980000000002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1</v>
      </c>
      <c r="CV214">
        <v>0</v>
      </c>
      <c r="CW214">
        <v>0</v>
      </c>
      <c r="CX214">
        <f>ROUND(Y214*Source!I147,7)</f>
        <v>0</v>
      </c>
      <c r="CY214">
        <f t="shared" si="74"/>
        <v>105627.69</v>
      </c>
      <c r="CZ214">
        <f t="shared" si="75"/>
        <v>80020.98</v>
      </c>
      <c r="DA214">
        <f t="shared" si="76"/>
        <v>1.32</v>
      </c>
      <c r="DB214">
        <f t="shared" si="71"/>
        <v>8</v>
      </c>
      <c r="DC214">
        <f t="shared" si="72"/>
        <v>0</v>
      </c>
      <c r="DD214" t="s">
        <v>3</v>
      </c>
      <c r="DE214" t="s">
        <v>3</v>
      </c>
      <c r="DF214">
        <f>ROUND(ROUND(AE214*AI214,2)*CX214,2)</f>
        <v>0</v>
      </c>
      <c r="DG214">
        <f t="shared" si="73"/>
        <v>0</v>
      </c>
      <c r="DH214">
        <f t="shared" si="68"/>
        <v>0</v>
      </c>
      <c r="DI214">
        <f t="shared" si="69"/>
        <v>0</v>
      </c>
      <c r="DJ214">
        <f t="shared" si="77"/>
        <v>0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ROW(Source!A147)</f>
        <v>147</v>
      </c>
      <c r="B215">
        <v>48337201</v>
      </c>
      <c r="C215">
        <v>48336014</v>
      </c>
      <c r="D215">
        <v>47036242</v>
      </c>
      <c r="E215">
        <v>1</v>
      </c>
      <c r="F215">
        <v>1</v>
      </c>
      <c r="G215">
        <v>1</v>
      </c>
      <c r="H215">
        <v>3</v>
      </c>
      <c r="I215" t="s">
        <v>863</v>
      </c>
      <c r="J215" t="s">
        <v>864</v>
      </c>
      <c r="K215" t="s">
        <v>865</v>
      </c>
      <c r="L215">
        <v>1425</v>
      </c>
      <c r="N215">
        <v>1013</v>
      </c>
      <c r="O215" t="s">
        <v>44</v>
      </c>
      <c r="P215" t="s">
        <v>44</v>
      </c>
      <c r="Q215">
        <v>1</v>
      </c>
      <c r="W215">
        <v>0</v>
      </c>
      <c r="X215">
        <v>1062045542</v>
      </c>
      <c r="Y215">
        <f t="shared" si="70"/>
        <v>0.06</v>
      </c>
      <c r="AA215">
        <v>1449.85</v>
      </c>
      <c r="AB215">
        <v>0</v>
      </c>
      <c r="AC215">
        <v>0</v>
      </c>
      <c r="AD215">
        <v>0</v>
      </c>
      <c r="AE215">
        <v>1449.85</v>
      </c>
      <c r="AF215">
        <v>0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0.06</v>
      </c>
      <c r="AU215" t="s">
        <v>3</v>
      </c>
      <c r="AV215">
        <v>0</v>
      </c>
      <c r="AW215">
        <v>2</v>
      </c>
      <c r="AX215">
        <v>48337483</v>
      </c>
      <c r="AY215">
        <v>1</v>
      </c>
      <c r="AZ215">
        <v>0</v>
      </c>
      <c r="BA215">
        <v>215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86.990999999999985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86.990999999999985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1</v>
      </c>
      <c r="CV215">
        <v>0</v>
      </c>
      <c r="CW215">
        <v>0</v>
      </c>
      <c r="CX215">
        <f>ROUND(Y215*Source!I147,7)</f>
        <v>0</v>
      </c>
      <c r="CY215">
        <f t="shared" si="74"/>
        <v>1449.85</v>
      </c>
      <c r="CZ215">
        <f t="shared" si="75"/>
        <v>1449.85</v>
      </c>
      <c r="DA215">
        <f t="shared" si="76"/>
        <v>1</v>
      </c>
      <c r="DB215">
        <f t="shared" si="71"/>
        <v>86.99</v>
      </c>
      <c r="DC215">
        <f t="shared" si="72"/>
        <v>0</v>
      </c>
      <c r="DD215" t="s">
        <v>3</v>
      </c>
      <c r="DE215" t="s">
        <v>3</v>
      </c>
      <c r="DF215">
        <f t="shared" ref="DF215:DF229" si="78">ROUND(ROUND(AE215,2)*CX215,2)</f>
        <v>0</v>
      </c>
      <c r="DG215">
        <f t="shared" si="73"/>
        <v>0</v>
      </c>
      <c r="DH215">
        <f t="shared" si="68"/>
        <v>0</v>
      </c>
      <c r="DI215">
        <f t="shared" si="69"/>
        <v>0</v>
      </c>
      <c r="DJ215">
        <f t="shared" si="77"/>
        <v>0</v>
      </c>
      <c r="DK215">
        <v>1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ROW(Source!A147)</f>
        <v>147</v>
      </c>
      <c r="B216">
        <v>48337201</v>
      </c>
      <c r="C216">
        <v>48336014</v>
      </c>
      <c r="D216">
        <v>46942803</v>
      </c>
      <c r="E216">
        <v>116</v>
      </c>
      <c r="F216">
        <v>1</v>
      </c>
      <c r="G216">
        <v>1</v>
      </c>
      <c r="H216">
        <v>3</v>
      </c>
      <c r="I216" t="s">
        <v>94</v>
      </c>
      <c r="J216" t="s">
        <v>3</v>
      </c>
      <c r="K216" t="s">
        <v>248</v>
      </c>
      <c r="L216">
        <v>1371</v>
      </c>
      <c r="N216">
        <v>1013</v>
      </c>
      <c r="O216" t="s">
        <v>21</v>
      </c>
      <c r="P216" t="s">
        <v>21</v>
      </c>
      <c r="Q216">
        <v>1</v>
      </c>
      <c r="W216">
        <v>0</v>
      </c>
      <c r="X216">
        <v>-950997571</v>
      </c>
      <c r="Y216">
        <f t="shared" si="70"/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0</v>
      </c>
      <c r="AN216">
        <v>1</v>
      </c>
      <c r="AO216">
        <v>0</v>
      </c>
      <c r="AP216">
        <v>1</v>
      </c>
      <c r="AQ216">
        <v>0</v>
      </c>
      <c r="AR216">
        <v>0</v>
      </c>
      <c r="AS216" t="s">
        <v>3</v>
      </c>
      <c r="AT216">
        <v>0</v>
      </c>
      <c r="AU216" t="s">
        <v>3</v>
      </c>
      <c r="AV216">
        <v>0</v>
      </c>
      <c r="AW216">
        <v>2</v>
      </c>
      <c r="AX216">
        <v>48337484</v>
      </c>
      <c r="AY216">
        <v>1</v>
      </c>
      <c r="AZ216">
        <v>0</v>
      </c>
      <c r="BA216">
        <v>216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ROUND(Y216*Source!I147,7)</f>
        <v>0</v>
      </c>
      <c r="CY216">
        <f t="shared" si="74"/>
        <v>0</v>
      </c>
      <c r="CZ216">
        <f t="shared" si="75"/>
        <v>0</v>
      </c>
      <c r="DA216">
        <f t="shared" si="76"/>
        <v>1</v>
      </c>
      <c r="DB216">
        <f t="shared" si="71"/>
        <v>0</v>
      </c>
      <c r="DC216">
        <f t="shared" si="72"/>
        <v>0</v>
      </c>
      <c r="DD216" t="s">
        <v>3</v>
      </c>
      <c r="DE216" t="s">
        <v>3</v>
      </c>
      <c r="DF216">
        <f t="shared" si="78"/>
        <v>0</v>
      </c>
      <c r="DG216">
        <f t="shared" si="73"/>
        <v>0</v>
      </c>
      <c r="DH216">
        <f t="shared" si="68"/>
        <v>0</v>
      </c>
      <c r="DI216">
        <f t="shared" si="69"/>
        <v>0</v>
      </c>
      <c r="DJ216">
        <f t="shared" si="77"/>
        <v>0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ROW(Source!A147)</f>
        <v>147</v>
      </c>
      <c r="B217">
        <v>48337201</v>
      </c>
      <c r="C217">
        <v>48336014</v>
      </c>
      <c r="D217">
        <v>46942817</v>
      </c>
      <c r="E217">
        <v>116</v>
      </c>
      <c r="F217">
        <v>1</v>
      </c>
      <c r="G217">
        <v>1</v>
      </c>
      <c r="H217">
        <v>3</v>
      </c>
      <c r="I217" t="s">
        <v>299</v>
      </c>
      <c r="J217" t="s">
        <v>3</v>
      </c>
      <c r="K217" t="s">
        <v>300</v>
      </c>
      <c r="L217">
        <v>1346</v>
      </c>
      <c r="N217">
        <v>1009</v>
      </c>
      <c r="O217" t="s">
        <v>83</v>
      </c>
      <c r="P217" t="s">
        <v>83</v>
      </c>
      <c r="Q217">
        <v>1</v>
      </c>
      <c r="W217">
        <v>0</v>
      </c>
      <c r="X217">
        <v>-1204247626</v>
      </c>
      <c r="Y217">
        <f t="shared" si="70"/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0</v>
      </c>
      <c r="AN217">
        <v>1</v>
      </c>
      <c r="AO217">
        <v>0</v>
      </c>
      <c r="AP217">
        <v>1</v>
      </c>
      <c r="AQ217">
        <v>0</v>
      </c>
      <c r="AR217">
        <v>0</v>
      </c>
      <c r="AS217" t="s">
        <v>3</v>
      </c>
      <c r="AT217">
        <v>0</v>
      </c>
      <c r="AU217" t="s">
        <v>3</v>
      </c>
      <c r="AV217">
        <v>0</v>
      </c>
      <c r="AW217">
        <v>2</v>
      </c>
      <c r="AX217">
        <v>48337485</v>
      </c>
      <c r="AY217">
        <v>1</v>
      </c>
      <c r="AZ217">
        <v>0</v>
      </c>
      <c r="BA217">
        <v>217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ROUND(Y217*Source!I147,7)</f>
        <v>0</v>
      </c>
      <c r="CY217">
        <f t="shared" si="74"/>
        <v>0</v>
      </c>
      <c r="CZ217">
        <f t="shared" si="75"/>
        <v>0</v>
      </c>
      <c r="DA217">
        <f t="shared" si="76"/>
        <v>1</v>
      </c>
      <c r="DB217">
        <f t="shared" si="71"/>
        <v>0</v>
      </c>
      <c r="DC217">
        <f t="shared" si="72"/>
        <v>0</v>
      </c>
      <c r="DD217" t="s">
        <v>3</v>
      </c>
      <c r="DE217" t="s">
        <v>3</v>
      </c>
      <c r="DF217">
        <f t="shared" si="78"/>
        <v>0</v>
      </c>
      <c r="DG217">
        <f t="shared" si="73"/>
        <v>0</v>
      </c>
      <c r="DH217">
        <f t="shared" si="68"/>
        <v>0</v>
      </c>
      <c r="DI217">
        <f t="shared" si="69"/>
        <v>0</v>
      </c>
      <c r="DJ217">
        <f t="shared" si="77"/>
        <v>0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ROW(Source!A147)</f>
        <v>147</v>
      </c>
      <c r="B218">
        <v>48337201</v>
      </c>
      <c r="C218">
        <v>48336014</v>
      </c>
      <c r="D218">
        <v>46942849</v>
      </c>
      <c r="E218">
        <v>116</v>
      </c>
      <c r="F218">
        <v>1</v>
      </c>
      <c r="G218">
        <v>1</v>
      </c>
      <c r="H218">
        <v>3</v>
      </c>
      <c r="I218" t="s">
        <v>250</v>
      </c>
      <c r="J218" t="s">
        <v>3</v>
      </c>
      <c r="K218" t="s">
        <v>251</v>
      </c>
      <c r="L218">
        <v>1371</v>
      </c>
      <c r="N218">
        <v>1013</v>
      </c>
      <c r="O218" t="s">
        <v>21</v>
      </c>
      <c r="P218" t="s">
        <v>21</v>
      </c>
      <c r="Q218">
        <v>1</v>
      </c>
      <c r="W218">
        <v>0</v>
      </c>
      <c r="X218">
        <v>-320198552</v>
      </c>
      <c r="Y218">
        <f t="shared" si="70"/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0</v>
      </c>
      <c r="AN218">
        <v>1</v>
      </c>
      <c r="AO218">
        <v>0</v>
      </c>
      <c r="AP218">
        <v>1</v>
      </c>
      <c r="AQ218">
        <v>0</v>
      </c>
      <c r="AR218">
        <v>0</v>
      </c>
      <c r="AS218" t="s">
        <v>3</v>
      </c>
      <c r="AT218">
        <v>0</v>
      </c>
      <c r="AU218" t="s">
        <v>3</v>
      </c>
      <c r="AV218">
        <v>0</v>
      </c>
      <c r="AW218">
        <v>2</v>
      </c>
      <c r="AX218">
        <v>48337486</v>
      </c>
      <c r="AY218">
        <v>1</v>
      </c>
      <c r="AZ218">
        <v>0</v>
      </c>
      <c r="BA218">
        <v>218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ROUND(Y218*Source!I147,7)</f>
        <v>0</v>
      </c>
      <c r="CY218">
        <f t="shared" si="74"/>
        <v>0</v>
      </c>
      <c r="CZ218">
        <f t="shared" si="75"/>
        <v>0</v>
      </c>
      <c r="DA218">
        <f t="shared" si="76"/>
        <v>1</v>
      </c>
      <c r="DB218">
        <f t="shared" si="71"/>
        <v>0</v>
      </c>
      <c r="DC218">
        <f t="shared" si="72"/>
        <v>0</v>
      </c>
      <c r="DD218" t="s">
        <v>3</v>
      </c>
      <c r="DE218" t="s">
        <v>3</v>
      </c>
      <c r="DF218">
        <f t="shared" si="78"/>
        <v>0</v>
      </c>
      <c r="DG218">
        <f t="shared" si="73"/>
        <v>0</v>
      </c>
      <c r="DH218">
        <f t="shared" si="68"/>
        <v>0</v>
      </c>
      <c r="DI218">
        <f t="shared" si="69"/>
        <v>0</v>
      </c>
      <c r="DJ218">
        <f t="shared" si="77"/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ROW(Source!A147)</f>
        <v>147</v>
      </c>
      <c r="B219">
        <v>48337201</v>
      </c>
      <c r="C219">
        <v>48336014</v>
      </c>
      <c r="D219">
        <v>46942855</v>
      </c>
      <c r="E219">
        <v>116</v>
      </c>
      <c r="F219">
        <v>1</v>
      </c>
      <c r="G219">
        <v>1</v>
      </c>
      <c r="H219">
        <v>3</v>
      </c>
      <c r="I219" t="s">
        <v>253</v>
      </c>
      <c r="J219" t="s">
        <v>3</v>
      </c>
      <c r="K219" t="s">
        <v>254</v>
      </c>
      <c r="L219">
        <v>1371</v>
      </c>
      <c r="N219">
        <v>1013</v>
      </c>
      <c r="O219" t="s">
        <v>21</v>
      </c>
      <c r="P219" t="s">
        <v>21</v>
      </c>
      <c r="Q219">
        <v>1</v>
      </c>
      <c r="W219">
        <v>0</v>
      </c>
      <c r="X219">
        <v>326010188</v>
      </c>
      <c r="Y219">
        <f t="shared" si="70"/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0</v>
      </c>
      <c r="AN219">
        <v>1</v>
      </c>
      <c r="AO219">
        <v>0</v>
      </c>
      <c r="AP219">
        <v>1</v>
      </c>
      <c r="AQ219">
        <v>0</v>
      </c>
      <c r="AR219">
        <v>0</v>
      </c>
      <c r="AS219" t="s">
        <v>3</v>
      </c>
      <c r="AT219">
        <v>0</v>
      </c>
      <c r="AU219" t="s">
        <v>3</v>
      </c>
      <c r="AV219">
        <v>0</v>
      </c>
      <c r="AW219">
        <v>2</v>
      </c>
      <c r="AX219">
        <v>48337487</v>
      </c>
      <c r="AY219">
        <v>1</v>
      </c>
      <c r="AZ219">
        <v>0</v>
      </c>
      <c r="BA219">
        <v>219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ROUND(Y219*Source!I147,7)</f>
        <v>0</v>
      </c>
      <c r="CY219">
        <f t="shared" si="74"/>
        <v>0</v>
      </c>
      <c r="CZ219">
        <f t="shared" si="75"/>
        <v>0</v>
      </c>
      <c r="DA219">
        <f t="shared" si="76"/>
        <v>1</v>
      </c>
      <c r="DB219">
        <f t="shared" si="71"/>
        <v>0</v>
      </c>
      <c r="DC219">
        <f t="shared" si="72"/>
        <v>0</v>
      </c>
      <c r="DD219" t="s">
        <v>3</v>
      </c>
      <c r="DE219" t="s">
        <v>3</v>
      </c>
      <c r="DF219">
        <f t="shared" si="78"/>
        <v>0</v>
      </c>
      <c r="DG219">
        <f t="shared" si="73"/>
        <v>0</v>
      </c>
      <c r="DH219">
        <f t="shared" si="68"/>
        <v>0</v>
      </c>
      <c r="DI219">
        <f t="shared" si="69"/>
        <v>0</v>
      </c>
      <c r="DJ219">
        <f t="shared" si="77"/>
        <v>0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ROW(Source!A157)</f>
        <v>157</v>
      </c>
      <c r="B220">
        <v>48337201</v>
      </c>
      <c r="C220">
        <v>48336062</v>
      </c>
      <c r="D220">
        <v>46937779</v>
      </c>
      <c r="E220">
        <v>116</v>
      </c>
      <c r="F220">
        <v>1</v>
      </c>
      <c r="G220">
        <v>1</v>
      </c>
      <c r="H220">
        <v>1</v>
      </c>
      <c r="I220" t="s">
        <v>800</v>
      </c>
      <c r="J220" t="s">
        <v>3</v>
      </c>
      <c r="K220" t="s">
        <v>801</v>
      </c>
      <c r="L220">
        <v>1191</v>
      </c>
      <c r="N220">
        <v>1013</v>
      </c>
      <c r="O220" t="s">
        <v>781</v>
      </c>
      <c r="P220" t="s">
        <v>781</v>
      </c>
      <c r="Q220">
        <v>1</v>
      </c>
      <c r="W220">
        <v>0</v>
      </c>
      <c r="X220">
        <v>32079103</v>
      </c>
      <c r="Y220">
        <f t="shared" si="70"/>
        <v>1.44</v>
      </c>
      <c r="AA220">
        <v>0</v>
      </c>
      <c r="AB220">
        <v>0</v>
      </c>
      <c r="AC220">
        <v>0</v>
      </c>
      <c r="AD220">
        <v>598.54</v>
      </c>
      <c r="AE220">
        <v>0</v>
      </c>
      <c r="AF220">
        <v>0</v>
      </c>
      <c r="AG220">
        <v>0</v>
      </c>
      <c r="AH220">
        <v>598.54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1.44</v>
      </c>
      <c r="AU220" t="s">
        <v>3</v>
      </c>
      <c r="AV220">
        <v>1</v>
      </c>
      <c r="AW220">
        <v>2</v>
      </c>
      <c r="AX220">
        <v>48337497</v>
      </c>
      <c r="AY220">
        <v>1</v>
      </c>
      <c r="AZ220">
        <v>0</v>
      </c>
      <c r="BA220">
        <v>220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861.8975999999999</v>
      </c>
      <c r="BN220">
        <v>1.44</v>
      </c>
      <c r="BO220">
        <v>0</v>
      </c>
      <c r="BP220">
        <v>1</v>
      </c>
      <c r="BQ220">
        <v>0</v>
      </c>
      <c r="BR220">
        <v>0</v>
      </c>
      <c r="BS220">
        <v>0</v>
      </c>
      <c r="BT220">
        <v>861.8975999999999</v>
      </c>
      <c r="BU220">
        <v>1.44</v>
      </c>
      <c r="BV220">
        <v>0</v>
      </c>
      <c r="BW220">
        <v>1</v>
      </c>
      <c r="CU220">
        <f>ROUND(AT220*Source!I157*AH220*AL220,2)</f>
        <v>0</v>
      </c>
      <c r="CV220">
        <f>ROUND(Y220*Source!I157,7)</f>
        <v>0</v>
      </c>
      <c r="CW220">
        <v>0</v>
      </c>
      <c r="CX220">
        <f>ROUND(Y220*Source!I157,7)</f>
        <v>0</v>
      </c>
      <c r="CY220">
        <f>AD220</f>
        <v>598.54</v>
      </c>
      <c r="CZ220">
        <f>AH220</f>
        <v>598.54</v>
      </c>
      <c r="DA220">
        <f>AL220</f>
        <v>1</v>
      </c>
      <c r="DB220">
        <f t="shared" si="71"/>
        <v>861.9</v>
      </c>
      <c r="DC220">
        <f t="shared" si="72"/>
        <v>0</v>
      </c>
      <c r="DD220" t="s">
        <v>3</v>
      </c>
      <c r="DE220" t="s">
        <v>3</v>
      </c>
      <c r="DF220">
        <f t="shared" si="78"/>
        <v>0</v>
      </c>
      <c r="DG220">
        <f t="shared" si="73"/>
        <v>0</v>
      </c>
      <c r="DH220">
        <f t="shared" si="68"/>
        <v>0</v>
      </c>
      <c r="DI220">
        <f t="shared" si="69"/>
        <v>0</v>
      </c>
      <c r="DJ220">
        <f>DI220</f>
        <v>0</v>
      </c>
      <c r="DK220">
        <v>1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ROW(Source!A157)</f>
        <v>157</v>
      </c>
      <c r="B221">
        <v>48337201</v>
      </c>
      <c r="C221">
        <v>48336062</v>
      </c>
      <c r="D221">
        <v>46937968</v>
      </c>
      <c r="E221">
        <v>116</v>
      </c>
      <c r="F221">
        <v>1</v>
      </c>
      <c r="G221">
        <v>1</v>
      </c>
      <c r="H221">
        <v>1</v>
      </c>
      <c r="I221" t="s">
        <v>782</v>
      </c>
      <c r="J221" t="s">
        <v>3</v>
      </c>
      <c r="K221" t="s">
        <v>783</v>
      </c>
      <c r="L221">
        <v>1191</v>
      </c>
      <c r="N221">
        <v>1013</v>
      </c>
      <c r="O221" t="s">
        <v>781</v>
      </c>
      <c r="P221" t="s">
        <v>781</v>
      </c>
      <c r="Q221">
        <v>1</v>
      </c>
      <c r="W221">
        <v>0</v>
      </c>
      <c r="X221">
        <v>-1417349443</v>
      </c>
      <c r="Y221">
        <f t="shared" si="70"/>
        <v>1.18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1.18</v>
      </c>
      <c r="AU221" t="s">
        <v>3</v>
      </c>
      <c r="AV221">
        <v>2</v>
      </c>
      <c r="AW221">
        <v>2</v>
      </c>
      <c r="AX221">
        <v>48337498</v>
      </c>
      <c r="AY221">
        <v>1</v>
      </c>
      <c r="AZ221">
        <v>0</v>
      </c>
      <c r="BA221">
        <v>221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ROUND(Y221*Source!I157,7)</f>
        <v>0</v>
      </c>
      <c r="CY221">
        <f>AD221</f>
        <v>0</v>
      </c>
      <c r="CZ221">
        <f>AH221</f>
        <v>0</v>
      </c>
      <c r="DA221">
        <f>AL221</f>
        <v>1</v>
      </c>
      <c r="DB221">
        <f t="shared" si="71"/>
        <v>0</v>
      </c>
      <c r="DC221">
        <f t="shared" si="72"/>
        <v>0</v>
      </c>
      <c r="DD221" t="s">
        <v>3</v>
      </c>
      <c r="DE221" t="s">
        <v>3</v>
      </c>
      <c r="DF221">
        <f t="shared" si="78"/>
        <v>0</v>
      </c>
      <c r="DG221">
        <f t="shared" si="73"/>
        <v>0</v>
      </c>
      <c r="DH221">
        <f t="shared" si="68"/>
        <v>0</v>
      </c>
      <c r="DI221">
        <f t="shared" si="69"/>
        <v>0</v>
      </c>
      <c r="DJ221">
        <f>DI221</f>
        <v>0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ROW(Source!A157)</f>
        <v>157</v>
      </c>
      <c r="B222">
        <v>48337201</v>
      </c>
      <c r="C222">
        <v>48336062</v>
      </c>
      <c r="D222">
        <v>47058845</v>
      </c>
      <c r="E222">
        <v>1</v>
      </c>
      <c r="F222">
        <v>1</v>
      </c>
      <c r="G222">
        <v>1</v>
      </c>
      <c r="H222">
        <v>2</v>
      </c>
      <c r="I222" t="s">
        <v>849</v>
      </c>
      <c r="J222" t="s">
        <v>850</v>
      </c>
      <c r="K222" t="s">
        <v>851</v>
      </c>
      <c r="L222">
        <v>1368</v>
      </c>
      <c r="N222">
        <v>1011</v>
      </c>
      <c r="O222" t="s">
        <v>787</v>
      </c>
      <c r="P222" t="s">
        <v>787</v>
      </c>
      <c r="Q222">
        <v>1</v>
      </c>
      <c r="W222">
        <v>0</v>
      </c>
      <c r="X222">
        <v>944335294</v>
      </c>
      <c r="Y222">
        <f t="shared" si="70"/>
        <v>1.18</v>
      </c>
      <c r="AA222">
        <v>0</v>
      </c>
      <c r="AB222">
        <v>2673.63</v>
      </c>
      <c r="AC222">
        <v>746.36</v>
      </c>
      <c r="AD222">
        <v>0</v>
      </c>
      <c r="AE222">
        <v>0</v>
      </c>
      <c r="AF222">
        <v>2088.77</v>
      </c>
      <c r="AG222">
        <v>746.36</v>
      </c>
      <c r="AH222">
        <v>0</v>
      </c>
      <c r="AI222">
        <v>1</v>
      </c>
      <c r="AJ222">
        <v>1.28</v>
      </c>
      <c r="AK222">
        <v>1</v>
      </c>
      <c r="AL222">
        <v>1</v>
      </c>
      <c r="AM222">
        <v>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1.18</v>
      </c>
      <c r="AU222" t="s">
        <v>3</v>
      </c>
      <c r="AV222">
        <v>1</v>
      </c>
      <c r="AW222">
        <v>2</v>
      </c>
      <c r="AX222">
        <v>48337499</v>
      </c>
      <c r="AY222">
        <v>1</v>
      </c>
      <c r="AZ222">
        <v>0</v>
      </c>
      <c r="BA222">
        <v>222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2464.7485999999999</v>
      </c>
      <c r="BL222">
        <v>880.70479999999998</v>
      </c>
      <c r="BM222">
        <v>0</v>
      </c>
      <c r="BN222">
        <v>0</v>
      </c>
      <c r="BO222">
        <v>1.18</v>
      </c>
      <c r="BP222">
        <v>1</v>
      </c>
      <c r="BQ222">
        <v>0</v>
      </c>
      <c r="BR222">
        <v>2464.7485999999999</v>
      </c>
      <c r="BS222">
        <v>880.70479999999998</v>
      </c>
      <c r="BT222">
        <v>0</v>
      </c>
      <c r="BU222">
        <v>0</v>
      </c>
      <c r="BV222">
        <v>1.18</v>
      </c>
      <c r="BW222">
        <v>1</v>
      </c>
      <c r="CV222">
        <v>0</v>
      </c>
      <c r="CW222">
        <f>ROUND(Y222*Source!I157*DO222,7)</f>
        <v>0</v>
      </c>
      <c r="CX222">
        <f>ROUND(Y222*Source!I157,7)</f>
        <v>0</v>
      </c>
      <c r="CY222">
        <f>AB222</f>
        <v>2673.63</v>
      </c>
      <c r="CZ222">
        <f>AF222</f>
        <v>2088.77</v>
      </c>
      <c r="DA222">
        <f>AJ222</f>
        <v>1.28</v>
      </c>
      <c r="DB222">
        <f t="shared" si="71"/>
        <v>2464.75</v>
      </c>
      <c r="DC222">
        <f t="shared" si="72"/>
        <v>880.7</v>
      </c>
      <c r="DD222" t="s">
        <v>3</v>
      </c>
      <c r="DE222" t="s">
        <v>3</v>
      </c>
      <c r="DF222">
        <f t="shared" si="78"/>
        <v>0</v>
      </c>
      <c r="DG222">
        <f>ROUND(ROUND(AF222*AJ222,2)*CX222,2)</f>
        <v>0</v>
      </c>
      <c r="DH222">
        <f t="shared" si="68"/>
        <v>0</v>
      </c>
      <c r="DI222">
        <f t="shared" si="69"/>
        <v>0</v>
      </c>
      <c r="DJ222">
        <f>DG222+DH222</f>
        <v>0</v>
      </c>
      <c r="DK222">
        <v>0</v>
      </c>
      <c r="DL222" t="s">
        <v>805</v>
      </c>
      <c r="DM222">
        <v>5</v>
      </c>
      <c r="DN222" t="s">
        <v>781</v>
      </c>
      <c r="DO222">
        <v>1</v>
      </c>
    </row>
    <row r="223" spans="1:119" x14ac:dyDescent="0.2">
      <c r="A223">
        <f>ROW(Source!A158)</f>
        <v>158</v>
      </c>
      <c r="B223">
        <v>48337201</v>
      </c>
      <c r="C223">
        <v>48336069</v>
      </c>
      <c r="D223">
        <v>46937779</v>
      </c>
      <c r="E223">
        <v>116</v>
      </c>
      <c r="F223">
        <v>1</v>
      </c>
      <c r="G223">
        <v>1</v>
      </c>
      <c r="H223">
        <v>1</v>
      </c>
      <c r="I223" t="s">
        <v>800</v>
      </c>
      <c r="J223" t="s">
        <v>3</v>
      </c>
      <c r="K223" t="s">
        <v>801</v>
      </c>
      <c r="L223">
        <v>1191</v>
      </c>
      <c r="N223">
        <v>1013</v>
      </c>
      <c r="O223" t="s">
        <v>781</v>
      </c>
      <c r="P223" t="s">
        <v>781</v>
      </c>
      <c r="Q223">
        <v>1</v>
      </c>
      <c r="W223">
        <v>0</v>
      </c>
      <c r="X223">
        <v>32079103</v>
      </c>
      <c r="Y223">
        <f>(AT223*ROUND(1.25,7))</f>
        <v>1.7999999999999998</v>
      </c>
      <c r="AA223">
        <v>0</v>
      </c>
      <c r="AB223">
        <v>0</v>
      </c>
      <c r="AC223">
        <v>0</v>
      </c>
      <c r="AD223">
        <v>598.54</v>
      </c>
      <c r="AE223">
        <v>0</v>
      </c>
      <c r="AF223">
        <v>0</v>
      </c>
      <c r="AG223">
        <v>0</v>
      </c>
      <c r="AH223">
        <v>598.54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1.44</v>
      </c>
      <c r="AU223" t="s">
        <v>287</v>
      </c>
      <c r="AV223">
        <v>1</v>
      </c>
      <c r="AW223">
        <v>2</v>
      </c>
      <c r="AX223">
        <v>48337500</v>
      </c>
      <c r="AY223">
        <v>1</v>
      </c>
      <c r="AZ223">
        <v>0</v>
      </c>
      <c r="BA223">
        <v>223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861.8975999999999</v>
      </c>
      <c r="BN223">
        <v>1.44</v>
      </c>
      <c r="BO223">
        <v>0</v>
      </c>
      <c r="BP223">
        <v>1</v>
      </c>
      <c r="BQ223">
        <v>0</v>
      </c>
      <c r="BR223">
        <v>0</v>
      </c>
      <c r="BS223">
        <v>0</v>
      </c>
      <c r="BT223">
        <v>1077.3719999999998</v>
      </c>
      <c r="BU223">
        <v>1.7999999999999998</v>
      </c>
      <c r="BV223">
        <v>0</v>
      </c>
      <c r="BW223">
        <v>1</v>
      </c>
      <c r="CU223">
        <f>ROUND(AT223*Source!I158*AH223*AL223,2)</f>
        <v>0</v>
      </c>
      <c r="CV223">
        <f>ROUND(Y223*Source!I158,7)</f>
        <v>0</v>
      </c>
      <c r="CW223">
        <v>0</v>
      </c>
      <c r="CX223">
        <f>ROUND(Y223*Source!I158,7)</f>
        <v>0</v>
      </c>
      <c r="CY223">
        <f>AD223</f>
        <v>598.54</v>
      </c>
      <c r="CZ223">
        <f>AH223</f>
        <v>598.54</v>
      </c>
      <c r="DA223">
        <f>AL223</f>
        <v>1</v>
      </c>
      <c r="DB223">
        <f>ROUND((ROUND(AT223*CZ223,2)*ROUND(1.25,7)),6)</f>
        <v>1077.375</v>
      </c>
      <c r="DC223">
        <f>ROUND((ROUND(AT223*AG223,2)*ROUND(1.25,7)),6)</f>
        <v>0</v>
      </c>
      <c r="DD223" t="s">
        <v>3</v>
      </c>
      <c r="DE223" t="s">
        <v>3</v>
      </c>
      <c r="DF223">
        <f t="shared" si="78"/>
        <v>0</v>
      </c>
      <c r="DG223">
        <f>ROUND(ROUND(AF223,2)*CX223,2)</f>
        <v>0</v>
      </c>
      <c r="DH223">
        <f t="shared" si="68"/>
        <v>0</v>
      </c>
      <c r="DI223">
        <f t="shared" si="69"/>
        <v>0</v>
      </c>
      <c r="DJ223">
        <f>DI223</f>
        <v>0</v>
      </c>
      <c r="DK223">
        <v>1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ROW(Source!A158)</f>
        <v>158</v>
      </c>
      <c r="B224">
        <v>48337201</v>
      </c>
      <c r="C224">
        <v>48336069</v>
      </c>
      <c r="D224">
        <v>46937968</v>
      </c>
      <c r="E224">
        <v>116</v>
      </c>
      <c r="F224">
        <v>1</v>
      </c>
      <c r="G224">
        <v>1</v>
      </c>
      <c r="H224">
        <v>1</v>
      </c>
      <c r="I224" t="s">
        <v>782</v>
      </c>
      <c r="J224" t="s">
        <v>3</v>
      </c>
      <c r="K224" t="s">
        <v>783</v>
      </c>
      <c r="L224">
        <v>1191</v>
      </c>
      <c r="N224">
        <v>1013</v>
      </c>
      <c r="O224" t="s">
        <v>781</v>
      </c>
      <c r="P224" t="s">
        <v>781</v>
      </c>
      <c r="Q224">
        <v>1</v>
      </c>
      <c r="W224">
        <v>0</v>
      </c>
      <c r="X224">
        <v>-1417349443</v>
      </c>
      <c r="Y224">
        <f>(AT224*ROUND(1.25,7))</f>
        <v>1.4749999999999999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1.18</v>
      </c>
      <c r="AU224" t="s">
        <v>287</v>
      </c>
      <c r="AV224">
        <v>2</v>
      </c>
      <c r="AW224">
        <v>2</v>
      </c>
      <c r="AX224">
        <v>48337501</v>
      </c>
      <c r="AY224">
        <v>1</v>
      </c>
      <c r="AZ224">
        <v>0</v>
      </c>
      <c r="BA224">
        <v>224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ROUND(Y224*Source!I158,7)</f>
        <v>0</v>
      </c>
      <c r="CY224">
        <f>AD224</f>
        <v>0</v>
      </c>
      <c r="CZ224">
        <f>AH224</f>
        <v>0</v>
      </c>
      <c r="DA224">
        <f>AL224</f>
        <v>1</v>
      </c>
      <c r="DB224">
        <f>ROUND((ROUND(AT224*CZ224,2)*ROUND(1.25,7)),6)</f>
        <v>0</v>
      </c>
      <c r="DC224">
        <f>ROUND((ROUND(AT224*AG224,2)*ROUND(1.25,7)),6)</f>
        <v>0</v>
      </c>
      <c r="DD224" t="s">
        <v>3</v>
      </c>
      <c r="DE224" t="s">
        <v>3</v>
      </c>
      <c r="DF224">
        <f t="shared" si="78"/>
        <v>0</v>
      </c>
      <c r="DG224">
        <f>ROUND(ROUND(AF224,2)*CX224,2)</f>
        <v>0</v>
      </c>
      <c r="DH224">
        <f t="shared" si="68"/>
        <v>0</v>
      </c>
      <c r="DI224">
        <f t="shared" si="69"/>
        <v>0</v>
      </c>
      <c r="DJ224">
        <f>DI224</f>
        <v>0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ROW(Source!A158)</f>
        <v>158</v>
      </c>
      <c r="B225">
        <v>48337201</v>
      </c>
      <c r="C225">
        <v>48336069</v>
      </c>
      <c r="D225">
        <v>47058845</v>
      </c>
      <c r="E225">
        <v>1</v>
      </c>
      <c r="F225">
        <v>1</v>
      </c>
      <c r="G225">
        <v>1</v>
      </c>
      <c r="H225">
        <v>2</v>
      </c>
      <c r="I225" t="s">
        <v>849</v>
      </c>
      <c r="J225" t="s">
        <v>850</v>
      </c>
      <c r="K225" t="s">
        <v>851</v>
      </c>
      <c r="L225">
        <v>1368</v>
      </c>
      <c r="N225">
        <v>1011</v>
      </c>
      <c r="O225" t="s">
        <v>787</v>
      </c>
      <c r="P225" t="s">
        <v>787</v>
      </c>
      <c r="Q225">
        <v>1</v>
      </c>
      <c r="W225">
        <v>0</v>
      </c>
      <c r="X225">
        <v>944335294</v>
      </c>
      <c r="Y225">
        <f>(AT225*ROUND(1.25,7))</f>
        <v>1.4749999999999999</v>
      </c>
      <c r="AA225">
        <v>0</v>
      </c>
      <c r="AB225">
        <v>2673.63</v>
      </c>
      <c r="AC225">
        <v>746.36</v>
      </c>
      <c r="AD225">
        <v>0</v>
      </c>
      <c r="AE225">
        <v>0</v>
      </c>
      <c r="AF225">
        <v>2088.77</v>
      </c>
      <c r="AG225">
        <v>746.36</v>
      </c>
      <c r="AH225">
        <v>0</v>
      </c>
      <c r="AI225">
        <v>1</v>
      </c>
      <c r="AJ225">
        <v>1.28</v>
      </c>
      <c r="AK225">
        <v>1</v>
      </c>
      <c r="AL225">
        <v>1</v>
      </c>
      <c r="AM225">
        <v>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1.18</v>
      </c>
      <c r="AU225" t="s">
        <v>287</v>
      </c>
      <c r="AV225">
        <v>1</v>
      </c>
      <c r="AW225">
        <v>2</v>
      </c>
      <c r="AX225">
        <v>48337502</v>
      </c>
      <c r="AY225">
        <v>1</v>
      </c>
      <c r="AZ225">
        <v>0</v>
      </c>
      <c r="BA225">
        <v>225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2464.7485999999999</v>
      </c>
      <c r="BL225">
        <v>880.70479999999998</v>
      </c>
      <c r="BM225">
        <v>0</v>
      </c>
      <c r="BN225">
        <v>0</v>
      </c>
      <c r="BO225">
        <v>1.18</v>
      </c>
      <c r="BP225">
        <v>1</v>
      </c>
      <c r="BQ225">
        <v>0</v>
      </c>
      <c r="BR225">
        <v>3080.9357499999996</v>
      </c>
      <c r="BS225">
        <v>1100.8809999999999</v>
      </c>
      <c r="BT225">
        <v>0</v>
      </c>
      <c r="BU225">
        <v>0</v>
      </c>
      <c r="BV225">
        <v>1.4749999999999999</v>
      </c>
      <c r="BW225">
        <v>1</v>
      </c>
      <c r="CV225">
        <v>0</v>
      </c>
      <c r="CW225">
        <f>ROUND(Y225*Source!I158*DO225,7)</f>
        <v>0</v>
      </c>
      <c r="CX225">
        <f>ROUND(Y225*Source!I158,7)</f>
        <v>0</v>
      </c>
      <c r="CY225">
        <f>AB225</f>
        <v>2673.63</v>
      </c>
      <c r="CZ225">
        <f>AF225</f>
        <v>2088.77</v>
      </c>
      <c r="DA225">
        <f>AJ225</f>
        <v>1.28</v>
      </c>
      <c r="DB225">
        <f>ROUND((ROUND(AT225*CZ225,2)*ROUND(1.25,7)),6)</f>
        <v>3080.9375</v>
      </c>
      <c r="DC225">
        <f>ROUND((ROUND(AT225*AG225,2)*ROUND(1.25,7)),6)</f>
        <v>1100.875</v>
      </c>
      <c r="DD225" t="s">
        <v>3</v>
      </c>
      <c r="DE225" t="s">
        <v>3</v>
      </c>
      <c r="DF225">
        <f t="shared" si="78"/>
        <v>0</v>
      </c>
      <c r="DG225">
        <f>ROUND(ROUND(AF225*AJ225,2)*CX225,2)</f>
        <v>0</v>
      </c>
      <c r="DH225">
        <f t="shared" si="68"/>
        <v>0</v>
      </c>
      <c r="DI225">
        <f t="shared" si="69"/>
        <v>0</v>
      </c>
      <c r="DJ225">
        <f>DG225+DH225</f>
        <v>0</v>
      </c>
      <c r="DK225">
        <v>0</v>
      </c>
      <c r="DL225" t="s">
        <v>805</v>
      </c>
      <c r="DM225">
        <v>5</v>
      </c>
      <c r="DN225" t="s">
        <v>781</v>
      </c>
      <c r="DO225">
        <v>1</v>
      </c>
    </row>
    <row r="226" spans="1:119" x14ac:dyDescent="0.2">
      <c r="A226">
        <f>ROW(Source!A159)</f>
        <v>159</v>
      </c>
      <c r="B226">
        <v>48337201</v>
      </c>
      <c r="C226">
        <v>48336076</v>
      </c>
      <c r="D226">
        <v>46937775</v>
      </c>
      <c r="E226">
        <v>116</v>
      </c>
      <c r="F226">
        <v>1</v>
      </c>
      <c r="G226">
        <v>1</v>
      </c>
      <c r="H226">
        <v>1</v>
      </c>
      <c r="I226" t="s">
        <v>866</v>
      </c>
      <c r="J226" t="s">
        <v>3</v>
      </c>
      <c r="K226" t="s">
        <v>867</v>
      </c>
      <c r="L226">
        <v>1191</v>
      </c>
      <c r="N226">
        <v>1013</v>
      </c>
      <c r="O226" t="s">
        <v>781</v>
      </c>
      <c r="P226" t="s">
        <v>781</v>
      </c>
      <c r="Q226">
        <v>1</v>
      </c>
      <c r="W226">
        <v>0</v>
      </c>
      <c r="X226">
        <v>1426738182</v>
      </c>
      <c r="Y226">
        <f>(AT226*ROUND(1.19,7))</f>
        <v>28.191099999999999</v>
      </c>
      <c r="AA226">
        <v>0</v>
      </c>
      <c r="AB226">
        <v>0</v>
      </c>
      <c r="AC226">
        <v>0</v>
      </c>
      <c r="AD226">
        <v>584</v>
      </c>
      <c r="AE226">
        <v>0</v>
      </c>
      <c r="AF226">
        <v>0</v>
      </c>
      <c r="AG226">
        <v>0</v>
      </c>
      <c r="AH226">
        <v>584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23.69</v>
      </c>
      <c r="AU226" t="s">
        <v>268</v>
      </c>
      <c r="AV226">
        <v>1</v>
      </c>
      <c r="AW226">
        <v>2</v>
      </c>
      <c r="AX226">
        <v>48337503</v>
      </c>
      <c r="AY226">
        <v>1</v>
      </c>
      <c r="AZ226">
        <v>0</v>
      </c>
      <c r="BA226">
        <v>226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13834.960000000001</v>
      </c>
      <c r="BN226">
        <v>23.69</v>
      </c>
      <c r="BO226">
        <v>0</v>
      </c>
      <c r="BP226">
        <v>1</v>
      </c>
      <c r="BQ226">
        <v>0</v>
      </c>
      <c r="BR226">
        <v>0</v>
      </c>
      <c r="BS226">
        <v>0</v>
      </c>
      <c r="BT226">
        <v>16463.6024</v>
      </c>
      <c r="BU226">
        <v>28.191099999999999</v>
      </c>
      <c r="BV226">
        <v>0</v>
      </c>
      <c r="BW226">
        <v>1</v>
      </c>
      <c r="CU226">
        <f>ROUND(AT226*Source!I159*AH226*AL226,2)</f>
        <v>13834.96</v>
      </c>
      <c r="CV226">
        <f>ROUND(Y226*Source!I159,7)</f>
        <v>28.191099999999999</v>
      </c>
      <c r="CW226">
        <v>0</v>
      </c>
      <c r="CX226">
        <f>ROUND(Y226*Source!I159,7)</f>
        <v>28.191099999999999</v>
      </c>
      <c r="CY226">
        <f>AD226</f>
        <v>584</v>
      </c>
      <c r="CZ226">
        <f>AH226</f>
        <v>584</v>
      </c>
      <c r="DA226">
        <f>AL226</f>
        <v>1</v>
      </c>
      <c r="DB226">
        <f>ROUND((ROUND(AT226*CZ226,2)*ROUND(1.19,7)),6)</f>
        <v>16463.6024</v>
      </c>
      <c r="DC226">
        <f>ROUND((ROUND(AT226*AG226,2)*ROUND(1.19,7)),6)</f>
        <v>0</v>
      </c>
      <c r="DD226" t="s">
        <v>3</v>
      </c>
      <c r="DE226" t="s">
        <v>3</v>
      </c>
      <c r="DF226">
        <f t="shared" si="78"/>
        <v>0</v>
      </c>
      <c r="DG226">
        <f>ROUND(ROUND(AF226,2)*CX226,2)</f>
        <v>0</v>
      </c>
      <c r="DH226">
        <f t="shared" si="68"/>
        <v>0</v>
      </c>
      <c r="DI226">
        <f t="shared" si="69"/>
        <v>16463.599999999999</v>
      </c>
      <c r="DJ226">
        <f>DI226</f>
        <v>16463.599999999999</v>
      </c>
      <c r="DK226">
        <v>1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ROW(Source!A159)</f>
        <v>159</v>
      </c>
      <c r="B227">
        <v>48337201</v>
      </c>
      <c r="C227">
        <v>48336076</v>
      </c>
      <c r="D227">
        <v>46937968</v>
      </c>
      <c r="E227">
        <v>116</v>
      </c>
      <c r="F227">
        <v>1</v>
      </c>
      <c r="G227">
        <v>1</v>
      </c>
      <c r="H227">
        <v>1</v>
      </c>
      <c r="I227" t="s">
        <v>782</v>
      </c>
      <c r="J227" t="s">
        <v>3</v>
      </c>
      <c r="K227" t="s">
        <v>783</v>
      </c>
      <c r="L227">
        <v>1191</v>
      </c>
      <c r="N227">
        <v>1013</v>
      </c>
      <c r="O227" t="s">
        <v>781</v>
      </c>
      <c r="P227" t="s">
        <v>781</v>
      </c>
      <c r="Q227">
        <v>1</v>
      </c>
      <c r="W227">
        <v>0</v>
      </c>
      <c r="X227">
        <v>-1417349443</v>
      </c>
      <c r="Y227">
        <f t="shared" ref="Y227:Y248" si="79">AT227</f>
        <v>4.6100000000000003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4.6100000000000003</v>
      </c>
      <c r="AU227" t="s">
        <v>3</v>
      </c>
      <c r="AV227">
        <v>2</v>
      </c>
      <c r="AW227">
        <v>2</v>
      </c>
      <c r="AX227">
        <v>48337504</v>
      </c>
      <c r="AY227">
        <v>1</v>
      </c>
      <c r="AZ227">
        <v>0</v>
      </c>
      <c r="BA227">
        <v>227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ROUND(Y227*Source!I159,7)</f>
        <v>4.6100000000000003</v>
      </c>
      <c r="CY227">
        <f>AD227</f>
        <v>0</v>
      </c>
      <c r="CZ227">
        <f>AH227</f>
        <v>0</v>
      </c>
      <c r="DA227">
        <f>AL227</f>
        <v>1</v>
      </c>
      <c r="DB227">
        <f t="shared" ref="DB227:DB248" si="80">ROUND(ROUND(AT227*CZ227,2),6)</f>
        <v>0</v>
      </c>
      <c r="DC227">
        <f t="shared" ref="DC227:DC248" si="81">ROUND(ROUND(AT227*AG227,2),6)</f>
        <v>0</v>
      </c>
      <c r="DD227" t="s">
        <v>3</v>
      </c>
      <c r="DE227" t="s">
        <v>3</v>
      </c>
      <c r="DF227">
        <f t="shared" si="78"/>
        <v>0</v>
      </c>
      <c r="DG227">
        <f>ROUND(ROUND(AF227,2)*CX227,2)</f>
        <v>0</v>
      </c>
      <c r="DH227">
        <f t="shared" si="68"/>
        <v>0</v>
      </c>
      <c r="DI227">
        <f t="shared" si="69"/>
        <v>0</v>
      </c>
      <c r="DJ227">
        <f>DI227</f>
        <v>0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ROW(Source!A159)</f>
        <v>159</v>
      </c>
      <c r="B228">
        <v>48337201</v>
      </c>
      <c r="C228">
        <v>48336076</v>
      </c>
      <c r="D228">
        <v>47058845</v>
      </c>
      <c r="E228">
        <v>1</v>
      </c>
      <c r="F228">
        <v>1</v>
      </c>
      <c r="G228">
        <v>1</v>
      </c>
      <c r="H228">
        <v>2</v>
      </c>
      <c r="I228" t="s">
        <v>849</v>
      </c>
      <c r="J228" t="s">
        <v>850</v>
      </c>
      <c r="K228" t="s">
        <v>851</v>
      </c>
      <c r="L228">
        <v>1368</v>
      </c>
      <c r="N228">
        <v>1011</v>
      </c>
      <c r="O228" t="s">
        <v>787</v>
      </c>
      <c r="P228" t="s">
        <v>787</v>
      </c>
      <c r="Q228">
        <v>1</v>
      </c>
      <c r="W228">
        <v>0</v>
      </c>
      <c r="X228">
        <v>944335294</v>
      </c>
      <c r="Y228">
        <f t="shared" si="79"/>
        <v>3.42</v>
      </c>
      <c r="AA228">
        <v>0</v>
      </c>
      <c r="AB228">
        <v>2673.63</v>
      </c>
      <c r="AC228">
        <v>746.36</v>
      </c>
      <c r="AD228">
        <v>0</v>
      </c>
      <c r="AE228">
        <v>0</v>
      </c>
      <c r="AF228">
        <v>2088.77</v>
      </c>
      <c r="AG228">
        <v>746.36</v>
      </c>
      <c r="AH228">
        <v>0</v>
      </c>
      <c r="AI228">
        <v>1</v>
      </c>
      <c r="AJ228">
        <v>1.28</v>
      </c>
      <c r="AK228">
        <v>1</v>
      </c>
      <c r="AL228">
        <v>1</v>
      </c>
      <c r="AM228">
        <v>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3.42</v>
      </c>
      <c r="AU228" t="s">
        <v>3</v>
      </c>
      <c r="AV228">
        <v>1</v>
      </c>
      <c r="AW228">
        <v>2</v>
      </c>
      <c r="AX228">
        <v>48337505</v>
      </c>
      <c r="AY228">
        <v>1</v>
      </c>
      <c r="AZ228">
        <v>0</v>
      </c>
      <c r="BA228">
        <v>228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7143.5933999999997</v>
      </c>
      <c r="BL228">
        <v>2552.5511999999999</v>
      </c>
      <c r="BM228">
        <v>0</v>
      </c>
      <c r="BN228">
        <v>0</v>
      </c>
      <c r="BO228">
        <v>3.42</v>
      </c>
      <c r="BP228">
        <v>1</v>
      </c>
      <c r="BQ228">
        <v>0</v>
      </c>
      <c r="BR228">
        <v>7143.5933999999997</v>
      </c>
      <c r="BS228">
        <v>2552.5511999999999</v>
      </c>
      <c r="BT228">
        <v>0</v>
      </c>
      <c r="BU228">
        <v>0</v>
      </c>
      <c r="BV228">
        <v>3.42</v>
      </c>
      <c r="BW228">
        <v>1</v>
      </c>
      <c r="CV228">
        <v>0</v>
      </c>
      <c r="CW228">
        <f>ROUND(Y228*Source!I159*DO228,7)</f>
        <v>3.42</v>
      </c>
      <c r="CX228">
        <f>ROUND(Y228*Source!I159,7)</f>
        <v>3.42</v>
      </c>
      <c r="CY228">
        <f>AB228</f>
        <v>2673.63</v>
      </c>
      <c r="CZ228">
        <f>AF228</f>
        <v>2088.77</v>
      </c>
      <c r="DA228">
        <f>AJ228</f>
        <v>1.28</v>
      </c>
      <c r="DB228">
        <f t="shared" si="80"/>
        <v>7143.59</v>
      </c>
      <c r="DC228">
        <f t="shared" si="81"/>
        <v>2552.5500000000002</v>
      </c>
      <c r="DD228" t="s">
        <v>3</v>
      </c>
      <c r="DE228" t="s">
        <v>3</v>
      </c>
      <c r="DF228">
        <f t="shared" si="78"/>
        <v>0</v>
      </c>
      <c r="DG228">
        <f>ROUND(ROUND(AF228*AJ228,2)*CX228,2)</f>
        <v>9143.81</v>
      </c>
      <c r="DH228">
        <f t="shared" si="68"/>
        <v>2552.5500000000002</v>
      </c>
      <c r="DI228">
        <f t="shared" si="69"/>
        <v>0</v>
      </c>
      <c r="DJ228">
        <f>DG228+DH228</f>
        <v>11696.36</v>
      </c>
      <c r="DK228">
        <v>0</v>
      </c>
      <c r="DL228" t="s">
        <v>805</v>
      </c>
      <c r="DM228">
        <v>5</v>
      </c>
      <c r="DN228" t="s">
        <v>781</v>
      </c>
      <c r="DO228">
        <v>1</v>
      </c>
    </row>
    <row r="229" spans="1:119" x14ac:dyDescent="0.2">
      <c r="A229">
        <f>ROW(Source!A159)</f>
        <v>159</v>
      </c>
      <c r="B229">
        <v>48337201</v>
      </c>
      <c r="C229">
        <v>48336076</v>
      </c>
      <c r="D229">
        <v>47059850</v>
      </c>
      <c r="E229">
        <v>1</v>
      </c>
      <c r="F229">
        <v>1</v>
      </c>
      <c r="G229">
        <v>1</v>
      </c>
      <c r="H229">
        <v>2</v>
      </c>
      <c r="I229" t="s">
        <v>789</v>
      </c>
      <c r="J229" t="s">
        <v>790</v>
      </c>
      <c r="K229" t="s">
        <v>791</v>
      </c>
      <c r="L229">
        <v>1368</v>
      </c>
      <c r="N229">
        <v>1011</v>
      </c>
      <c r="O229" t="s">
        <v>787</v>
      </c>
      <c r="P229" t="s">
        <v>787</v>
      </c>
      <c r="Q229">
        <v>1</v>
      </c>
      <c r="W229">
        <v>0</v>
      </c>
      <c r="X229">
        <v>-950105757</v>
      </c>
      <c r="Y229">
        <f t="shared" si="79"/>
        <v>1.19</v>
      </c>
      <c r="AA229">
        <v>0</v>
      </c>
      <c r="AB229">
        <v>649.04999999999995</v>
      </c>
      <c r="AC229">
        <v>649.42999999999995</v>
      </c>
      <c r="AD229">
        <v>0</v>
      </c>
      <c r="AE229">
        <v>0</v>
      </c>
      <c r="AF229">
        <v>649.04999999999995</v>
      </c>
      <c r="AG229">
        <v>649.42999999999995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1.19</v>
      </c>
      <c r="AU229" t="s">
        <v>3</v>
      </c>
      <c r="AV229">
        <v>1</v>
      </c>
      <c r="AW229">
        <v>2</v>
      </c>
      <c r="AX229">
        <v>48337506</v>
      </c>
      <c r="AY229">
        <v>1</v>
      </c>
      <c r="AZ229">
        <v>0</v>
      </c>
      <c r="BA229">
        <v>229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772.3694999999999</v>
      </c>
      <c r="BL229">
        <v>772.82169999999985</v>
      </c>
      <c r="BM229">
        <v>0</v>
      </c>
      <c r="BN229">
        <v>0</v>
      </c>
      <c r="BO229">
        <v>1.19</v>
      </c>
      <c r="BP229">
        <v>1</v>
      </c>
      <c r="BQ229">
        <v>0</v>
      </c>
      <c r="BR229">
        <v>772.3694999999999</v>
      </c>
      <c r="BS229">
        <v>772.82169999999985</v>
      </c>
      <c r="BT229">
        <v>0</v>
      </c>
      <c r="BU229">
        <v>0</v>
      </c>
      <c r="BV229">
        <v>1.19</v>
      </c>
      <c r="BW229">
        <v>1</v>
      </c>
      <c r="CV229">
        <v>0</v>
      </c>
      <c r="CW229">
        <f>ROUND(Y229*Source!I159*DO229,7)</f>
        <v>1.19</v>
      </c>
      <c r="CX229">
        <f>ROUND(Y229*Source!I159,7)</f>
        <v>1.19</v>
      </c>
      <c r="CY229">
        <f>AB229</f>
        <v>649.04999999999995</v>
      </c>
      <c r="CZ229">
        <f>AF229</f>
        <v>649.04999999999995</v>
      </c>
      <c r="DA229">
        <f>AJ229</f>
        <v>1</v>
      </c>
      <c r="DB229">
        <f t="shared" si="80"/>
        <v>772.37</v>
      </c>
      <c r="DC229">
        <f t="shared" si="81"/>
        <v>772.82</v>
      </c>
      <c r="DD229" t="s">
        <v>3</v>
      </c>
      <c r="DE229" t="s">
        <v>3</v>
      </c>
      <c r="DF229">
        <f t="shared" si="78"/>
        <v>0</v>
      </c>
      <c r="DG229">
        <f t="shared" ref="DG229:DG247" si="82">ROUND(ROUND(AF229,2)*CX229,2)</f>
        <v>772.37</v>
      </c>
      <c r="DH229">
        <f t="shared" si="68"/>
        <v>772.82</v>
      </c>
      <c r="DI229">
        <f t="shared" si="69"/>
        <v>0</v>
      </c>
      <c r="DJ229">
        <f>DG229+DH229</f>
        <v>1545.19</v>
      </c>
      <c r="DK229">
        <v>1</v>
      </c>
      <c r="DL229" t="s">
        <v>788</v>
      </c>
      <c r="DM229">
        <v>4</v>
      </c>
      <c r="DN229" t="s">
        <v>781</v>
      </c>
      <c r="DO229">
        <v>1</v>
      </c>
    </row>
    <row r="230" spans="1:119" x14ac:dyDescent="0.2">
      <c r="A230">
        <f>ROW(Source!A159)</f>
        <v>159</v>
      </c>
      <c r="B230">
        <v>48337201</v>
      </c>
      <c r="C230">
        <v>48336076</v>
      </c>
      <c r="D230">
        <v>47007675</v>
      </c>
      <c r="E230">
        <v>1</v>
      </c>
      <c r="F230">
        <v>1</v>
      </c>
      <c r="G230">
        <v>1</v>
      </c>
      <c r="H230">
        <v>3</v>
      </c>
      <c r="I230" t="s">
        <v>832</v>
      </c>
      <c r="J230" t="s">
        <v>833</v>
      </c>
      <c r="K230" t="s">
        <v>834</v>
      </c>
      <c r="L230">
        <v>1346</v>
      </c>
      <c r="N230">
        <v>1009</v>
      </c>
      <c r="O230" t="s">
        <v>83</v>
      </c>
      <c r="P230" t="s">
        <v>83</v>
      </c>
      <c r="Q230">
        <v>1</v>
      </c>
      <c r="W230">
        <v>0</v>
      </c>
      <c r="X230">
        <v>-1189743638</v>
      </c>
      <c r="Y230">
        <f t="shared" si="79"/>
        <v>0.1</v>
      </c>
      <c r="AA230">
        <v>388.41</v>
      </c>
      <c r="AB230">
        <v>0</v>
      </c>
      <c r="AC230">
        <v>0</v>
      </c>
      <c r="AD230">
        <v>0</v>
      </c>
      <c r="AE230">
        <v>238.29</v>
      </c>
      <c r="AF230">
        <v>0</v>
      </c>
      <c r="AG230">
        <v>0</v>
      </c>
      <c r="AH230">
        <v>0</v>
      </c>
      <c r="AI230">
        <v>1.63</v>
      </c>
      <c r="AJ230">
        <v>1</v>
      </c>
      <c r="AK230">
        <v>1</v>
      </c>
      <c r="AL230">
        <v>1</v>
      </c>
      <c r="AM230">
        <v>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0.1</v>
      </c>
      <c r="AU230" t="s">
        <v>3</v>
      </c>
      <c r="AV230">
        <v>0</v>
      </c>
      <c r="AW230">
        <v>2</v>
      </c>
      <c r="AX230">
        <v>48337507</v>
      </c>
      <c r="AY230">
        <v>1</v>
      </c>
      <c r="AZ230">
        <v>0</v>
      </c>
      <c r="BA230">
        <v>230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23.829000000000001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1</v>
      </c>
      <c r="BQ230">
        <v>23.829000000000001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1</v>
      </c>
      <c r="CV230">
        <v>0</v>
      </c>
      <c r="CW230">
        <v>0</v>
      </c>
      <c r="CX230">
        <f>ROUND(Y230*Source!I159,7)</f>
        <v>0.1</v>
      </c>
      <c r="CY230">
        <f t="shared" ref="CY230:CY245" si="83">AA230</f>
        <v>388.41</v>
      </c>
      <c r="CZ230">
        <f t="shared" ref="CZ230:CZ245" si="84">AE230</f>
        <v>238.29</v>
      </c>
      <c r="DA230">
        <f t="shared" ref="DA230:DA245" si="85">AI230</f>
        <v>1.63</v>
      </c>
      <c r="DB230">
        <f t="shared" si="80"/>
        <v>23.83</v>
      </c>
      <c r="DC230">
        <f t="shared" si="81"/>
        <v>0</v>
      </c>
      <c r="DD230" t="s">
        <v>3</v>
      </c>
      <c r="DE230" t="s">
        <v>3</v>
      </c>
      <c r="DF230">
        <f>ROUND(ROUND(AE230*AI230,2)*CX230,2)</f>
        <v>38.840000000000003</v>
      </c>
      <c r="DG230">
        <f t="shared" si="82"/>
        <v>0</v>
      </c>
      <c r="DH230">
        <f t="shared" si="68"/>
        <v>0</v>
      </c>
      <c r="DI230">
        <f t="shared" si="69"/>
        <v>0</v>
      </c>
      <c r="DJ230">
        <f t="shared" ref="DJ230:DJ245" si="86">DF230</f>
        <v>38.840000000000003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ROW(Source!A159)</f>
        <v>159</v>
      </c>
      <c r="B231">
        <v>48337201</v>
      </c>
      <c r="C231">
        <v>48336076</v>
      </c>
      <c r="D231">
        <v>47007682</v>
      </c>
      <c r="E231">
        <v>1</v>
      </c>
      <c r="F231">
        <v>1</v>
      </c>
      <c r="G231">
        <v>1</v>
      </c>
      <c r="H231">
        <v>3</v>
      </c>
      <c r="I231" t="s">
        <v>835</v>
      </c>
      <c r="J231" t="s">
        <v>836</v>
      </c>
      <c r="K231" t="s">
        <v>837</v>
      </c>
      <c r="L231">
        <v>1346</v>
      </c>
      <c r="N231">
        <v>1009</v>
      </c>
      <c r="O231" t="s">
        <v>83</v>
      </c>
      <c r="P231" t="s">
        <v>83</v>
      </c>
      <c r="Q231">
        <v>1</v>
      </c>
      <c r="W231">
        <v>0</v>
      </c>
      <c r="X231">
        <v>-1994148501</v>
      </c>
      <c r="Y231">
        <f t="shared" si="79"/>
        <v>0.03</v>
      </c>
      <c r="AA231">
        <v>95.4</v>
      </c>
      <c r="AB231">
        <v>0</v>
      </c>
      <c r="AC231">
        <v>0</v>
      </c>
      <c r="AD231">
        <v>0</v>
      </c>
      <c r="AE231">
        <v>58.53</v>
      </c>
      <c r="AF231">
        <v>0</v>
      </c>
      <c r="AG231">
        <v>0</v>
      </c>
      <c r="AH231">
        <v>0</v>
      </c>
      <c r="AI231">
        <v>1.63</v>
      </c>
      <c r="AJ231">
        <v>1</v>
      </c>
      <c r="AK231">
        <v>1</v>
      </c>
      <c r="AL231">
        <v>1</v>
      </c>
      <c r="AM231">
        <v>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0.03</v>
      </c>
      <c r="AU231" t="s">
        <v>3</v>
      </c>
      <c r="AV231">
        <v>0</v>
      </c>
      <c r="AW231">
        <v>2</v>
      </c>
      <c r="AX231">
        <v>48337508</v>
      </c>
      <c r="AY231">
        <v>1</v>
      </c>
      <c r="AZ231">
        <v>0</v>
      </c>
      <c r="BA231">
        <v>231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1.7559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1</v>
      </c>
      <c r="BQ231">
        <v>1.7559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1</v>
      </c>
      <c r="CV231">
        <v>0</v>
      </c>
      <c r="CW231">
        <v>0</v>
      </c>
      <c r="CX231">
        <f>ROUND(Y231*Source!I159,7)</f>
        <v>0.03</v>
      </c>
      <c r="CY231">
        <f t="shared" si="83"/>
        <v>95.4</v>
      </c>
      <c r="CZ231">
        <f t="shared" si="84"/>
        <v>58.53</v>
      </c>
      <c r="DA231">
        <f t="shared" si="85"/>
        <v>1.63</v>
      </c>
      <c r="DB231">
        <f t="shared" si="80"/>
        <v>1.76</v>
      </c>
      <c r="DC231">
        <f t="shared" si="81"/>
        <v>0</v>
      </c>
      <c r="DD231" t="s">
        <v>3</v>
      </c>
      <c r="DE231" t="s">
        <v>3</v>
      </c>
      <c r="DF231">
        <f>ROUND(ROUND(AE231*AI231,2)*CX231,2)</f>
        <v>2.86</v>
      </c>
      <c r="DG231">
        <f t="shared" si="82"/>
        <v>0</v>
      </c>
      <c r="DH231">
        <f t="shared" si="68"/>
        <v>0</v>
      </c>
      <c r="DI231">
        <f t="shared" si="69"/>
        <v>0</v>
      </c>
      <c r="DJ231">
        <f t="shared" si="86"/>
        <v>2.86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ROW(Source!A159)</f>
        <v>159</v>
      </c>
      <c r="B232">
        <v>48337201</v>
      </c>
      <c r="C232">
        <v>48336076</v>
      </c>
      <c r="D232">
        <v>47011192</v>
      </c>
      <c r="E232">
        <v>1</v>
      </c>
      <c r="F232">
        <v>1</v>
      </c>
      <c r="G232">
        <v>1</v>
      </c>
      <c r="H232">
        <v>3</v>
      </c>
      <c r="I232" t="s">
        <v>81</v>
      </c>
      <c r="J232" t="s">
        <v>84</v>
      </c>
      <c r="K232" t="s">
        <v>82</v>
      </c>
      <c r="L232">
        <v>1346</v>
      </c>
      <c r="N232">
        <v>1009</v>
      </c>
      <c r="O232" t="s">
        <v>83</v>
      </c>
      <c r="P232" t="s">
        <v>83</v>
      </c>
      <c r="Q232">
        <v>1</v>
      </c>
      <c r="W232">
        <v>0</v>
      </c>
      <c r="X232">
        <v>-353874833</v>
      </c>
      <c r="Y232">
        <f t="shared" si="79"/>
        <v>0</v>
      </c>
      <c r="AA232">
        <v>194.17</v>
      </c>
      <c r="AB232">
        <v>0</v>
      </c>
      <c r="AC232">
        <v>0</v>
      </c>
      <c r="AD232">
        <v>0</v>
      </c>
      <c r="AE232">
        <v>174.93</v>
      </c>
      <c r="AF232">
        <v>0</v>
      </c>
      <c r="AG232">
        <v>0</v>
      </c>
      <c r="AH232">
        <v>0</v>
      </c>
      <c r="AI232">
        <v>1.1100000000000001</v>
      </c>
      <c r="AJ232">
        <v>1</v>
      </c>
      <c r="AK232">
        <v>1</v>
      </c>
      <c r="AL232">
        <v>1</v>
      </c>
      <c r="AM232">
        <v>0</v>
      </c>
      <c r="AN232">
        <v>1</v>
      </c>
      <c r="AO232">
        <v>0</v>
      </c>
      <c r="AP232">
        <v>1</v>
      </c>
      <c r="AQ232">
        <v>0</v>
      </c>
      <c r="AR232">
        <v>0</v>
      </c>
      <c r="AS232" t="s">
        <v>3</v>
      </c>
      <c r="AT232">
        <v>0</v>
      </c>
      <c r="AU232" t="s">
        <v>3</v>
      </c>
      <c r="AV232">
        <v>0</v>
      </c>
      <c r="AW232">
        <v>2</v>
      </c>
      <c r="AX232">
        <v>48337509</v>
      </c>
      <c r="AY232">
        <v>1</v>
      </c>
      <c r="AZ232">
        <v>0</v>
      </c>
      <c r="BA232">
        <v>232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ROUND(Y232*Source!I159,7)</f>
        <v>0</v>
      </c>
      <c r="CY232">
        <f t="shared" si="83"/>
        <v>194.17</v>
      </c>
      <c r="CZ232">
        <f t="shared" si="84"/>
        <v>174.93</v>
      </c>
      <c r="DA232">
        <f t="shared" si="85"/>
        <v>1.1100000000000001</v>
      </c>
      <c r="DB232">
        <f t="shared" si="80"/>
        <v>0</v>
      </c>
      <c r="DC232">
        <f t="shared" si="81"/>
        <v>0</v>
      </c>
      <c r="DD232" t="s">
        <v>3</v>
      </c>
      <c r="DE232" t="s">
        <v>3</v>
      </c>
      <c r="DF232">
        <f>ROUND(ROUND(AE232*AI232,2)*CX232,2)</f>
        <v>0</v>
      </c>
      <c r="DG232">
        <f t="shared" si="82"/>
        <v>0</v>
      </c>
      <c r="DH232">
        <f t="shared" si="68"/>
        <v>0</v>
      </c>
      <c r="DI232">
        <f t="shared" si="69"/>
        <v>0</v>
      </c>
      <c r="DJ232">
        <f t="shared" si="86"/>
        <v>0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ROW(Source!A159)</f>
        <v>159</v>
      </c>
      <c r="B233">
        <v>48337201</v>
      </c>
      <c r="C233">
        <v>48336076</v>
      </c>
      <c r="D233">
        <v>47012330</v>
      </c>
      <c r="E233">
        <v>1</v>
      </c>
      <c r="F233">
        <v>1</v>
      </c>
      <c r="G233">
        <v>1</v>
      </c>
      <c r="H233">
        <v>3</v>
      </c>
      <c r="I233" t="s">
        <v>838</v>
      </c>
      <c r="J233" t="s">
        <v>839</v>
      </c>
      <c r="K233" t="s">
        <v>840</v>
      </c>
      <c r="L233">
        <v>1346</v>
      </c>
      <c r="N233">
        <v>1009</v>
      </c>
      <c r="O233" t="s">
        <v>83</v>
      </c>
      <c r="P233" t="s">
        <v>83</v>
      </c>
      <c r="Q233">
        <v>1</v>
      </c>
      <c r="W233">
        <v>0</v>
      </c>
      <c r="X233">
        <v>447926158</v>
      </c>
      <c r="Y233">
        <f t="shared" si="79"/>
        <v>0.02</v>
      </c>
      <c r="AA233">
        <v>86.97</v>
      </c>
      <c r="AB233">
        <v>0</v>
      </c>
      <c r="AC233">
        <v>0</v>
      </c>
      <c r="AD233">
        <v>0</v>
      </c>
      <c r="AE233">
        <v>56.11</v>
      </c>
      <c r="AF233">
        <v>0</v>
      </c>
      <c r="AG233">
        <v>0</v>
      </c>
      <c r="AH233">
        <v>0</v>
      </c>
      <c r="AI233">
        <v>1.55</v>
      </c>
      <c r="AJ233">
        <v>1</v>
      </c>
      <c r="AK233">
        <v>1</v>
      </c>
      <c r="AL233">
        <v>1</v>
      </c>
      <c r="AM233">
        <v>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0.02</v>
      </c>
      <c r="AU233" t="s">
        <v>3</v>
      </c>
      <c r="AV233">
        <v>0</v>
      </c>
      <c r="AW233">
        <v>2</v>
      </c>
      <c r="AX233">
        <v>48337510</v>
      </c>
      <c r="AY233">
        <v>1</v>
      </c>
      <c r="AZ233">
        <v>0</v>
      </c>
      <c r="BA233">
        <v>233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1.1222000000000001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1</v>
      </c>
      <c r="BQ233">
        <v>1.1222000000000001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1</v>
      </c>
      <c r="CV233">
        <v>0</v>
      </c>
      <c r="CW233">
        <v>0</v>
      </c>
      <c r="CX233">
        <f>ROUND(Y233*Source!I159,7)</f>
        <v>0.02</v>
      </c>
      <c r="CY233">
        <f t="shared" si="83"/>
        <v>86.97</v>
      </c>
      <c r="CZ233">
        <f t="shared" si="84"/>
        <v>56.11</v>
      </c>
      <c r="DA233">
        <f t="shared" si="85"/>
        <v>1.55</v>
      </c>
      <c r="DB233">
        <f t="shared" si="80"/>
        <v>1.1200000000000001</v>
      </c>
      <c r="DC233">
        <f t="shared" si="81"/>
        <v>0</v>
      </c>
      <c r="DD233" t="s">
        <v>3</v>
      </c>
      <c r="DE233" t="s">
        <v>3</v>
      </c>
      <c r="DF233">
        <f>ROUND(ROUND(AE233*AI233,2)*CX233,2)</f>
        <v>1.74</v>
      </c>
      <c r="DG233">
        <f t="shared" si="82"/>
        <v>0</v>
      </c>
      <c r="DH233">
        <f t="shared" si="68"/>
        <v>0</v>
      </c>
      <c r="DI233">
        <f t="shared" si="69"/>
        <v>0</v>
      </c>
      <c r="DJ233">
        <f t="shared" si="86"/>
        <v>1.74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ROW(Source!A159)</f>
        <v>159</v>
      </c>
      <c r="B234">
        <v>48337201</v>
      </c>
      <c r="C234">
        <v>48336076</v>
      </c>
      <c r="D234">
        <v>46939323</v>
      </c>
      <c r="E234">
        <v>116</v>
      </c>
      <c r="F234">
        <v>1</v>
      </c>
      <c r="G234">
        <v>1</v>
      </c>
      <c r="H234">
        <v>3</v>
      </c>
      <c r="I234" t="s">
        <v>272</v>
      </c>
      <c r="J234" t="s">
        <v>3</v>
      </c>
      <c r="K234" t="s">
        <v>273</v>
      </c>
      <c r="L234">
        <v>1371</v>
      </c>
      <c r="N234">
        <v>1013</v>
      </c>
      <c r="O234" t="s">
        <v>21</v>
      </c>
      <c r="P234" t="s">
        <v>21</v>
      </c>
      <c r="Q234">
        <v>1</v>
      </c>
      <c r="W234">
        <v>0</v>
      </c>
      <c r="X234">
        <v>-1729700736</v>
      </c>
      <c r="Y234">
        <f t="shared" si="79"/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0</v>
      </c>
      <c r="AN234">
        <v>1</v>
      </c>
      <c r="AO234">
        <v>0</v>
      </c>
      <c r="AP234">
        <v>1</v>
      </c>
      <c r="AQ234">
        <v>0</v>
      </c>
      <c r="AR234">
        <v>0</v>
      </c>
      <c r="AS234" t="s">
        <v>3</v>
      </c>
      <c r="AT234">
        <v>0</v>
      </c>
      <c r="AU234" t="s">
        <v>3</v>
      </c>
      <c r="AV234">
        <v>0</v>
      </c>
      <c r="AW234">
        <v>2</v>
      </c>
      <c r="AX234">
        <v>48337511</v>
      </c>
      <c r="AY234">
        <v>1</v>
      </c>
      <c r="AZ234">
        <v>0</v>
      </c>
      <c r="BA234">
        <v>234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ROUND(Y234*Source!I159,7)</f>
        <v>0</v>
      </c>
      <c r="CY234">
        <f t="shared" si="83"/>
        <v>0</v>
      </c>
      <c r="CZ234">
        <f t="shared" si="84"/>
        <v>0</v>
      </c>
      <c r="DA234">
        <f t="shared" si="85"/>
        <v>1</v>
      </c>
      <c r="DB234">
        <f t="shared" si="80"/>
        <v>0</v>
      </c>
      <c r="DC234">
        <f t="shared" si="81"/>
        <v>0</v>
      </c>
      <c r="DD234" t="s">
        <v>3</v>
      </c>
      <c r="DE234" t="s">
        <v>3</v>
      </c>
      <c r="DF234">
        <f>ROUND(ROUND(AE234,2)*CX234,2)</f>
        <v>0</v>
      </c>
      <c r="DG234">
        <f t="shared" si="82"/>
        <v>0</v>
      </c>
      <c r="DH234">
        <f t="shared" si="68"/>
        <v>0</v>
      </c>
      <c r="DI234">
        <f t="shared" si="69"/>
        <v>0</v>
      </c>
      <c r="DJ234">
        <f t="shared" si="86"/>
        <v>0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ROW(Source!A159)</f>
        <v>159</v>
      </c>
      <c r="B235">
        <v>48337201</v>
      </c>
      <c r="C235">
        <v>48336076</v>
      </c>
      <c r="D235">
        <v>46939348</v>
      </c>
      <c r="E235">
        <v>116</v>
      </c>
      <c r="F235">
        <v>1</v>
      </c>
      <c r="G235">
        <v>1</v>
      </c>
      <c r="H235">
        <v>3</v>
      </c>
      <c r="I235" t="s">
        <v>240</v>
      </c>
      <c r="J235" t="s">
        <v>3</v>
      </c>
      <c r="K235" t="s">
        <v>241</v>
      </c>
      <c r="L235">
        <v>1371</v>
      </c>
      <c r="N235">
        <v>1013</v>
      </c>
      <c r="O235" t="s">
        <v>21</v>
      </c>
      <c r="P235" t="s">
        <v>21</v>
      </c>
      <c r="Q235">
        <v>1</v>
      </c>
      <c r="W235">
        <v>0</v>
      </c>
      <c r="X235">
        <v>457934895</v>
      </c>
      <c r="Y235">
        <f t="shared" si="79"/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0</v>
      </c>
      <c r="AN235">
        <v>1</v>
      </c>
      <c r="AO235">
        <v>0</v>
      </c>
      <c r="AP235">
        <v>1</v>
      </c>
      <c r="AQ235">
        <v>0</v>
      </c>
      <c r="AR235">
        <v>0</v>
      </c>
      <c r="AS235" t="s">
        <v>3</v>
      </c>
      <c r="AT235">
        <v>0</v>
      </c>
      <c r="AU235" t="s">
        <v>3</v>
      </c>
      <c r="AV235">
        <v>0</v>
      </c>
      <c r="AW235">
        <v>2</v>
      </c>
      <c r="AX235">
        <v>48337512</v>
      </c>
      <c r="AY235">
        <v>1</v>
      </c>
      <c r="AZ235">
        <v>0</v>
      </c>
      <c r="BA235">
        <v>235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v>0</v>
      </c>
      <c r="CX235">
        <f>ROUND(Y235*Source!I159,7)</f>
        <v>0</v>
      </c>
      <c r="CY235">
        <f t="shared" si="83"/>
        <v>0</v>
      </c>
      <c r="CZ235">
        <f t="shared" si="84"/>
        <v>0</v>
      </c>
      <c r="DA235">
        <f t="shared" si="85"/>
        <v>1</v>
      </c>
      <c r="DB235">
        <f t="shared" si="80"/>
        <v>0</v>
      </c>
      <c r="DC235">
        <f t="shared" si="81"/>
        <v>0</v>
      </c>
      <c r="DD235" t="s">
        <v>3</v>
      </c>
      <c r="DE235" t="s">
        <v>3</v>
      </c>
      <c r="DF235">
        <f>ROUND(ROUND(AE235,2)*CX235,2)</f>
        <v>0</v>
      </c>
      <c r="DG235">
        <f t="shared" si="82"/>
        <v>0</v>
      </c>
      <c r="DH235">
        <f t="shared" si="68"/>
        <v>0</v>
      </c>
      <c r="DI235">
        <f t="shared" si="69"/>
        <v>0</v>
      </c>
      <c r="DJ235">
        <f t="shared" si="86"/>
        <v>0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ROW(Source!A159)</f>
        <v>159</v>
      </c>
      <c r="B236">
        <v>48337201</v>
      </c>
      <c r="C236">
        <v>48336076</v>
      </c>
      <c r="D236">
        <v>46940007</v>
      </c>
      <c r="E236">
        <v>116</v>
      </c>
      <c r="F236">
        <v>1</v>
      </c>
      <c r="G236">
        <v>1</v>
      </c>
      <c r="H236">
        <v>3</v>
      </c>
      <c r="I236" t="s">
        <v>243</v>
      </c>
      <c r="J236" t="s">
        <v>3</v>
      </c>
      <c r="K236" t="s">
        <v>244</v>
      </c>
      <c r="L236">
        <v>1348</v>
      </c>
      <c r="N236">
        <v>1009</v>
      </c>
      <c r="O236" t="s">
        <v>40</v>
      </c>
      <c r="P236" t="s">
        <v>40</v>
      </c>
      <c r="Q236">
        <v>1000</v>
      </c>
      <c r="W236">
        <v>0</v>
      </c>
      <c r="X236">
        <v>1602794472</v>
      </c>
      <c r="Y236">
        <f t="shared" si="79"/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0</v>
      </c>
      <c r="AN236">
        <v>1</v>
      </c>
      <c r="AO236">
        <v>0</v>
      </c>
      <c r="AP236">
        <v>1</v>
      </c>
      <c r="AQ236">
        <v>0</v>
      </c>
      <c r="AR236">
        <v>0</v>
      </c>
      <c r="AS236" t="s">
        <v>3</v>
      </c>
      <c r="AT236">
        <v>0</v>
      </c>
      <c r="AU236" t="s">
        <v>3</v>
      </c>
      <c r="AV236">
        <v>0</v>
      </c>
      <c r="AW236">
        <v>2</v>
      </c>
      <c r="AX236">
        <v>48337513</v>
      </c>
      <c r="AY236">
        <v>1</v>
      </c>
      <c r="AZ236">
        <v>0</v>
      </c>
      <c r="BA236">
        <v>236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ROUND(Y236*Source!I159,7)</f>
        <v>0</v>
      </c>
      <c r="CY236">
        <f t="shared" si="83"/>
        <v>0</v>
      </c>
      <c r="CZ236">
        <f t="shared" si="84"/>
        <v>0</v>
      </c>
      <c r="DA236">
        <f t="shared" si="85"/>
        <v>1</v>
      </c>
      <c r="DB236">
        <f t="shared" si="80"/>
        <v>0</v>
      </c>
      <c r="DC236">
        <f t="shared" si="81"/>
        <v>0</v>
      </c>
      <c r="DD236" t="s">
        <v>3</v>
      </c>
      <c r="DE236" t="s">
        <v>3</v>
      </c>
      <c r="DF236">
        <f>ROUND(ROUND(AE236,2)*CX236,2)</f>
        <v>0</v>
      </c>
      <c r="DG236">
        <f t="shared" si="82"/>
        <v>0</v>
      </c>
      <c r="DH236">
        <f t="shared" si="68"/>
        <v>0</v>
      </c>
      <c r="DI236">
        <f t="shared" si="69"/>
        <v>0</v>
      </c>
      <c r="DJ236">
        <f t="shared" si="86"/>
        <v>0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ROW(Source!A159)</f>
        <v>159</v>
      </c>
      <c r="B237">
        <v>48337201</v>
      </c>
      <c r="C237">
        <v>48336076</v>
      </c>
      <c r="D237">
        <v>46940159</v>
      </c>
      <c r="E237">
        <v>116</v>
      </c>
      <c r="F237">
        <v>1</v>
      </c>
      <c r="G237">
        <v>1</v>
      </c>
      <c r="H237">
        <v>3</v>
      </c>
      <c r="I237" t="s">
        <v>86</v>
      </c>
      <c r="J237" t="s">
        <v>3</v>
      </c>
      <c r="K237" t="s">
        <v>87</v>
      </c>
      <c r="L237">
        <v>1346</v>
      </c>
      <c r="N237">
        <v>1009</v>
      </c>
      <c r="O237" t="s">
        <v>83</v>
      </c>
      <c r="P237" t="s">
        <v>83</v>
      </c>
      <c r="Q237">
        <v>1</v>
      </c>
      <c r="W237">
        <v>0</v>
      </c>
      <c r="X237">
        <v>-1111733769</v>
      </c>
      <c r="Y237">
        <f t="shared" si="79"/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0</v>
      </c>
      <c r="AN237">
        <v>1</v>
      </c>
      <c r="AO237">
        <v>0</v>
      </c>
      <c r="AP237">
        <v>1</v>
      </c>
      <c r="AQ237">
        <v>0</v>
      </c>
      <c r="AR237">
        <v>0</v>
      </c>
      <c r="AS237" t="s">
        <v>3</v>
      </c>
      <c r="AT237">
        <v>0</v>
      </c>
      <c r="AU237" t="s">
        <v>3</v>
      </c>
      <c r="AV237">
        <v>0</v>
      </c>
      <c r="AW237">
        <v>2</v>
      </c>
      <c r="AX237">
        <v>48337514</v>
      </c>
      <c r="AY237">
        <v>1</v>
      </c>
      <c r="AZ237">
        <v>0</v>
      </c>
      <c r="BA237">
        <v>237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v>0</v>
      </c>
      <c r="CX237">
        <f>ROUND(Y237*Source!I159,7)</f>
        <v>0</v>
      </c>
      <c r="CY237">
        <f t="shared" si="83"/>
        <v>0</v>
      </c>
      <c r="CZ237">
        <f t="shared" si="84"/>
        <v>0</v>
      </c>
      <c r="DA237">
        <f t="shared" si="85"/>
        <v>1</v>
      </c>
      <c r="DB237">
        <f t="shared" si="80"/>
        <v>0</v>
      </c>
      <c r="DC237">
        <f t="shared" si="81"/>
        <v>0</v>
      </c>
      <c r="DD237" t="s">
        <v>3</v>
      </c>
      <c r="DE237" t="s">
        <v>3</v>
      </c>
      <c r="DF237">
        <f>ROUND(ROUND(AE237,2)*CX237,2)</f>
        <v>0</v>
      </c>
      <c r="DG237">
        <f t="shared" si="82"/>
        <v>0</v>
      </c>
      <c r="DH237">
        <f t="shared" si="68"/>
        <v>0</v>
      </c>
      <c r="DI237">
        <f t="shared" si="69"/>
        <v>0</v>
      </c>
      <c r="DJ237">
        <f t="shared" si="86"/>
        <v>0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ROW(Source!A159)</f>
        <v>159</v>
      </c>
      <c r="B238">
        <v>48337201</v>
      </c>
      <c r="C238">
        <v>48336076</v>
      </c>
      <c r="D238">
        <v>46940483</v>
      </c>
      <c r="E238">
        <v>116</v>
      </c>
      <c r="F238">
        <v>1</v>
      </c>
      <c r="G238">
        <v>1</v>
      </c>
      <c r="H238">
        <v>3</v>
      </c>
      <c r="I238" t="s">
        <v>89</v>
      </c>
      <c r="J238" t="s">
        <v>3</v>
      </c>
      <c r="K238" t="s">
        <v>90</v>
      </c>
      <c r="L238">
        <v>1348</v>
      </c>
      <c r="N238">
        <v>1009</v>
      </c>
      <c r="O238" t="s">
        <v>40</v>
      </c>
      <c r="P238" t="s">
        <v>40</v>
      </c>
      <c r="Q238">
        <v>1000</v>
      </c>
      <c r="W238">
        <v>0</v>
      </c>
      <c r="X238">
        <v>1613753229</v>
      </c>
      <c r="Y238">
        <f t="shared" si="79"/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0</v>
      </c>
      <c r="AN238">
        <v>1</v>
      </c>
      <c r="AO238">
        <v>0</v>
      </c>
      <c r="AP238">
        <v>1</v>
      </c>
      <c r="AQ238">
        <v>0</v>
      </c>
      <c r="AR238">
        <v>0</v>
      </c>
      <c r="AS238" t="s">
        <v>3</v>
      </c>
      <c r="AT238">
        <v>0</v>
      </c>
      <c r="AU238" t="s">
        <v>3</v>
      </c>
      <c r="AV238">
        <v>0</v>
      </c>
      <c r="AW238">
        <v>2</v>
      </c>
      <c r="AX238">
        <v>48337515</v>
      </c>
      <c r="AY238">
        <v>1</v>
      </c>
      <c r="AZ238">
        <v>0</v>
      </c>
      <c r="BA238">
        <v>238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ROUND(Y238*Source!I159,7)</f>
        <v>0</v>
      </c>
      <c r="CY238">
        <f t="shared" si="83"/>
        <v>0</v>
      </c>
      <c r="CZ238">
        <f t="shared" si="84"/>
        <v>0</v>
      </c>
      <c r="DA238">
        <f t="shared" si="85"/>
        <v>1</v>
      </c>
      <c r="DB238">
        <f t="shared" si="80"/>
        <v>0</v>
      </c>
      <c r="DC238">
        <f t="shared" si="81"/>
        <v>0</v>
      </c>
      <c r="DD238" t="s">
        <v>3</v>
      </c>
      <c r="DE238" t="s">
        <v>3</v>
      </c>
      <c r="DF238">
        <f>ROUND(ROUND(AE238,2)*CX238,2)</f>
        <v>0</v>
      </c>
      <c r="DG238">
        <f t="shared" si="82"/>
        <v>0</v>
      </c>
      <c r="DH238">
        <f t="shared" si="68"/>
        <v>0</v>
      </c>
      <c r="DI238">
        <f t="shared" si="69"/>
        <v>0</v>
      </c>
      <c r="DJ238">
        <f t="shared" si="86"/>
        <v>0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ROW(Source!A159)</f>
        <v>159</v>
      </c>
      <c r="B239">
        <v>48337201</v>
      </c>
      <c r="C239">
        <v>48336076</v>
      </c>
      <c r="D239">
        <v>47028608</v>
      </c>
      <c r="E239">
        <v>1</v>
      </c>
      <c r="F239">
        <v>1</v>
      </c>
      <c r="G239">
        <v>1</v>
      </c>
      <c r="H239">
        <v>3</v>
      </c>
      <c r="I239" t="s">
        <v>860</v>
      </c>
      <c r="J239" t="s">
        <v>861</v>
      </c>
      <c r="K239" t="s">
        <v>862</v>
      </c>
      <c r="L239">
        <v>1348</v>
      </c>
      <c r="N239">
        <v>1009</v>
      </c>
      <c r="O239" t="s">
        <v>40</v>
      </c>
      <c r="P239" t="s">
        <v>40</v>
      </c>
      <c r="Q239">
        <v>1000</v>
      </c>
      <c r="W239">
        <v>0</v>
      </c>
      <c r="X239">
        <v>-824440168</v>
      </c>
      <c r="Y239">
        <f t="shared" si="79"/>
        <v>4.0000000000000002E-4</v>
      </c>
      <c r="AA239">
        <v>90672.78</v>
      </c>
      <c r="AB239">
        <v>0</v>
      </c>
      <c r="AC239">
        <v>0</v>
      </c>
      <c r="AD239">
        <v>0</v>
      </c>
      <c r="AE239">
        <v>61265.39</v>
      </c>
      <c r="AF239">
        <v>0</v>
      </c>
      <c r="AG239">
        <v>0</v>
      </c>
      <c r="AH239">
        <v>0</v>
      </c>
      <c r="AI239">
        <v>1.48</v>
      </c>
      <c r="AJ239">
        <v>1</v>
      </c>
      <c r="AK239">
        <v>1</v>
      </c>
      <c r="AL239">
        <v>1</v>
      </c>
      <c r="AM239">
        <v>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4.0000000000000002E-4</v>
      </c>
      <c r="AU239" t="s">
        <v>3</v>
      </c>
      <c r="AV239">
        <v>0</v>
      </c>
      <c r="AW239">
        <v>2</v>
      </c>
      <c r="AX239">
        <v>48337516</v>
      </c>
      <c r="AY239">
        <v>1</v>
      </c>
      <c r="AZ239">
        <v>0</v>
      </c>
      <c r="BA239">
        <v>239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24.506156000000001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1</v>
      </c>
      <c r="BQ239">
        <v>24.506156000000001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1</v>
      </c>
      <c r="CV239">
        <v>0</v>
      </c>
      <c r="CW239">
        <v>0</v>
      </c>
      <c r="CX239">
        <f>ROUND(Y239*Source!I159,7)</f>
        <v>4.0000000000000002E-4</v>
      </c>
      <c r="CY239">
        <f t="shared" si="83"/>
        <v>90672.78</v>
      </c>
      <c r="CZ239">
        <f t="shared" si="84"/>
        <v>61265.39</v>
      </c>
      <c r="DA239">
        <f t="shared" si="85"/>
        <v>1.48</v>
      </c>
      <c r="DB239">
        <f t="shared" si="80"/>
        <v>24.51</v>
      </c>
      <c r="DC239">
        <f t="shared" si="81"/>
        <v>0</v>
      </c>
      <c r="DD239" t="s">
        <v>3</v>
      </c>
      <c r="DE239" t="s">
        <v>3</v>
      </c>
      <c r="DF239">
        <f>ROUND(ROUND(AE239*AI239,2)*CX239,2)</f>
        <v>36.270000000000003</v>
      </c>
      <c r="DG239">
        <f t="shared" si="82"/>
        <v>0</v>
      </c>
      <c r="DH239">
        <f t="shared" si="68"/>
        <v>0</v>
      </c>
      <c r="DI239">
        <f t="shared" si="69"/>
        <v>0</v>
      </c>
      <c r="DJ239">
        <f t="shared" si="86"/>
        <v>36.270000000000003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ROW(Source!A159)</f>
        <v>159</v>
      </c>
      <c r="B240">
        <v>48337201</v>
      </c>
      <c r="C240">
        <v>48336076</v>
      </c>
      <c r="D240">
        <v>47028634</v>
      </c>
      <c r="E240">
        <v>1</v>
      </c>
      <c r="F240">
        <v>1</v>
      </c>
      <c r="G240">
        <v>1</v>
      </c>
      <c r="H240">
        <v>3</v>
      </c>
      <c r="I240" t="s">
        <v>841</v>
      </c>
      <c r="J240" t="s">
        <v>842</v>
      </c>
      <c r="K240" t="s">
        <v>843</v>
      </c>
      <c r="L240">
        <v>1348</v>
      </c>
      <c r="N240">
        <v>1009</v>
      </c>
      <c r="O240" t="s">
        <v>40</v>
      </c>
      <c r="P240" t="s">
        <v>40</v>
      </c>
      <c r="Q240">
        <v>1000</v>
      </c>
      <c r="W240">
        <v>0</v>
      </c>
      <c r="X240">
        <v>-1423024806</v>
      </c>
      <c r="Y240">
        <f t="shared" si="79"/>
        <v>1E-4</v>
      </c>
      <c r="AA240">
        <v>105627.69</v>
      </c>
      <c r="AB240">
        <v>0</v>
      </c>
      <c r="AC240">
        <v>0</v>
      </c>
      <c r="AD240">
        <v>0</v>
      </c>
      <c r="AE240">
        <v>80020.98</v>
      </c>
      <c r="AF240">
        <v>0</v>
      </c>
      <c r="AG240">
        <v>0</v>
      </c>
      <c r="AH240">
        <v>0</v>
      </c>
      <c r="AI240">
        <v>1.32</v>
      </c>
      <c r="AJ240">
        <v>1</v>
      </c>
      <c r="AK240">
        <v>1</v>
      </c>
      <c r="AL240">
        <v>1</v>
      </c>
      <c r="AM240">
        <v>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1E-4</v>
      </c>
      <c r="AU240" t="s">
        <v>3</v>
      </c>
      <c r="AV240">
        <v>0</v>
      </c>
      <c r="AW240">
        <v>2</v>
      </c>
      <c r="AX240">
        <v>48337517</v>
      </c>
      <c r="AY240">
        <v>1</v>
      </c>
      <c r="AZ240">
        <v>0</v>
      </c>
      <c r="BA240">
        <v>240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8.0020980000000002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1</v>
      </c>
      <c r="BQ240">
        <v>8.0020980000000002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1</v>
      </c>
      <c r="CV240">
        <v>0</v>
      </c>
      <c r="CW240">
        <v>0</v>
      </c>
      <c r="CX240">
        <f>ROUND(Y240*Source!I159,7)</f>
        <v>1E-4</v>
      </c>
      <c r="CY240">
        <f t="shared" si="83"/>
        <v>105627.69</v>
      </c>
      <c r="CZ240">
        <f t="shared" si="84"/>
        <v>80020.98</v>
      </c>
      <c r="DA240">
        <f t="shared" si="85"/>
        <v>1.32</v>
      </c>
      <c r="DB240">
        <f t="shared" si="80"/>
        <v>8</v>
      </c>
      <c r="DC240">
        <f t="shared" si="81"/>
        <v>0</v>
      </c>
      <c r="DD240" t="s">
        <v>3</v>
      </c>
      <c r="DE240" t="s">
        <v>3</v>
      </c>
      <c r="DF240">
        <f>ROUND(ROUND(AE240*AI240,2)*CX240,2)</f>
        <v>10.56</v>
      </c>
      <c r="DG240">
        <f t="shared" si="82"/>
        <v>0</v>
      </c>
      <c r="DH240">
        <f t="shared" si="68"/>
        <v>0</v>
      </c>
      <c r="DI240">
        <f t="shared" si="69"/>
        <v>0</v>
      </c>
      <c r="DJ240">
        <f t="shared" si="86"/>
        <v>10.56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ROW(Source!A159)</f>
        <v>159</v>
      </c>
      <c r="B241">
        <v>48337201</v>
      </c>
      <c r="C241">
        <v>48336076</v>
      </c>
      <c r="D241">
        <v>47036242</v>
      </c>
      <c r="E241">
        <v>1</v>
      </c>
      <c r="F241">
        <v>1</v>
      </c>
      <c r="G241">
        <v>1</v>
      </c>
      <c r="H241">
        <v>3</v>
      </c>
      <c r="I241" t="s">
        <v>863</v>
      </c>
      <c r="J241" t="s">
        <v>864</v>
      </c>
      <c r="K241" t="s">
        <v>865</v>
      </c>
      <c r="L241">
        <v>1425</v>
      </c>
      <c r="N241">
        <v>1013</v>
      </c>
      <c r="O241" t="s">
        <v>44</v>
      </c>
      <c r="P241" t="s">
        <v>44</v>
      </c>
      <c r="Q241">
        <v>1</v>
      </c>
      <c r="W241">
        <v>0</v>
      </c>
      <c r="X241">
        <v>1062045542</v>
      </c>
      <c r="Y241">
        <f t="shared" si="79"/>
        <v>0.06</v>
      </c>
      <c r="AA241">
        <v>1449.85</v>
      </c>
      <c r="AB241">
        <v>0</v>
      </c>
      <c r="AC241">
        <v>0</v>
      </c>
      <c r="AD241">
        <v>0</v>
      </c>
      <c r="AE241">
        <v>1449.85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0.06</v>
      </c>
      <c r="AU241" t="s">
        <v>3</v>
      </c>
      <c r="AV241">
        <v>0</v>
      </c>
      <c r="AW241">
        <v>2</v>
      </c>
      <c r="AX241">
        <v>48337518</v>
      </c>
      <c r="AY241">
        <v>1</v>
      </c>
      <c r="AZ241">
        <v>0</v>
      </c>
      <c r="BA241">
        <v>241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86.990999999999985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1</v>
      </c>
      <c r="BQ241">
        <v>86.990999999999985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1</v>
      </c>
      <c r="CV241">
        <v>0</v>
      </c>
      <c r="CW241">
        <v>0</v>
      </c>
      <c r="CX241">
        <f>ROUND(Y241*Source!I159,7)</f>
        <v>0.06</v>
      </c>
      <c r="CY241">
        <f t="shared" si="83"/>
        <v>1449.85</v>
      </c>
      <c r="CZ241">
        <f t="shared" si="84"/>
        <v>1449.85</v>
      </c>
      <c r="DA241">
        <f t="shared" si="85"/>
        <v>1</v>
      </c>
      <c r="DB241">
        <f t="shared" si="80"/>
        <v>86.99</v>
      </c>
      <c r="DC241">
        <f t="shared" si="81"/>
        <v>0</v>
      </c>
      <c r="DD241" t="s">
        <v>3</v>
      </c>
      <c r="DE241" t="s">
        <v>3</v>
      </c>
      <c r="DF241">
        <f t="shared" ref="DF241:DF288" si="87">ROUND(ROUND(AE241,2)*CX241,2)</f>
        <v>86.99</v>
      </c>
      <c r="DG241">
        <f t="shared" si="82"/>
        <v>0</v>
      </c>
      <c r="DH241">
        <f t="shared" si="68"/>
        <v>0</v>
      </c>
      <c r="DI241">
        <f t="shared" si="69"/>
        <v>0</v>
      </c>
      <c r="DJ241">
        <f t="shared" si="86"/>
        <v>86.99</v>
      </c>
      <c r="DK241">
        <v>1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ROW(Source!A159)</f>
        <v>159</v>
      </c>
      <c r="B242">
        <v>48337201</v>
      </c>
      <c r="C242">
        <v>48336076</v>
      </c>
      <c r="D242">
        <v>46942803</v>
      </c>
      <c r="E242">
        <v>116</v>
      </c>
      <c r="F242">
        <v>1</v>
      </c>
      <c r="G242">
        <v>1</v>
      </c>
      <c r="H242">
        <v>3</v>
      </c>
      <c r="I242" t="s">
        <v>94</v>
      </c>
      <c r="J242" t="s">
        <v>3</v>
      </c>
      <c r="K242" t="s">
        <v>248</v>
      </c>
      <c r="L242">
        <v>1371</v>
      </c>
      <c r="N242">
        <v>1013</v>
      </c>
      <c r="O242" t="s">
        <v>21</v>
      </c>
      <c r="P242" t="s">
        <v>21</v>
      </c>
      <c r="Q242">
        <v>1</v>
      </c>
      <c r="W242">
        <v>0</v>
      </c>
      <c r="X242">
        <v>-950997571</v>
      </c>
      <c r="Y242">
        <f t="shared" si="79"/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0</v>
      </c>
      <c r="AN242">
        <v>1</v>
      </c>
      <c r="AO242">
        <v>0</v>
      </c>
      <c r="AP242">
        <v>1</v>
      </c>
      <c r="AQ242">
        <v>0</v>
      </c>
      <c r="AR242">
        <v>0</v>
      </c>
      <c r="AS242" t="s">
        <v>3</v>
      </c>
      <c r="AT242">
        <v>0</v>
      </c>
      <c r="AU242" t="s">
        <v>3</v>
      </c>
      <c r="AV242">
        <v>0</v>
      </c>
      <c r="AW242">
        <v>2</v>
      </c>
      <c r="AX242">
        <v>48337519</v>
      </c>
      <c r="AY242">
        <v>1</v>
      </c>
      <c r="AZ242">
        <v>0</v>
      </c>
      <c r="BA242">
        <v>242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ROUND(Y242*Source!I159,7)</f>
        <v>0</v>
      </c>
      <c r="CY242">
        <f t="shared" si="83"/>
        <v>0</v>
      </c>
      <c r="CZ242">
        <f t="shared" si="84"/>
        <v>0</v>
      </c>
      <c r="DA242">
        <f t="shared" si="85"/>
        <v>1</v>
      </c>
      <c r="DB242">
        <f t="shared" si="80"/>
        <v>0</v>
      </c>
      <c r="DC242">
        <f t="shared" si="81"/>
        <v>0</v>
      </c>
      <c r="DD242" t="s">
        <v>3</v>
      </c>
      <c r="DE242" t="s">
        <v>3</v>
      </c>
      <c r="DF242">
        <f t="shared" si="87"/>
        <v>0</v>
      </c>
      <c r="DG242">
        <f t="shared" si="82"/>
        <v>0</v>
      </c>
      <c r="DH242">
        <f t="shared" si="68"/>
        <v>0</v>
      </c>
      <c r="DI242">
        <f t="shared" si="69"/>
        <v>0</v>
      </c>
      <c r="DJ242">
        <f t="shared" si="86"/>
        <v>0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ROW(Source!A159)</f>
        <v>159</v>
      </c>
      <c r="B243">
        <v>48337201</v>
      </c>
      <c r="C243">
        <v>48336076</v>
      </c>
      <c r="D243">
        <v>46942826</v>
      </c>
      <c r="E243">
        <v>116</v>
      </c>
      <c r="F243">
        <v>1</v>
      </c>
      <c r="G243">
        <v>1</v>
      </c>
      <c r="H243">
        <v>3</v>
      </c>
      <c r="I243" t="s">
        <v>320</v>
      </c>
      <c r="J243" t="s">
        <v>3</v>
      </c>
      <c r="K243" t="s">
        <v>98</v>
      </c>
      <c r="L243">
        <v>1346</v>
      </c>
      <c r="N243">
        <v>1009</v>
      </c>
      <c r="O243" t="s">
        <v>83</v>
      </c>
      <c r="P243" t="s">
        <v>83</v>
      </c>
      <c r="Q243">
        <v>1</v>
      </c>
      <c r="W243">
        <v>0</v>
      </c>
      <c r="X243">
        <v>644915416</v>
      </c>
      <c r="Y243">
        <f t="shared" si="79"/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0</v>
      </c>
      <c r="AN243">
        <v>1</v>
      </c>
      <c r="AO243">
        <v>0</v>
      </c>
      <c r="AP243">
        <v>1</v>
      </c>
      <c r="AQ243">
        <v>0</v>
      </c>
      <c r="AR243">
        <v>0</v>
      </c>
      <c r="AS243" t="s">
        <v>3</v>
      </c>
      <c r="AT243">
        <v>0</v>
      </c>
      <c r="AU243" t="s">
        <v>3</v>
      </c>
      <c r="AV243">
        <v>0</v>
      </c>
      <c r="AW243">
        <v>2</v>
      </c>
      <c r="AX243">
        <v>48337520</v>
      </c>
      <c r="AY243">
        <v>1</v>
      </c>
      <c r="AZ243">
        <v>0</v>
      </c>
      <c r="BA243">
        <v>243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ROUND(Y243*Source!I159,7)</f>
        <v>0</v>
      </c>
      <c r="CY243">
        <f t="shared" si="83"/>
        <v>0</v>
      </c>
      <c r="CZ243">
        <f t="shared" si="84"/>
        <v>0</v>
      </c>
      <c r="DA243">
        <f t="shared" si="85"/>
        <v>1</v>
      </c>
      <c r="DB243">
        <f t="shared" si="80"/>
        <v>0</v>
      </c>
      <c r="DC243">
        <f t="shared" si="81"/>
        <v>0</v>
      </c>
      <c r="DD243" t="s">
        <v>3</v>
      </c>
      <c r="DE243" t="s">
        <v>3</v>
      </c>
      <c r="DF243">
        <f t="shared" si="87"/>
        <v>0</v>
      </c>
      <c r="DG243">
        <f t="shared" si="82"/>
        <v>0</v>
      </c>
      <c r="DH243">
        <f t="shared" si="68"/>
        <v>0</v>
      </c>
      <c r="DI243">
        <f t="shared" si="69"/>
        <v>0</v>
      </c>
      <c r="DJ243">
        <f t="shared" si="86"/>
        <v>0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ROW(Source!A159)</f>
        <v>159</v>
      </c>
      <c r="B244">
        <v>48337201</v>
      </c>
      <c r="C244">
        <v>48336076</v>
      </c>
      <c r="D244">
        <v>46942849</v>
      </c>
      <c r="E244">
        <v>116</v>
      </c>
      <c r="F244">
        <v>1</v>
      </c>
      <c r="G244">
        <v>1</v>
      </c>
      <c r="H244">
        <v>3</v>
      </c>
      <c r="I244" t="s">
        <v>250</v>
      </c>
      <c r="J244" t="s">
        <v>3</v>
      </c>
      <c r="K244" t="s">
        <v>251</v>
      </c>
      <c r="L244">
        <v>1371</v>
      </c>
      <c r="N244">
        <v>1013</v>
      </c>
      <c r="O244" t="s">
        <v>21</v>
      </c>
      <c r="P244" t="s">
        <v>21</v>
      </c>
      <c r="Q244">
        <v>1</v>
      </c>
      <c r="W244">
        <v>0</v>
      </c>
      <c r="X244">
        <v>-320198552</v>
      </c>
      <c r="Y244">
        <f t="shared" si="79"/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0</v>
      </c>
      <c r="AN244">
        <v>1</v>
      </c>
      <c r="AO244">
        <v>0</v>
      </c>
      <c r="AP244">
        <v>1</v>
      </c>
      <c r="AQ244">
        <v>0</v>
      </c>
      <c r="AR244">
        <v>0</v>
      </c>
      <c r="AS244" t="s">
        <v>3</v>
      </c>
      <c r="AT244">
        <v>0</v>
      </c>
      <c r="AU244" t="s">
        <v>3</v>
      </c>
      <c r="AV244">
        <v>0</v>
      </c>
      <c r="AW244">
        <v>2</v>
      </c>
      <c r="AX244">
        <v>48337521</v>
      </c>
      <c r="AY244">
        <v>1</v>
      </c>
      <c r="AZ244">
        <v>0</v>
      </c>
      <c r="BA244">
        <v>244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ROUND(Y244*Source!I159,7)</f>
        <v>0</v>
      </c>
      <c r="CY244">
        <f t="shared" si="83"/>
        <v>0</v>
      </c>
      <c r="CZ244">
        <f t="shared" si="84"/>
        <v>0</v>
      </c>
      <c r="DA244">
        <f t="shared" si="85"/>
        <v>1</v>
      </c>
      <c r="DB244">
        <f t="shared" si="80"/>
        <v>0</v>
      </c>
      <c r="DC244">
        <f t="shared" si="81"/>
        <v>0</v>
      </c>
      <c r="DD244" t="s">
        <v>3</v>
      </c>
      <c r="DE244" t="s">
        <v>3</v>
      </c>
      <c r="DF244">
        <f t="shared" si="87"/>
        <v>0</v>
      </c>
      <c r="DG244">
        <f t="shared" si="82"/>
        <v>0</v>
      </c>
      <c r="DH244">
        <f t="shared" si="68"/>
        <v>0</v>
      </c>
      <c r="DI244">
        <f t="shared" si="69"/>
        <v>0</v>
      </c>
      <c r="DJ244">
        <f t="shared" si="86"/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ROW(Source!A159)</f>
        <v>159</v>
      </c>
      <c r="B245">
        <v>48337201</v>
      </c>
      <c r="C245">
        <v>48336076</v>
      </c>
      <c r="D245">
        <v>46942855</v>
      </c>
      <c r="E245">
        <v>116</v>
      </c>
      <c r="F245">
        <v>1</v>
      </c>
      <c r="G245">
        <v>1</v>
      </c>
      <c r="H245">
        <v>3</v>
      </c>
      <c r="I245" t="s">
        <v>253</v>
      </c>
      <c r="J245" t="s">
        <v>3</v>
      </c>
      <c r="K245" t="s">
        <v>254</v>
      </c>
      <c r="L245">
        <v>1371</v>
      </c>
      <c r="N245">
        <v>1013</v>
      </c>
      <c r="O245" t="s">
        <v>21</v>
      </c>
      <c r="P245" t="s">
        <v>21</v>
      </c>
      <c r="Q245">
        <v>1</v>
      </c>
      <c r="W245">
        <v>0</v>
      </c>
      <c r="X245">
        <v>326010188</v>
      </c>
      <c r="Y245">
        <f t="shared" si="79"/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0</v>
      </c>
      <c r="AN245">
        <v>1</v>
      </c>
      <c r="AO245">
        <v>0</v>
      </c>
      <c r="AP245">
        <v>1</v>
      </c>
      <c r="AQ245">
        <v>0</v>
      </c>
      <c r="AR245">
        <v>0</v>
      </c>
      <c r="AS245" t="s">
        <v>3</v>
      </c>
      <c r="AT245">
        <v>0</v>
      </c>
      <c r="AU245" t="s">
        <v>3</v>
      </c>
      <c r="AV245">
        <v>0</v>
      </c>
      <c r="AW245">
        <v>2</v>
      </c>
      <c r="AX245">
        <v>48337522</v>
      </c>
      <c r="AY245">
        <v>1</v>
      </c>
      <c r="AZ245">
        <v>0</v>
      </c>
      <c r="BA245">
        <v>245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ROUND(Y245*Source!I159,7)</f>
        <v>0</v>
      </c>
      <c r="CY245">
        <f t="shared" si="83"/>
        <v>0</v>
      </c>
      <c r="CZ245">
        <f t="shared" si="84"/>
        <v>0</v>
      </c>
      <c r="DA245">
        <f t="shared" si="85"/>
        <v>1</v>
      </c>
      <c r="DB245">
        <f t="shared" si="80"/>
        <v>0</v>
      </c>
      <c r="DC245">
        <f t="shared" si="81"/>
        <v>0</v>
      </c>
      <c r="DD245" t="s">
        <v>3</v>
      </c>
      <c r="DE245" t="s">
        <v>3</v>
      </c>
      <c r="DF245">
        <f t="shared" si="87"/>
        <v>0</v>
      </c>
      <c r="DG245">
        <f t="shared" si="82"/>
        <v>0</v>
      </c>
      <c r="DH245">
        <f t="shared" si="68"/>
        <v>0</v>
      </c>
      <c r="DI245">
        <f t="shared" si="69"/>
        <v>0</v>
      </c>
      <c r="DJ245">
        <f t="shared" si="86"/>
        <v>0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ROW(Source!A170)</f>
        <v>170</v>
      </c>
      <c r="B246">
        <v>48337201</v>
      </c>
      <c r="C246">
        <v>48336127</v>
      </c>
      <c r="D246">
        <v>46937775</v>
      </c>
      <c r="E246">
        <v>116</v>
      </c>
      <c r="F246">
        <v>1</v>
      </c>
      <c r="G246">
        <v>1</v>
      </c>
      <c r="H246">
        <v>1</v>
      </c>
      <c r="I246" t="s">
        <v>866</v>
      </c>
      <c r="J246" t="s">
        <v>3</v>
      </c>
      <c r="K246" t="s">
        <v>867</v>
      </c>
      <c r="L246">
        <v>1191</v>
      </c>
      <c r="N246">
        <v>1013</v>
      </c>
      <c r="O246" t="s">
        <v>781</v>
      </c>
      <c r="P246" t="s">
        <v>781</v>
      </c>
      <c r="Q246">
        <v>1</v>
      </c>
      <c r="W246">
        <v>0</v>
      </c>
      <c r="X246">
        <v>1426738182</v>
      </c>
      <c r="Y246">
        <f t="shared" si="79"/>
        <v>1.99</v>
      </c>
      <c r="AA246">
        <v>0</v>
      </c>
      <c r="AB246">
        <v>0</v>
      </c>
      <c r="AC246">
        <v>0</v>
      </c>
      <c r="AD246">
        <v>584</v>
      </c>
      <c r="AE246">
        <v>0</v>
      </c>
      <c r="AF246">
        <v>0</v>
      </c>
      <c r="AG246">
        <v>0</v>
      </c>
      <c r="AH246">
        <v>584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1.99</v>
      </c>
      <c r="AU246" t="s">
        <v>3</v>
      </c>
      <c r="AV246">
        <v>1</v>
      </c>
      <c r="AW246">
        <v>2</v>
      </c>
      <c r="AX246">
        <v>48337533</v>
      </c>
      <c r="AY246">
        <v>1</v>
      </c>
      <c r="AZ246">
        <v>0</v>
      </c>
      <c r="BA246">
        <v>246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1162.1600000000001</v>
      </c>
      <c r="BN246">
        <v>1.99</v>
      </c>
      <c r="BO246">
        <v>0</v>
      </c>
      <c r="BP246">
        <v>1</v>
      </c>
      <c r="BQ246">
        <v>0</v>
      </c>
      <c r="BR246">
        <v>0</v>
      </c>
      <c r="BS246">
        <v>0</v>
      </c>
      <c r="BT246">
        <v>1162.1600000000001</v>
      </c>
      <c r="BU246">
        <v>1.99</v>
      </c>
      <c r="BV246">
        <v>0</v>
      </c>
      <c r="BW246">
        <v>1</v>
      </c>
      <c r="CU246">
        <f>ROUND(AT246*Source!I170*AH246*AL246,2)</f>
        <v>-1162.1600000000001</v>
      </c>
      <c r="CV246">
        <f>ROUND(Y246*Source!I170,7)</f>
        <v>-1.99</v>
      </c>
      <c r="CW246">
        <v>0</v>
      </c>
      <c r="CX246">
        <f>ROUND(Y246*Source!I170,7)</f>
        <v>-1.99</v>
      </c>
      <c r="CY246">
        <f>AD246</f>
        <v>584</v>
      </c>
      <c r="CZ246">
        <f>AH246</f>
        <v>584</v>
      </c>
      <c r="DA246">
        <f>AL246</f>
        <v>1</v>
      </c>
      <c r="DB246">
        <f t="shared" si="80"/>
        <v>1162.1600000000001</v>
      </c>
      <c r="DC246">
        <f t="shared" si="81"/>
        <v>0</v>
      </c>
      <c r="DD246" t="s">
        <v>3</v>
      </c>
      <c r="DE246" t="s">
        <v>3</v>
      </c>
      <c r="DF246">
        <f t="shared" si="87"/>
        <v>0</v>
      </c>
      <c r="DG246">
        <f t="shared" si="82"/>
        <v>0</v>
      </c>
      <c r="DH246">
        <f t="shared" si="68"/>
        <v>0</v>
      </c>
      <c r="DI246">
        <f t="shared" si="69"/>
        <v>-1162.1600000000001</v>
      </c>
      <c r="DJ246">
        <f>DI246</f>
        <v>-1162.1600000000001</v>
      </c>
      <c r="DK246">
        <v>1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ROW(Source!A170)</f>
        <v>170</v>
      </c>
      <c r="B247">
        <v>48337201</v>
      </c>
      <c r="C247">
        <v>48336127</v>
      </c>
      <c r="D247">
        <v>46937968</v>
      </c>
      <c r="E247">
        <v>116</v>
      </c>
      <c r="F247">
        <v>1</v>
      </c>
      <c r="G247">
        <v>1</v>
      </c>
      <c r="H247">
        <v>1</v>
      </c>
      <c r="I247" t="s">
        <v>782</v>
      </c>
      <c r="J247" t="s">
        <v>3</v>
      </c>
      <c r="K247" t="s">
        <v>783</v>
      </c>
      <c r="L247">
        <v>1191</v>
      </c>
      <c r="N247">
        <v>1013</v>
      </c>
      <c r="O247" t="s">
        <v>781</v>
      </c>
      <c r="P247" t="s">
        <v>781</v>
      </c>
      <c r="Q247">
        <v>1</v>
      </c>
      <c r="W247">
        <v>0</v>
      </c>
      <c r="X247">
        <v>-1417349443</v>
      </c>
      <c r="Y247">
        <f t="shared" si="79"/>
        <v>1.78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1.78</v>
      </c>
      <c r="AU247" t="s">
        <v>3</v>
      </c>
      <c r="AV247">
        <v>2</v>
      </c>
      <c r="AW247">
        <v>2</v>
      </c>
      <c r="AX247">
        <v>48337534</v>
      </c>
      <c r="AY247">
        <v>1</v>
      </c>
      <c r="AZ247">
        <v>0</v>
      </c>
      <c r="BA247">
        <v>247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ROUND(Y247*Source!I170,7)</f>
        <v>-1.78</v>
      </c>
      <c r="CY247">
        <f>AD247</f>
        <v>0</v>
      </c>
      <c r="CZ247">
        <f>AH247</f>
        <v>0</v>
      </c>
      <c r="DA247">
        <f>AL247</f>
        <v>1</v>
      </c>
      <c r="DB247">
        <f t="shared" si="80"/>
        <v>0</v>
      </c>
      <c r="DC247">
        <f t="shared" si="81"/>
        <v>0</v>
      </c>
      <c r="DD247" t="s">
        <v>3</v>
      </c>
      <c r="DE247" t="s">
        <v>3</v>
      </c>
      <c r="DF247">
        <f t="shared" si="87"/>
        <v>0</v>
      </c>
      <c r="DG247">
        <f t="shared" si="82"/>
        <v>0</v>
      </c>
      <c r="DH247">
        <f t="shared" si="68"/>
        <v>0</v>
      </c>
      <c r="DI247">
        <f t="shared" si="69"/>
        <v>0</v>
      </c>
      <c r="DJ247">
        <f>DI247</f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ROW(Source!A170)</f>
        <v>170</v>
      </c>
      <c r="B248">
        <v>48337201</v>
      </c>
      <c r="C248">
        <v>48336127</v>
      </c>
      <c r="D248">
        <v>47058845</v>
      </c>
      <c r="E248">
        <v>1</v>
      </c>
      <c r="F248">
        <v>1</v>
      </c>
      <c r="G248">
        <v>1</v>
      </c>
      <c r="H248">
        <v>2</v>
      </c>
      <c r="I248" t="s">
        <v>849</v>
      </c>
      <c r="J248" t="s">
        <v>850</v>
      </c>
      <c r="K248" t="s">
        <v>851</v>
      </c>
      <c r="L248">
        <v>1368</v>
      </c>
      <c r="N248">
        <v>1011</v>
      </c>
      <c r="O248" t="s">
        <v>787</v>
      </c>
      <c r="P248" t="s">
        <v>787</v>
      </c>
      <c r="Q248">
        <v>1</v>
      </c>
      <c r="W248">
        <v>0</v>
      </c>
      <c r="X248">
        <v>944335294</v>
      </c>
      <c r="Y248">
        <f t="shared" si="79"/>
        <v>1.78</v>
      </c>
      <c r="AA248">
        <v>0</v>
      </c>
      <c r="AB248">
        <v>2673.63</v>
      </c>
      <c r="AC248">
        <v>746.36</v>
      </c>
      <c r="AD248">
        <v>0</v>
      </c>
      <c r="AE248">
        <v>0</v>
      </c>
      <c r="AF248">
        <v>2088.77</v>
      </c>
      <c r="AG248">
        <v>746.36</v>
      </c>
      <c r="AH248">
        <v>0</v>
      </c>
      <c r="AI248">
        <v>1</v>
      </c>
      <c r="AJ248">
        <v>1.28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1.78</v>
      </c>
      <c r="AU248" t="s">
        <v>3</v>
      </c>
      <c r="AV248">
        <v>1</v>
      </c>
      <c r="AW248">
        <v>2</v>
      </c>
      <c r="AX248">
        <v>48337535</v>
      </c>
      <c r="AY248">
        <v>1</v>
      </c>
      <c r="AZ248">
        <v>0</v>
      </c>
      <c r="BA248">
        <v>248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3718.0106000000001</v>
      </c>
      <c r="BL248">
        <v>1328.5208</v>
      </c>
      <c r="BM248">
        <v>0</v>
      </c>
      <c r="BN248">
        <v>0</v>
      </c>
      <c r="BO248">
        <v>1.78</v>
      </c>
      <c r="BP248">
        <v>1</v>
      </c>
      <c r="BQ248">
        <v>0</v>
      </c>
      <c r="BR248">
        <v>3718.0106000000001</v>
      </c>
      <c r="BS248">
        <v>1328.5208</v>
      </c>
      <c r="BT248">
        <v>0</v>
      </c>
      <c r="BU248">
        <v>0</v>
      </c>
      <c r="BV248">
        <v>1.78</v>
      </c>
      <c r="BW248">
        <v>1</v>
      </c>
      <c r="CV248">
        <v>0</v>
      </c>
      <c r="CW248">
        <f>ROUND(Y248*Source!I170*DO248,7)</f>
        <v>-1.78</v>
      </c>
      <c r="CX248">
        <f>ROUND(Y248*Source!I170,7)</f>
        <v>-1.78</v>
      </c>
      <c r="CY248">
        <f>AB248</f>
        <v>2673.63</v>
      </c>
      <c r="CZ248">
        <f>AF248</f>
        <v>2088.77</v>
      </c>
      <c r="DA248">
        <f>AJ248</f>
        <v>1.28</v>
      </c>
      <c r="DB248">
        <f t="shared" si="80"/>
        <v>3718.01</v>
      </c>
      <c r="DC248">
        <f t="shared" si="81"/>
        <v>1328.52</v>
      </c>
      <c r="DD248" t="s">
        <v>3</v>
      </c>
      <c r="DE248" t="s">
        <v>3</v>
      </c>
      <c r="DF248">
        <f t="shared" si="87"/>
        <v>0</v>
      </c>
      <c r="DG248">
        <f>ROUND(ROUND(AF248*AJ248,2)*CX248,2)</f>
        <v>-4759.0600000000004</v>
      </c>
      <c r="DH248">
        <f t="shared" si="68"/>
        <v>-1328.52</v>
      </c>
      <c r="DI248">
        <f t="shared" si="69"/>
        <v>0</v>
      </c>
      <c r="DJ248">
        <f>DG248+DH248</f>
        <v>-6087.58</v>
      </c>
      <c r="DK248">
        <v>0</v>
      </c>
      <c r="DL248" t="s">
        <v>805</v>
      </c>
      <c r="DM248">
        <v>5</v>
      </c>
      <c r="DN248" t="s">
        <v>781</v>
      </c>
      <c r="DO248">
        <v>1</v>
      </c>
    </row>
    <row r="249" spans="1:119" x14ac:dyDescent="0.2">
      <c r="A249">
        <f>ROW(Source!A171)</f>
        <v>171</v>
      </c>
      <c r="B249">
        <v>48337201</v>
      </c>
      <c r="C249">
        <v>48336134</v>
      </c>
      <c r="D249">
        <v>46937775</v>
      </c>
      <c r="E249">
        <v>116</v>
      </c>
      <c r="F249">
        <v>1</v>
      </c>
      <c r="G249">
        <v>1</v>
      </c>
      <c r="H249">
        <v>1</v>
      </c>
      <c r="I249" t="s">
        <v>866</v>
      </c>
      <c r="J249" t="s">
        <v>3</v>
      </c>
      <c r="K249" t="s">
        <v>867</v>
      </c>
      <c r="L249">
        <v>1191</v>
      </c>
      <c r="N249">
        <v>1013</v>
      </c>
      <c r="O249" t="s">
        <v>781</v>
      </c>
      <c r="P249" t="s">
        <v>781</v>
      </c>
      <c r="Q249">
        <v>1</v>
      </c>
      <c r="W249">
        <v>0</v>
      </c>
      <c r="X249">
        <v>1426738182</v>
      </c>
      <c r="Y249">
        <f>(AT249*ROUND(1.25,7))</f>
        <v>2.4874999999999998</v>
      </c>
      <c r="AA249">
        <v>0</v>
      </c>
      <c r="AB249">
        <v>0</v>
      </c>
      <c r="AC249">
        <v>0</v>
      </c>
      <c r="AD249">
        <v>584</v>
      </c>
      <c r="AE249">
        <v>0</v>
      </c>
      <c r="AF249">
        <v>0</v>
      </c>
      <c r="AG249">
        <v>0</v>
      </c>
      <c r="AH249">
        <v>584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1.99</v>
      </c>
      <c r="AU249" t="s">
        <v>287</v>
      </c>
      <c r="AV249">
        <v>1</v>
      </c>
      <c r="AW249">
        <v>2</v>
      </c>
      <c r="AX249">
        <v>48337536</v>
      </c>
      <c r="AY249">
        <v>1</v>
      </c>
      <c r="AZ249">
        <v>0</v>
      </c>
      <c r="BA249">
        <v>249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1162.1600000000001</v>
      </c>
      <c r="BN249">
        <v>1.99</v>
      </c>
      <c r="BO249">
        <v>0</v>
      </c>
      <c r="BP249">
        <v>1</v>
      </c>
      <c r="BQ249">
        <v>0</v>
      </c>
      <c r="BR249">
        <v>0</v>
      </c>
      <c r="BS249">
        <v>0</v>
      </c>
      <c r="BT249">
        <v>1452.6999999999998</v>
      </c>
      <c r="BU249">
        <v>2.4874999999999998</v>
      </c>
      <c r="BV249">
        <v>0</v>
      </c>
      <c r="BW249">
        <v>1</v>
      </c>
      <c r="CU249">
        <f>ROUND(AT249*Source!I171*AH249*AL249,2)</f>
        <v>1162.1600000000001</v>
      </c>
      <c r="CV249">
        <f>ROUND(Y249*Source!I171,7)</f>
        <v>2.4874999999999998</v>
      </c>
      <c r="CW249">
        <v>0</v>
      </c>
      <c r="CX249">
        <f>ROUND(Y249*Source!I171,7)</f>
        <v>2.4874999999999998</v>
      </c>
      <c r="CY249">
        <f>AD249</f>
        <v>584</v>
      </c>
      <c r="CZ249">
        <f>AH249</f>
        <v>584</v>
      </c>
      <c r="DA249">
        <f>AL249</f>
        <v>1</v>
      </c>
      <c r="DB249">
        <f>ROUND((ROUND(AT249*CZ249,2)*ROUND(1.25,7)),6)</f>
        <v>1452.7</v>
      </c>
      <c r="DC249">
        <f>ROUND((ROUND(AT249*AG249,2)*ROUND(1.25,7)),6)</f>
        <v>0</v>
      </c>
      <c r="DD249" t="s">
        <v>3</v>
      </c>
      <c r="DE249" t="s">
        <v>3</v>
      </c>
      <c r="DF249">
        <f t="shared" si="87"/>
        <v>0</v>
      </c>
      <c r="DG249">
        <f>ROUND(ROUND(AF249,2)*CX249,2)</f>
        <v>0</v>
      </c>
      <c r="DH249">
        <f t="shared" si="68"/>
        <v>0</v>
      </c>
      <c r="DI249">
        <f t="shared" si="69"/>
        <v>1452.7</v>
      </c>
      <c r="DJ249">
        <f>DI249</f>
        <v>1452.7</v>
      </c>
      <c r="DK249">
        <v>1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ROW(Source!A171)</f>
        <v>171</v>
      </c>
      <c r="B250">
        <v>48337201</v>
      </c>
      <c r="C250">
        <v>48336134</v>
      </c>
      <c r="D250">
        <v>46937968</v>
      </c>
      <c r="E250">
        <v>116</v>
      </c>
      <c r="F250">
        <v>1</v>
      </c>
      <c r="G250">
        <v>1</v>
      </c>
      <c r="H250">
        <v>1</v>
      </c>
      <c r="I250" t="s">
        <v>782</v>
      </c>
      <c r="J250" t="s">
        <v>3</v>
      </c>
      <c r="K250" t="s">
        <v>783</v>
      </c>
      <c r="L250">
        <v>1191</v>
      </c>
      <c r="N250">
        <v>1013</v>
      </c>
      <c r="O250" t="s">
        <v>781</v>
      </c>
      <c r="P250" t="s">
        <v>781</v>
      </c>
      <c r="Q250">
        <v>1</v>
      </c>
      <c r="W250">
        <v>0</v>
      </c>
      <c r="X250">
        <v>-1417349443</v>
      </c>
      <c r="Y250">
        <f>(AT250*ROUND(1.25,7))</f>
        <v>2.2250000000000001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1.78</v>
      </c>
      <c r="AU250" t="s">
        <v>287</v>
      </c>
      <c r="AV250">
        <v>2</v>
      </c>
      <c r="AW250">
        <v>2</v>
      </c>
      <c r="AX250">
        <v>48337537</v>
      </c>
      <c r="AY250">
        <v>1</v>
      </c>
      <c r="AZ250">
        <v>0</v>
      </c>
      <c r="BA250">
        <v>250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ROUND(Y250*Source!I171,7)</f>
        <v>2.2250000000000001</v>
      </c>
      <c r="CY250">
        <f>AD250</f>
        <v>0</v>
      </c>
      <c r="CZ250">
        <f>AH250</f>
        <v>0</v>
      </c>
      <c r="DA250">
        <f>AL250</f>
        <v>1</v>
      </c>
      <c r="DB250">
        <f>ROUND((ROUND(AT250*CZ250,2)*ROUND(1.25,7)),6)</f>
        <v>0</v>
      </c>
      <c r="DC250">
        <f>ROUND((ROUND(AT250*AG250,2)*ROUND(1.25,7)),6)</f>
        <v>0</v>
      </c>
      <c r="DD250" t="s">
        <v>3</v>
      </c>
      <c r="DE250" t="s">
        <v>3</v>
      </c>
      <c r="DF250">
        <f t="shared" si="87"/>
        <v>0</v>
      </c>
      <c r="DG250">
        <f>ROUND(ROUND(AF250,2)*CX250,2)</f>
        <v>0</v>
      </c>
      <c r="DH250">
        <f t="shared" si="68"/>
        <v>0</v>
      </c>
      <c r="DI250">
        <f t="shared" si="69"/>
        <v>0</v>
      </c>
      <c r="DJ250">
        <f>DI250</f>
        <v>0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ROW(Source!A171)</f>
        <v>171</v>
      </c>
      <c r="B251">
        <v>48337201</v>
      </c>
      <c r="C251">
        <v>48336134</v>
      </c>
      <c r="D251">
        <v>47058845</v>
      </c>
      <c r="E251">
        <v>1</v>
      </c>
      <c r="F251">
        <v>1</v>
      </c>
      <c r="G251">
        <v>1</v>
      </c>
      <c r="H251">
        <v>2</v>
      </c>
      <c r="I251" t="s">
        <v>849</v>
      </c>
      <c r="J251" t="s">
        <v>850</v>
      </c>
      <c r="K251" t="s">
        <v>851</v>
      </c>
      <c r="L251">
        <v>1368</v>
      </c>
      <c r="N251">
        <v>1011</v>
      </c>
      <c r="O251" t="s">
        <v>787</v>
      </c>
      <c r="P251" t="s">
        <v>787</v>
      </c>
      <c r="Q251">
        <v>1</v>
      </c>
      <c r="W251">
        <v>0</v>
      </c>
      <c r="X251">
        <v>944335294</v>
      </c>
      <c r="Y251">
        <f>(AT251*ROUND(1.25,7))</f>
        <v>2.2250000000000001</v>
      </c>
      <c r="AA251">
        <v>0</v>
      </c>
      <c r="AB251">
        <v>2673.63</v>
      </c>
      <c r="AC251">
        <v>746.36</v>
      </c>
      <c r="AD251">
        <v>0</v>
      </c>
      <c r="AE251">
        <v>0</v>
      </c>
      <c r="AF251">
        <v>2088.77</v>
      </c>
      <c r="AG251">
        <v>746.36</v>
      </c>
      <c r="AH251">
        <v>0</v>
      </c>
      <c r="AI251">
        <v>1</v>
      </c>
      <c r="AJ251">
        <v>1.28</v>
      </c>
      <c r="AK251">
        <v>1</v>
      </c>
      <c r="AL251">
        <v>1</v>
      </c>
      <c r="AM251">
        <v>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1.78</v>
      </c>
      <c r="AU251" t="s">
        <v>287</v>
      </c>
      <c r="AV251">
        <v>1</v>
      </c>
      <c r="AW251">
        <v>2</v>
      </c>
      <c r="AX251">
        <v>48337538</v>
      </c>
      <c r="AY251">
        <v>1</v>
      </c>
      <c r="AZ251">
        <v>0</v>
      </c>
      <c r="BA251">
        <v>251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3718.0106000000001</v>
      </c>
      <c r="BL251">
        <v>1328.5208</v>
      </c>
      <c r="BM251">
        <v>0</v>
      </c>
      <c r="BN251">
        <v>0</v>
      </c>
      <c r="BO251">
        <v>1.78</v>
      </c>
      <c r="BP251">
        <v>1</v>
      </c>
      <c r="BQ251">
        <v>0</v>
      </c>
      <c r="BR251">
        <v>4647.51325</v>
      </c>
      <c r="BS251">
        <v>1660.6510000000001</v>
      </c>
      <c r="BT251">
        <v>0</v>
      </c>
      <c r="BU251">
        <v>0</v>
      </c>
      <c r="BV251">
        <v>2.2250000000000001</v>
      </c>
      <c r="BW251">
        <v>1</v>
      </c>
      <c r="CV251">
        <v>0</v>
      </c>
      <c r="CW251">
        <f>ROUND(Y251*Source!I171*DO251,7)</f>
        <v>2.2250000000000001</v>
      </c>
      <c r="CX251">
        <f>ROUND(Y251*Source!I171,7)</f>
        <v>2.2250000000000001</v>
      </c>
      <c r="CY251">
        <f>AB251</f>
        <v>2673.63</v>
      </c>
      <c r="CZ251">
        <f>AF251</f>
        <v>2088.77</v>
      </c>
      <c r="DA251">
        <f>AJ251</f>
        <v>1.28</v>
      </c>
      <c r="DB251">
        <f>ROUND((ROUND(AT251*CZ251,2)*ROUND(1.25,7)),6)</f>
        <v>4647.5124999999998</v>
      </c>
      <c r="DC251">
        <f>ROUND((ROUND(AT251*AG251,2)*ROUND(1.25,7)),6)</f>
        <v>1660.65</v>
      </c>
      <c r="DD251" t="s">
        <v>3</v>
      </c>
      <c r="DE251" t="s">
        <v>3</v>
      </c>
      <c r="DF251">
        <f t="shared" si="87"/>
        <v>0</v>
      </c>
      <c r="DG251">
        <f>ROUND(ROUND(AF251*AJ251,2)*CX251,2)</f>
        <v>5948.83</v>
      </c>
      <c r="DH251">
        <f t="shared" si="68"/>
        <v>1660.65</v>
      </c>
      <c r="DI251">
        <f t="shared" si="69"/>
        <v>0</v>
      </c>
      <c r="DJ251">
        <f>DG251+DH251</f>
        <v>7609.48</v>
      </c>
      <c r="DK251">
        <v>0</v>
      </c>
      <c r="DL251" t="s">
        <v>805</v>
      </c>
      <c r="DM251">
        <v>5</v>
      </c>
      <c r="DN251" t="s">
        <v>781</v>
      </c>
      <c r="DO251">
        <v>1</v>
      </c>
    </row>
    <row r="252" spans="1:119" x14ac:dyDescent="0.2">
      <c r="A252">
        <f>ROW(Source!A172)</f>
        <v>172</v>
      </c>
      <c r="B252">
        <v>48337201</v>
      </c>
      <c r="C252">
        <v>48336141</v>
      </c>
      <c r="D252">
        <v>46937785</v>
      </c>
      <c r="E252">
        <v>116</v>
      </c>
      <c r="F252">
        <v>1</v>
      </c>
      <c r="G252">
        <v>1</v>
      </c>
      <c r="H252">
        <v>1</v>
      </c>
      <c r="I252" t="s">
        <v>792</v>
      </c>
      <c r="J252" t="s">
        <v>3</v>
      </c>
      <c r="K252" t="s">
        <v>793</v>
      </c>
      <c r="L252">
        <v>1191</v>
      </c>
      <c r="N252">
        <v>1013</v>
      </c>
      <c r="O252" t="s">
        <v>781</v>
      </c>
      <c r="P252" t="s">
        <v>781</v>
      </c>
      <c r="Q252">
        <v>1</v>
      </c>
      <c r="W252">
        <v>0</v>
      </c>
      <c r="X252">
        <v>1733635447</v>
      </c>
      <c r="Y252">
        <f t="shared" ref="Y252:Y288" si="88">AT252</f>
        <v>13.9</v>
      </c>
      <c r="AA252">
        <v>0</v>
      </c>
      <c r="AB252">
        <v>0</v>
      </c>
      <c r="AC252">
        <v>0</v>
      </c>
      <c r="AD252">
        <v>620.35</v>
      </c>
      <c r="AE252">
        <v>0</v>
      </c>
      <c r="AF252">
        <v>0</v>
      </c>
      <c r="AG252">
        <v>0</v>
      </c>
      <c r="AH252">
        <v>620.35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13.9</v>
      </c>
      <c r="AU252" t="s">
        <v>3</v>
      </c>
      <c r="AV252">
        <v>1</v>
      </c>
      <c r="AW252">
        <v>2</v>
      </c>
      <c r="AX252">
        <v>48337539</v>
      </c>
      <c r="AY252">
        <v>1</v>
      </c>
      <c r="AZ252">
        <v>0</v>
      </c>
      <c r="BA252">
        <v>252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8622.8649999999998</v>
      </c>
      <c r="BN252">
        <v>13.9</v>
      </c>
      <c r="BO252">
        <v>0</v>
      </c>
      <c r="BP252">
        <v>1</v>
      </c>
      <c r="BQ252">
        <v>0</v>
      </c>
      <c r="BR252">
        <v>0</v>
      </c>
      <c r="BS252">
        <v>0</v>
      </c>
      <c r="BT252">
        <v>8622.8649999999998</v>
      </c>
      <c r="BU252">
        <v>13.9</v>
      </c>
      <c r="BV252">
        <v>0</v>
      </c>
      <c r="BW252">
        <v>1</v>
      </c>
      <c r="CU252">
        <f>ROUND(AT252*Source!I172*AH252*AL252,2)</f>
        <v>8622.8700000000008</v>
      </c>
      <c r="CV252">
        <f>ROUND(Y252*Source!I172,7)</f>
        <v>13.9</v>
      </c>
      <c r="CW252">
        <v>0</v>
      </c>
      <c r="CX252">
        <f>ROUND(Y252*Source!I172,7)</f>
        <v>13.9</v>
      </c>
      <c r="CY252">
        <f>AD252</f>
        <v>620.35</v>
      </c>
      <c r="CZ252">
        <f>AH252</f>
        <v>620.35</v>
      </c>
      <c r="DA252">
        <f>AL252</f>
        <v>1</v>
      </c>
      <c r="DB252">
        <f t="shared" ref="DB252:DB288" si="89">ROUND(ROUND(AT252*CZ252,2),6)</f>
        <v>8622.8700000000008</v>
      </c>
      <c r="DC252">
        <f t="shared" ref="DC252:DC288" si="90">ROUND(ROUND(AT252*AG252,2),6)</f>
        <v>0</v>
      </c>
      <c r="DD252" t="s">
        <v>3</v>
      </c>
      <c r="DE252" t="s">
        <v>3</v>
      </c>
      <c r="DF252">
        <f t="shared" si="87"/>
        <v>0</v>
      </c>
      <c r="DG252">
        <f t="shared" ref="DG252:DG261" si="91">ROUND(ROUND(AF252,2)*CX252,2)</f>
        <v>0</v>
      </c>
      <c r="DH252">
        <f t="shared" si="68"/>
        <v>0</v>
      </c>
      <c r="DI252">
        <f t="shared" si="69"/>
        <v>8622.8700000000008</v>
      </c>
      <c r="DJ252">
        <f>DI252</f>
        <v>8622.8700000000008</v>
      </c>
      <c r="DK252">
        <v>1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ROW(Source!A172)</f>
        <v>172</v>
      </c>
      <c r="B253">
        <v>48337201</v>
      </c>
      <c r="C253">
        <v>48336141</v>
      </c>
      <c r="D253">
        <v>46937968</v>
      </c>
      <c r="E253">
        <v>116</v>
      </c>
      <c r="F253">
        <v>1</v>
      </c>
      <c r="G253">
        <v>1</v>
      </c>
      <c r="H253">
        <v>1</v>
      </c>
      <c r="I253" t="s">
        <v>782</v>
      </c>
      <c r="J253" t="s">
        <v>3</v>
      </c>
      <c r="K253" t="s">
        <v>783</v>
      </c>
      <c r="L253">
        <v>1191</v>
      </c>
      <c r="N253">
        <v>1013</v>
      </c>
      <c r="O253" t="s">
        <v>781</v>
      </c>
      <c r="P253" t="s">
        <v>781</v>
      </c>
      <c r="Q253">
        <v>1</v>
      </c>
      <c r="W253">
        <v>0</v>
      </c>
      <c r="X253">
        <v>-1417349443</v>
      </c>
      <c r="Y253">
        <f t="shared" si="88"/>
        <v>0.7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0.7</v>
      </c>
      <c r="AU253" t="s">
        <v>3</v>
      </c>
      <c r="AV253">
        <v>2</v>
      </c>
      <c r="AW253">
        <v>2</v>
      </c>
      <c r="AX253">
        <v>48337540</v>
      </c>
      <c r="AY253">
        <v>1</v>
      </c>
      <c r="AZ253">
        <v>0</v>
      </c>
      <c r="BA253">
        <v>253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v>0</v>
      </c>
      <c r="CX253">
        <f>ROUND(Y253*Source!I172,7)</f>
        <v>0.7</v>
      </c>
      <c r="CY253">
        <f>AD253</f>
        <v>0</v>
      </c>
      <c r="CZ253">
        <f>AH253</f>
        <v>0</v>
      </c>
      <c r="DA253">
        <f>AL253</f>
        <v>1</v>
      </c>
      <c r="DB253">
        <f t="shared" si="89"/>
        <v>0</v>
      </c>
      <c r="DC253">
        <f t="shared" si="90"/>
        <v>0</v>
      </c>
      <c r="DD253" t="s">
        <v>3</v>
      </c>
      <c r="DE253" t="s">
        <v>3</v>
      </c>
      <c r="DF253">
        <f t="shared" si="87"/>
        <v>0</v>
      </c>
      <c r="DG253">
        <f t="shared" si="91"/>
        <v>0</v>
      </c>
      <c r="DH253">
        <f t="shared" si="68"/>
        <v>0</v>
      </c>
      <c r="DI253">
        <f t="shared" si="69"/>
        <v>0</v>
      </c>
      <c r="DJ253">
        <f>DI253</f>
        <v>0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ROW(Source!A172)</f>
        <v>172</v>
      </c>
      <c r="B254">
        <v>48337201</v>
      </c>
      <c r="C254">
        <v>48336141</v>
      </c>
      <c r="D254">
        <v>47059850</v>
      </c>
      <c r="E254">
        <v>1</v>
      </c>
      <c r="F254">
        <v>1</v>
      </c>
      <c r="G254">
        <v>1</v>
      </c>
      <c r="H254">
        <v>2</v>
      </c>
      <c r="I254" t="s">
        <v>789</v>
      </c>
      <c r="J254" t="s">
        <v>790</v>
      </c>
      <c r="K254" t="s">
        <v>791</v>
      </c>
      <c r="L254">
        <v>1368</v>
      </c>
      <c r="N254">
        <v>1011</v>
      </c>
      <c r="O254" t="s">
        <v>787</v>
      </c>
      <c r="P254" t="s">
        <v>787</v>
      </c>
      <c r="Q254">
        <v>1</v>
      </c>
      <c r="W254">
        <v>0</v>
      </c>
      <c r="X254">
        <v>-950105757</v>
      </c>
      <c r="Y254">
        <f t="shared" si="88"/>
        <v>0.7</v>
      </c>
      <c r="AA254">
        <v>0</v>
      </c>
      <c r="AB254">
        <v>649.04999999999995</v>
      </c>
      <c r="AC254">
        <v>649.42999999999995</v>
      </c>
      <c r="AD254">
        <v>0</v>
      </c>
      <c r="AE254">
        <v>0</v>
      </c>
      <c r="AF254">
        <v>649.04999999999995</v>
      </c>
      <c r="AG254">
        <v>649.42999999999995</v>
      </c>
      <c r="AH254">
        <v>0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0.7</v>
      </c>
      <c r="AU254" t="s">
        <v>3</v>
      </c>
      <c r="AV254">
        <v>1</v>
      </c>
      <c r="AW254">
        <v>2</v>
      </c>
      <c r="AX254">
        <v>48337541</v>
      </c>
      <c r="AY254">
        <v>1</v>
      </c>
      <c r="AZ254">
        <v>0</v>
      </c>
      <c r="BA254">
        <v>254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454.33499999999992</v>
      </c>
      <c r="BL254">
        <v>454.60099999999994</v>
      </c>
      <c r="BM254">
        <v>0</v>
      </c>
      <c r="BN254">
        <v>0</v>
      </c>
      <c r="BO254">
        <v>0.7</v>
      </c>
      <c r="BP254">
        <v>1</v>
      </c>
      <c r="BQ254">
        <v>0</v>
      </c>
      <c r="BR254">
        <v>454.33499999999992</v>
      </c>
      <c r="BS254">
        <v>454.60099999999994</v>
      </c>
      <c r="BT254">
        <v>0</v>
      </c>
      <c r="BU254">
        <v>0</v>
      </c>
      <c r="BV254">
        <v>0.7</v>
      </c>
      <c r="BW254">
        <v>1</v>
      </c>
      <c r="CV254">
        <v>0</v>
      </c>
      <c r="CW254">
        <f>ROUND(Y254*Source!I172*DO254,7)</f>
        <v>0.7</v>
      </c>
      <c r="CX254">
        <f>ROUND(Y254*Source!I172,7)</f>
        <v>0.7</v>
      </c>
      <c r="CY254">
        <f>AB254</f>
        <v>649.04999999999995</v>
      </c>
      <c r="CZ254">
        <f>AF254</f>
        <v>649.04999999999995</v>
      </c>
      <c r="DA254">
        <f>AJ254</f>
        <v>1</v>
      </c>
      <c r="DB254">
        <f t="shared" si="89"/>
        <v>454.34</v>
      </c>
      <c r="DC254">
        <f t="shared" si="90"/>
        <v>454.6</v>
      </c>
      <c r="DD254" t="s">
        <v>3</v>
      </c>
      <c r="DE254" t="s">
        <v>3</v>
      </c>
      <c r="DF254">
        <f t="shared" si="87"/>
        <v>0</v>
      </c>
      <c r="DG254">
        <f t="shared" si="91"/>
        <v>454.34</v>
      </c>
      <c r="DH254">
        <f t="shared" si="68"/>
        <v>454.6</v>
      </c>
      <c r="DI254">
        <f t="shared" si="69"/>
        <v>0</v>
      </c>
      <c r="DJ254">
        <f>DG254+DH254</f>
        <v>908.94</v>
      </c>
      <c r="DK254">
        <v>1</v>
      </c>
      <c r="DL254" t="s">
        <v>788</v>
      </c>
      <c r="DM254">
        <v>4</v>
      </c>
      <c r="DN254" t="s">
        <v>781</v>
      </c>
      <c r="DO254">
        <v>1</v>
      </c>
    </row>
    <row r="255" spans="1:119" x14ac:dyDescent="0.2">
      <c r="A255">
        <f>ROW(Source!A172)</f>
        <v>172</v>
      </c>
      <c r="B255">
        <v>48337201</v>
      </c>
      <c r="C255">
        <v>48336141</v>
      </c>
      <c r="D255">
        <v>46942772</v>
      </c>
      <c r="E255">
        <v>116</v>
      </c>
      <c r="F255">
        <v>1</v>
      </c>
      <c r="G255">
        <v>1</v>
      </c>
      <c r="H255">
        <v>3</v>
      </c>
      <c r="I255" t="s">
        <v>38</v>
      </c>
      <c r="J255" t="s">
        <v>3</v>
      </c>
      <c r="K255" t="s">
        <v>39</v>
      </c>
      <c r="L255">
        <v>1348</v>
      </c>
      <c r="N255">
        <v>1009</v>
      </c>
      <c r="O255" t="s">
        <v>40</v>
      </c>
      <c r="P255" t="s">
        <v>40</v>
      </c>
      <c r="Q255">
        <v>1000</v>
      </c>
      <c r="W255">
        <v>0</v>
      </c>
      <c r="X255">
        <v>1511376573</v>
      </c>
      <c r="Y255">
        <f t="shared" si="88"/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0</v>
      </c>
      <c r="AN255">
        <v>1</v>
      </c>
      <c r="AO255">
        <v>0</v>
      </c>
      <c r="AP255">
        <v>1</v>
      </c>
      <c r="AQ255">
        <v>0</v>
      </c>
      <c r="AR255">
        <v>0</v>
      </c>
      <c r="AS255" t="s">
        <v>3</v>
      </c>
      <c r="AT255">
        <v>0</v>
      </c>
      <c r="AU255" t="s">
        <v>3</v>
      </c>
      <c r="AV255">
        <v>0</v>
      </c>
      <c r="AW255">
        <v>2</v>
      </c>
      <c r="AX255">
        <v>48337542</v>
      </c>
      <c r="AY255">
        <v>1</v>
      </c>
      <c r="AZ255">
        <v>0</v>
      </c>
      <c r="BA255">
        <v>255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ROUND(Y255*Source!I172,7)</f>
        <v>0</v>
      </c>
      <c r="CY255">
        <f>AA255</f>
        <v>0</v>
      </c>
      <c r="CZ255">
        <f>AE255</f>
        <v>0</v>
      </c>
      <c r="DA255">
        <f>AI255</f>
        <v>1</v>
      </c>
      <c r="DB255">
        <f t="shared" si="89"/>
        <v>0</v>
      </c>
      <c r="DC255">
        <f t="shared" si="90"/>
        <v>0</v>
      </c>
      <c r="DD255" t="s">
        <v>3</v>
      </c>
      <c r="DE255" t="s">
        <v>3</v>
      </c>
      <c r="DF255">
        <f t="shared" si="87"/>
        <v>0</v>
      </c>
      <c r="DG255">
        <f t="shared" si="91"/>
        <v>0</v>
      </c>
      <c r="DH255">
        <f t="shared" si="68"/>
        <v>0</v>
      </c>
      <c r="DI255">
        <f t="shared" si="69"/>
        <v>0</v>
      </c>
      <c r="DJ255">
        <f>DF255</f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ROW(Source!A174)</f>
        <v>174</v>
      </c>
      <c r="B256">
        <v>48337201</v>
      </c>
      <c r="C256">
        <v>48336151</v>
      </c>
      <c r="D256">
        <v>46937926</v>
      </c>
      <c r="E256">
        <v>116</v>
      </c>
      <c r="F256">
        <v>1</v>
      </c>
      <c r="G256">
        <v>1</v>
      </c>
      <c r="H256">
        <v>1</v>
      </c>
      <c r="I256" t="s">
        <v>868</v>
      </c>
      <c r="J256" t="s">
        <v>3</v>
      </c>
      <c r="K256" t="s">
        <v>869</v>
      </c>
      <c r="L256">
        <v>1369</v>
      </c>
      <c r="N256">
        <v>1013</v>
      </c>
      <c r="O256" t="s">
        <v>870</v>
      </c>
      <c r="P256" t="s">
        <v>870</v>
      </c>
      <c r="Q256">
        <v>1</v>
      </c>
      <c r="W256">
        <v>0</v>
      </c>
      <c r="X256">
        <v>-236928766</v>
      </c>
      <c r="Y256">
        <f t="shared" si="88"/>
        <v>0.91</v>
      </c>
      <c r="AA256">
        <v>0</v>
      </c>
      <c r="AB256">
        <v>0</v>
      </c>
      <c r="AC256">
        <v>0</v>
      </c>
      <c r="AD256">
        <v>528.27</v>
      </c>
      <c r="AE256">
        <v>0</v>
      </c>
      <c r="AF256">
        <v>0</v>
      </c>
      <c r="AG256">
        <v>0</v>
      </c>
      <c r="AH256">
        <v>528.27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0.91</v>
      </c>
      <c r="AU256" t="s">
        <v>3</v>
      </c>
      <c r="AV256">
        <v>1</v>
      </c>
      <c r="AW256">
        <v>2</v>
      </c>
      <c r="AX256">
        <v>48337544</v>
      </c>
      <c r="AY256">
        <v>1</v>
      </c>
      <c r="AZ256">
        <v>0</v>
      </c>
      <c r="BA256">
        <v>256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480.72570000000002</v>
      </c>
      <c r="BN256">
        <v>0.91</v>
      </c>
      <c r="BO256">
        <v>0</v>
      </c>
      <c r="BP256">
        <v>1</v>
      </c>
      <c r="BQ256">
        <v>0</v>
      </c>
      <c r="BR256">
        <v>0</v>
      </c>
      <c r="BS256">
        <v>0</v>
      </c>
      <c r="BT256">
        <v>480.72570000000002</v>
      </c>
      <c r="BU256">
        <v>0.91</v>
      </c>
      <c r="BV256">
        <v>0</v>
      </c>
      <c r="BW256">
        <v>1</v>
      </c>
      <c r="CU256">
        <f>ROUND(AT256*Source!I174*AH256*AL256,2)</f>
        <v>0</v>
      </c>
      <c r="CV256">
        <f>ROUND(Y256*Source!I174,7)</f>
        <v>0</v>
      </c>
      <c r="CW256">
        <v>0</v>
      </c>
      <c r="CX256">
        <f>ROUND(Y256*Source!I174,7)</f>
        <v>0</v>
      </c>
      <c r="CY256">
        <f>AD256</f>
        <v>528.27</v>
      </c>
      <c r="CZ256">
        <f>AH256</f>
        <v>528.27</v>
      </c>
      <c r="DA256">
        <f>AL256</f>
        <v>1</v>
      </c>
      <c r="DB256">
        <f t="shared" si="89"/>
        <v>480.73</v>
      </c>
      <c r="DC256">
        <f t="shared" si="90"/>
        <v>0</v>
      </c>
      <c r="DD256" t="s">
        <v>3</v>
      </c>
      <c r="DE256" t="s">
        <v>3</v>
      </c>
      <c r="DF256">
        <f t="shared" si="87"/>
        <v>0</v>
      </c>
      <c r="DG256">
        <f t="shared" si="91"/>
        <v>0</v>
      </c>
      <c r="DH256">
        <f t="shared" si="68"/>
        <v>0</v>
      </c>
      <c r="DI256">
        <f t="shared" si="69"/>
        <v>0</v>
      </c>
      <c r="DJ256">
        <f>DI256</f>
        <v>0</v>
      </c>
      <c r="DK256">
        <v>1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ROW(Source!A174)</f>
        <v>174</v>
      </c>
      <c r="B257">
        <v>48337201</v>
      </c>
      <c r="C257">
        <v>48336151</v>
      </c>
      <c r="D257">
        <v>46937928</v>
      </c>
      <c r="E257">
        <v>116</v>
      </c>
      <c r="F257">
        <v>1</v>
      </c>
      <c r="G257">
        <v>1</v>
      </c>
      <c r="H257">
        <v>1</v>
      </c>
      <c r="I257" t="s">
        <v>871</v>
      </c>
      <c r="J257" t="s">
        <v>3</v>
      </c>
      <c r="K257" t="s">
        <v>872</v>
      </c>
      <c r="L257">
        <v>1369</v>
      </c>
      <c r="N257">
        <v>1013</v>
      </c>
      <c r="O257" t="s">
        <v>870</v>
      </c>
      <c r="P257" t="s">
        <v>870</v>
      </c>
      <c r="Q257">
        <v>1</v>
      </c>
      <c r="W257">
        <v>0</v>
      </c>
      <c r="X257">
        <v>-587036825</v>
      </c>
      <c r="Y257">
        <f t="shared" si="88"/>
        <v>38.89</v>
      </c>
      <c r="AA257">
        <v>0</v>
      </c>
      <c r="AB257">
        <v>0</v>
      </c>
      <c r="AC257">
        <v>0</v>
      </c>
      <c r="AD257">
        <v>576.73</v>
      </c>
      <c r="AE257">
        <v>0</v>
      </c>
      <c r="AF257">
        <v>0</v>
      </c>
      <c r="AG257">
        <v>0</v>
      </c>
      <c r="AH257">
        <v>576.73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38.89</v>
      </c>
      <c r="AU257" t="s">
        <v>3</v>
      </c>
      <c r="AV257">
        <v>1</v>
      </c>
      <c r="AW257">
        <v>2</v>
      </c>
      <c r="AX257">
        <v>48337545</v>
      </c>
      <c r="AY257">
        <v>1</v>
      </c>
      <c r="AZ257">
        <v>0</v>
      </c>
      <c r="BA257">
        <v>257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22429.029700000003</v>
      </c>
      <c r="BN257">
        <v>38.89</v>
      </c>
      <c r="BO257">
        <v>0</v>
      </c>
      <c r="BP257">
        <v>1</v>
      </c>
      <c r="BQ257">
        <v>0</v>
      </c>
      <c r="BR257">
        <v>0</v>
      </c>
      <c r="BS257">
        <v>0</v>
      </c>
      <c r="BT257">
        <v>22429.029700000003</v>
      </c>
      <c r="BU257">
        <v>38.89</v>
      </c>
      <c r="BV257">
        <v>0</v>
      </c>
      <c r="BW257">
        <v>1</v>
      </c>
      <c r="CU257">
        <f>ROUND(AT257*Source!I174*AH257*AL257,2)</f>
        <v>0</v>
      </c>
      <c r="CV257">
        <f>ROUND(Y257*Source!I174,7)</f>
        <v>0</v>
      </c>
      <c r="CW257">
        <v>0</v>
      </c>
      <c r="CX257">
        <f>ROUND(Y257*Source!I174,7)</f>
        <v>0</v>
      </c>
      <c r="CY257">
        <f>AD257</f>
        <v>576.73</v>
      </c>
      <c r="CZ257">
        <f>AH257</f>
        <v>576.73</v>
      </c>
      <c r="DA257">
        <f>AL257</f>
        <v>1</v>
      </c>
      <c r="DB257">
        <f t="shared" si="89"/>
        <v>22429.03</v>
      </c>
      <c r="DC257">
        <f t="shared" si="90"/>
        <v>0</v>
      </c>
      <c r="DD257" t="s">
        <v>3</v>
      </c>
      <c r="DE257" t="s">
        <v>3</v>
      </c>
      <c r="DF257">
        <f t="shared" si="87"/>
        <v>0</v>
      </c>
      <c r="DG257">
        <f t="shared" si="91"/>
        <v>0</v>
      </c>
      <c r="DH257">
        <f t="shared" ref="DH257:DH320" si="92">ROUND(ROUND(AG257,2)*CX257,2)</f>
        <v>0</v>
      </c>
      <c r="DI257">
        <f t="shared" ref="DI257:DI320" si="93">ROUND(ROUND(AH257,2)*CX257,2)</f>
        <v>0</v>
      </c>
      <c r="DJ257">
        <f>DI257</f>
        <v>0</v>
      </c>
      <c r="DK257">
        <v>1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ROW(Source!A174)</f>
        <v>174</v>
      </c>
      <c r="B258">
        <v>48337201</v>
      </c>
      <c r="C258">
        <v>48336151</v>
      </c>
      <c r="D258">
        <v>46937932</v>
      </c>
      <c r="E258">
        <v>116</v>
      </c>
      <c r="F258">
        <v>1</v>
      </c>
      <c r="G258">
        <v>1</v>
      </c>
      <c r="H258">
        <v>1</v>
      </c>
      <c r="I258" t="s">
        <v>873</v>
      </c>
      <c r="J258" t="s">
        <v>3</v>
      </c>
      <c r="K258" t="s">
        <v>874</v>
      </c>
      <c r="L258">
        <v>1369</v>
      </c>
      <c r="N258">
        <v>1013</v>
      </c>
      <c r="O258" t="s">
        <v>870</v>
      </c>
      <c r="P258" t="s">
        <v>870</v>
      </c>
      <c r="Q258">
        <v>1</v>
      </c>
      <c r="W258">
        <v>0</v>
      </c>
      <c r="X258">
        <v>-512803540</v>
      </c>
      <c r="Y258">
        <f t="shared" si="88"/>
        <v>19.239999999999998</v>
      </c>
      <c r="AA258">
        <v>0</v>
      </c>
      <c r="AB258">
        <v>0</v>
      </c>
      <c r="AC258">
        <v>0</v>
      </c>
      <c r="AD258">
        <v>649.42999999999995</v>
      </c>
      <c r="AE258">
        <v>0</v>
      </c>
      <c r="AF258">
        <v>0</v>
      </c>
      <c r="AG258">
        <v>0</v>
      </c>
      <c r="AH258">
        <v>649.42999999999995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19.239999999999998</v>
      </c>
      <c r="AU258" t="s">
        <v>3</v>
      </c>
      <c r="AV258">
        <v>1</v>
      </c>
      <c r="AW258">
        <v>2</v>
      </c>
      <c r="AX258">
        <v>48337546</v>
      </c>
      <c r="AY258">
        <v>1</v>
      </c>
      <c r="AZ258">
        <v>0</v>
      </c>
      <c r="BA258">
        <v>258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12495.033199999998</v>
      </c>
      <c r="BN258">
        <v>19.239999999999998</v>
      </c>
      <c r="BO258">
        <v>0</v>
      </c>
      <c r="BP258">
        <v>1</v>
      </c>
      <c r="BQ258">
        <v>0</v>
      </c>
      <c r="BR258">
        <v>0</v>
      </c>
      <c r="BS258">
        <v>0</v>
      </c>
      <c r="BT258">
        <v>12495.033199999998</v>
      </c>
      <c r="BU258">
        <v>19.239999999999998</v>
      </c>
      <c r="BV258">
        <v>0</v>
      </c>
      <c r="BW258">
        <v>1</v>
      </c>
      <c r="CU258">
        <f>ROUND(AT258*Source!I174*AH258*AL258,2)</f>
        <v>0</v>
      </c>
      <c r="CV258">
        <f>ROUND(Y258*Source!I174,7)</f>
        <v>0</v>
      </c>
      <c r="CW258">
        <v>0</v>
      </c>
      <c r="CX258">
        <f>ROUND(Y258*Source!I174,7)</f>
        <v>0</v>
      </c>
      <c r="CY258">
        <f>AD258</f>
        <v>649.42999999999995</v>
      </c>
      <c r="CZ258">
        <f>AH258</f>
        <v>649.42999999999995</v>
      </c>
      <c r="DA258">
        <f>AL258</f>
        <v>1</v>
      </c>
      <c r="DB258">
        <f t="shared" si="89"/>
        <v>12495.03</v>
      </c>
      <c r="DC258">
        <f t="shared" si="90"/>
        <v>0</v>
      </c>
      <c r="DD258" t="s">
        <v>3</v>
      </c>
      <c r="DE258" t="s">
        <v>3</v>
      </c>
      <c r="DF258">
        <f t="shared" si="87"/>
        <v>0</v>
      </c>
      <c r="DG258">
        <f t="shared" si="91"/>
        <v>0</v>
      </c>
      <c r="DH258">
        <f t="shared" si="92"/>
        <v>0</v>
      </c>
      <c r="DI258">
        <f t="shared" si="93"/>
        <v>0</v>
      </c>
      <c r="DJ258">
        <f>DI258</f>
        <v>0</v>
      </c>
      <c r="DK258">
        <v>1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ROW(Source!A174)</f>
        <v>174</v>
      </c>
      <c r="B259">
        <v>48337201</v>
      </c>
      <c r="C259">
        <v>48336151</v>
      </c>
      <c r="D259">
        <v>46937936</v>
      </c>
      <c r="E259">
        <v>116</v>
      </c>
      <c r="F259">
        <v>1</v>
      </c>
      <c r="G259">
        <v>1</v>
      </c>
      <c r="H259">
        <v>1</v>
      </c>
      <c r="I259" t="s">
        <v>875</v>
      </c>
      <c r="J259" t="s">
        <v>3</v>
      </c>
      <c r="K259" t="s">
        <v>876</v>
      </c>
      <c r="L259">
        <v>1369</v>
      </c>
      <c r="N259">
        <v>1013</v>
      </c>
      <c r="O259" t="s">
        <v>870</v>
      </c>
      <c r="P259" t="s">
        <v>870</v>
      </c>
      <c r="Q259">
        <v>1</v>
      </c>
      <c r="W259">
        <v>0</v>
      </c>
      <c r="X259">
        <v>1518711480</v>
      </c>
      <c r="Y259">
        <f t="shared" si="88"/>
        <v>19.239999999999998</v>
      </c>
      <c r="AA259">
        <v>0</v>
      </c>
      <c r="AB259">
        <v>0</v>
      </c>
      <c r="AC259">
        <v>0</v>
      </c>
      <c r="AD259">
        <v>746.36</v>
      </c>
      <c r="AE259">
        <v>0</v>
      </c>
      <c r="AF259">
        <v>0</v>
      </c>
      <c r="AG259">
        <v>0</v>
      </c>
      <c r="AH259">
        <v>746.36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19.239999999999998</v>
      </c>
      <c r="AU259" t="s">
        <v>3</v>
      </c>
      <c r="AV259">
        <v>1</v>
      </c>
      <c r="AW259">
        <v>2</v>
      </c>
      <c r="AX259">
        <v>48337547</v>
      </c>
      <c r="AY259">
        <v>1</v>
      </c>
      <c r="AZ259">
        <v>0</v>
      </c>
      <c r="BA259">
        <v>259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14359.966399999999</v>
      </c>
      <c r="BN259">
        <v>19.239999999999998</v>
      </c>
      <c r="BO259">
        <v>0</v>
      </c>
      <c r="BP259">
        <v>1</v>
      </c>
      <c r="BQ259">
        <v>0</v>
      </c>
      <c r="BR259">
        <v>0</v>
      </c>
      <c r="BS259">
        <v>0</v>
      </c>
      <c r="BT259">
        <v>14359.966399999999</v>
      </c>
      <c r="BU259">
        <v>19.239999999999998</v>
      </c>
      <c r="BV259">
        <v>0</v>
      </c>
      <c r="BW259">
        <v>1</v>
      </c>
      <c r="CU259">
        <f>ROUND(AT259*Source!I174*AH259*AL259,2)</f>
        <v>0</v>
      </c>
      <c r="CV259">
        <f>ROUND(Y259*Source!I174,7)</f>
        <v>0</v>
      </c>
      <c r="CW259">
        <v>0</v>
      </c>
      <c r="CX259">
        <f>ROUND(Y259*Source!I174,7)</f>
        <v>0</v>
      </c>
      <c r="CY259">
        <f>AD259</f>
        <v>746.36</v>
      </c>
      <c r="CZ259">
        <f>AH259</f>
        <v>746.36</v>
      </c>
      <c r="DA259">
        <f>AL259</f>
        <v>1</v>
      </c>
      <c r="DB259">
        <f t="shared" si="89"/>
        <v>14359.97</v>
      </c>
      <c r="DC259">
        <f t="shared" si="90"/>
        <v>0</v>
      </c>
      <c r="DD259" t="s">
        <v>3</v>
      </c>
      <c r="DE259" t="s">
        <v>3</v>
      </c>
      <c r="DF259">
        <f t="shared" si="87"/>
        <v>0</v>
      </c>
      <c r="DG259">
        <f t="shared" si="91"/>
        <v>0</v>
      </c>
      <c r="DH259">
        <f t="shared" si="92"/>
        <v>0</v>
      </c>
      <c r="DI259">
        <f t="shared" si="93"/>
        <v>0</v>
      </c>
      <c r="DJ259">
        <f>DI259</f>
        <v>0</v>
      </c>
      <c r="DK259">
        <v>1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ROW(Source!A174)</f>
        <v>174</v>
      </c>
      <c r="B260">
        <v>48337201</v>
      </c>
      <c r="C260">
        <v>48336151</v>
      </c>
      <c r="D260">
        <v>46937968</v>
      </c>
      <c r="E260">
        <v>116</v>
      </c>
      <c r="F260">
        <v>1</v>
      </c>
      <c r="G260">
        <v>1</v>
      </c>
      <c r="H260">
        <v>1</v>
      </c>
      <c r="I260" t="s">
        <v>782</v>
      </c>
      <c r="J260" t="s">
        <v>3</v>
      </c>
      <c r="K260" t="s">
        <v>783</v>
      </c>
      <c r="L260">
        <v>1191</v>
      </c>
      <c r="N260">
        <v>1013</v>
      </c>
      <c r="O260" t="s">
        <v>781</v>
      </c>
      <c r="P260" t="s">
        <v>781</v>
      </c>
      <c r="Q260">
        <v>1</v>
      </c>
      <c r="W260">
        <v>0</v>
      </c>
      <c r="X260">
        <v>-1417349443</v>
      </c>
      <c r="Y260">
        <f t="shared" si="88"/>
        <v>22.24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22.24</v>
      </c>
      <c r="AU260" t="s">
        <v>3</v>
      </c>
      <c r="AV260">
        <v>2</v>
      </c>
      <c r="AW260">
        <v>2</v>
      </c>
      <c r="AX260">
        <v>48337548</v>
      </c>
      <c r="AY260">
        <v>1</v>
      </c>
      <c r="AZ260">
        <v>0</v>
      </c>
      <c r="BA260">
        <v>260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ROUND(Y260*Source!I174,7)</f>
        <v>0</v>
      </c>
      <c r="CY260">
        <f>AD260</f>
        <v>0</v>
      </c>
      <c r="CZ260">
        <f>AH260</f>
        <v>0</v>
      </c>
      <c r="DA260">
        <f>AL260</f>
        <v>1</v>
      </c>
      <c r="DB260">
        <f t="shared" si="89"/>
        <v>0</v>
      </c>
      <c r="DC260">
        <f t="shared" si="90"/>
        <v>0</v>
      </c>
      <c r="DD260" t="s">
        <v>3</v>
      </c>
      <c r="DE260" t="s">
        <v>3</v>
      </c>
      <c r="DF260">
        <f t="shared" si="87"/>
        <v>0</v>
      </c>
      <c r="DG260">
        <f t="shared" si="91"/>
        <v>0</v>
      </c>
      <c r="DH260">
        <f t="shared" si="92"/>
        <v>0</v>
      </c>
      <c r="DI260">
        <f t="shared" si="93"/>
        <v>0</v>
      </c>
      <c r="DJ260">
        <f>DI260</f>
        <v>0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ROW(Source!A174)</f>
        <v>174</v>
      </c>
      <c r="B261">
        <v>48337201</v>
      </c>
      <c r="C261">
        <v>48336151</v>
      </c>
      <c r="D261">
        <v>47058958</v>
      </c>
      <c r="E261">
        <v>1</v>
      </c>
      <c r="F261">
        <v>1</v>
      </c>
      <c r="G261">
        <v>1</v>
      </c>
      <c r="H261">
        <v>2</v>
      </c>
      <c r="I261" t="s">
        <v>796</v>
      </c>
      <c r="J261" t="s">
        <v>797</v>
      </c>
      <c r="K261" t="s">
        <v>798</v>
      </c>
      <c r="L261">
        <v>1368</v>
      </c>
      <c r="N261">
        <v>1011</v>
      </c>
      <c r="O261" t="s">
        <v>787</v>
      </c>
      <c r="P261" t="s">
        <v>787</v>
      </c>
      <c r="Q261">
        <v>1</v>
      </c>
      <c r="W261">
        <v>0</v>
      </c>
      <c r="X261">
        <v>850633116</v>
      </c>
      <c r="Y261">
        <f t="shared" si="88"/>
        <v>0.64</v>
      </c>
      <c r="AA261">
        <v>0</v>
      </c>
      <c r="AB261">
        <v>1611.94</v>
      </c>
      <c r="AC261">
        <v>872.37</v>
      </c>
      <c r="AD261">
        <v>0</v>
      </c>
      <c r="AE261">
        <v>0</v>
      </c>
      <c r="AF261">
        <v>1611.94</v>
      </c>
      <c r="AG261">
        <v>872.37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0.64</v>
      </c>
      <c r="AU261" t="s">
        <v>3</v>
      </c>
      <c r="AV261">
        <v>1</v>
      </c>
      <c r="AW261">
        <v>2</v>
      </c>
      <c r="AX261">
        <v>48337549</v>
      </c>
      <c r="AY261">
        <v>1</v>
      </c>
      <c r="AZ261">
        <v>0</v>
      </c>
      <c r="BA261">
        <v>261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1031.6416000000002</v>
      </c>
      <c r="BL261">
        <v>558.31680000000006</v>
      </c>
      <c r="BM261">
        <v>0</v>
      </c>
      <c r="BN261">
        <v>0</v>
      </c>
      <c r="BO261">
        <v>0.64</v>
      </c>
      <c r="BP261">
        <v>1</v>
      </c>
      <c r="BQ261">
        <v>0</v>
      </c>
      <c r="BR261">
        <v>1031.6416000000002</v>
      </c>
      <c r="BS261">
        <v>558.31680000000006</v>
      </c>
      <c r="BT261">
        <v>0</v>
      </c>
      <c r="BU261">
        <v>0</v>
      </c>
      <c r="BV261">
        <v>0.64</v>
      </c>
      <c r="BW261">
        <v>1</v>
      </c>
      <c r="CV261">
        <v>0</v>
      </c>
      <c r="CW261">
        <f>ROUND(Y261*Source!I174*DO261,7)</f>
        <v>0</v>
      </c>
      <c r="CX261">
        <f>ROUND(Y261*Source!I174,7)</f>
        <v>0</v>
      </c>
      <c r="CY261">
        <f>AB261</f>
        <v>1611.94</v>
      </c>
      <c r="CZ261">
        <f>AF261</f>
        <v>1611.94</v>
      </c>
      <c r="DA261">
        <f>AJ261</f>
        <v>1</v>
      </c>
      <c r="DB261">
        <f t="shared" si="89"/>
        <v>1031.6400000000001</v>
      </c>
      <c r="DC261">
        <f t="shared" si="90"/>
        <v>558.32000000000005</v>
      </c>
      <c r="DD261" t="s">
        <v>3</v>
      </c>
      <c r="DE261" t="s">
        <v>3</v>
      </c>
      <c r="DF261">
        <f t="shared" si="87"/>
        <v>0</v>
      </c>
      <c r="DG261">
        <f t="shared" si="91"/>
        <v>0</v>
      </c>
      <c r="DH261">
        <f t="shared" si="92"/>
        <v>0</v>
      </c>
      <c r="DI261">
        <f t="shared" si="93"/>
        <v>0</v>
      </c>
      <c r="DJ261">
        <f>DG261+DH261</f>
        <v>0</v>
      </c>
      <c r="DK261">
        <v>1</v>
      </c>
      <c r="DL261" t="s">
        <v>799</v>
      </c>
      <c r="DM261">
        <v>6</v>
      </c>
      <c r="DN261" t="s">
        <v>781</v>
      </c>
      <c r="DO261">
        <v>1</v>
      </c>
    </row>
    <row r="262" spans="1:119" x14ac:dyDescent="0.2">
      <c r="A262">
        <f>ROW(Source!A174)</f>
        <v>174</v>
      </c>
      <c r="B262">
        <v>48337201</v>
      </c>
      <c r="C262">
        <v>48336151</v>
      </c>
      <c r="D262">
        <v>47059092</v>
      </c>
      <c r="E262">
        <v>1</v>
      </c>
      <c r="F262">
        <v>1</v>
      </c>
      <c r="G262">
        <v>1</v>
      </c>
      <c r="H262">
        <v>2</v>
      </c>
      <c r="I262" t="s">
        <v>877</v>
      </c>
      <c r="J262" t="s">
        <v>878</v>
      </c>
      <c r="K262" t="s">
        <v>879</v>
      </c>
      <c r="L262">
        <v>1368</v>
      </c>
      <c r="N262">
        <v>1011</v>
      </c>
      <c r="O262" t="s">
        <v>787</v>
      </c>
      <c r="P262" t="s">
        <v>787</v>
      </c>
      <c r="Q262">
        <v>1</v>
      </c>
      <c r="W262">
        <v>0</v>
      </c>
      <c r="X262">
        <v>1234445082</v>
      </c>
      <c r="Y262">
        <f t="shared" si="88"/>
        <v>2.4</v>
      </c>
      <c r="AA262">
        <v>0</v>
      </c>
      <c r="AB262">
        <v>16.95</v>
      </c>
      <c r="AC262">
        <v>0</v>
      </c>
      <c r="AD262">
        <v>0</v>
      </c>
      <c r="AE262">
        <v>0</v>
      </c>
      <c r="AF262">
        <v>11.45</v>
      </c>
      <c r="AG262">
        <v>0</v>
      </c>
      <c r="AH262">
        <v>0</v>
      </c>
      <c r="AI262">
        <v>1</v>
      </c>
      <c r="AJ262">
        <v>1.48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2.4</v>
      </c>
      <c r="AU262" t="s">
        <v>3</v>
      </c>
      <c r="AV262">
        <v>1</v>
      </c>
      <c r="AW262">
        <v>2</v>
      </c>
      <c r="AX262">
        <v>48337550</v>
      </c>
      <c r="AY262">
        <v>1</v>
      </c>
      <c r="AZ262">
        <v>0</v>
      </c>
      <c r="BA262">
        <v>262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27.479999999999997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0</v>
      </c>
      <c r="BR262">
        <v>27.479999999999997</v>
      </c>
      <c r="BS262">
        <v>0</v>
      </c>
      <c r="BT262">
        <v>0</v>
      </c>
      <c r="BU262">
        <v>0</v>
      </c>
      <c r="BV262">
        <v>0</v>
      </c>
      <c r="BW262">
        <v>1</v>
      </c>
      <c r="CV262">
        <v>0</v>
      </c>
      <c r="CW262">
        <f>ROUND(Y262*Source!I174*DO262,7)</f>
        <v>0</v>
      </c>
      <c r="CX262">
        <f>ROUND(Y262*Source!I174,7)</f>
        <v>0</v>
      </c>
      <c r="CY262">
        <f>AB262</f>
        <v>16.95</v>
      </c>
      <c r="CZ262">
        <f>AF262</f>
        <v>11.45</v>
      </c>
      <c r="DA262">
        <f>AJ262</f>
        <v>1.48</v>
      </c>
      <c r="DB262">
        <f t="shared" si="89"/>
        <v>27.48</v>
      </c>
      <c r="DC262">
        <f t="shared" si="90"/>
        <v>0</v>
      </c>
      <c r="DD262" t="s">
        <v>3</v>
      </c>
      <c r="DE262" t="s">
        <v>3</v>
      </c>
      <c r="DF262">
        <f t="shared" si="87"/>
        <v>0</v>
      </c>
      <c r="DG262">
        <f>ROUND(ROUND(AF262*AJ262,2)*CX262,2)</f>
        <v>0</v>
      </c>
      <c r="DH262">
        <f t="shared" si="92"/>
        <v>0</v>
      </c>
      <c r="DI262">
        <f t="shared" si="93"/>
        <v>0</v>
      </c>
      <c r="DJ262">
        <f>DG262+DH262</f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ROW(Source!A174)</f>
        <v>174</v>
      </c>
      <c r="B263">
        <v>48337201</v>
      </c>
      <c r="C263">
        <v>48336151</v>
      </c>
      <c r="D263">
        <v>47059132</v>
      </c>
      <c r="E263">
        <v>1</v>
      </c>
      <c r="F263">
        <v>1</v>
      </c>
      <c r="G263">
        <v>1</v>
      </c>
      <c r="H263">
        <v>2</v>
      </c>
      <c r="I263" t="s">
        <v>784</v>
      </c>
      <c r="J263" t="s">
        <v>785</v>
      </c>
      <c r="K263" t="s">
        <v>786</v>
      </c>
      <c r="L263">
        <v>1368</v>
      </c>
      <c r="N263">
        <v>1011</v>
      </c>
      <c r="O263" t="s">
        <v>787</v>
      </c>
      <c r="P263" t="s">
        <v>787</v>
      </c>
      <c r="Q263">
        <v>1</v>
      </c>
      <c r="W263">
        <v>0</v>
      </c>
      <c r="X263">
        <v>1933698176</v>
      </c>
      <c r="Y263">
        <f t="shared" si="88"/>
        <v>18.68</v>
      </c>
      <c r="AA263">
        <v>0</v>
      </c>
      <c r="AB263">
        <v>502.76</v>
      </c>
      <c r="AC263">
        <v>649.42999999999995</v>
      </c>
      <c r="AD263">
        <v>0</v>
      </c>
      <c r="AE263">
        <v>0</v>
      </c>
      <c r="AF263">
        <v>346.73</v>
      </c>
      <c r="AG263">
        <v>649.42999999999995</v>
      </c>
      <c r="AH263">
        <v>0</v>
      </c>
      <c r="AI263">
        <v>1</v>
      </c>
      <c r="AJ263">
        <v>1.45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18.68</v>
      </c>
      <c r="AU263" t="s">
        <v>3</v>
      </c>
      <c r="AV263">
        <v>1</v>
      </c>
      <c r="AW263">
        <v>2</v>
      </c>
      <c r="AX263">
        <v>48337551</v>
      </c>
      <c r="AY263">
        <v>1</v>
      </c>
      <c r="AZ263">
        <v>0</v>
      </c>
      <c r="BA263">
        <v>263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6476.9164000000001</v>
      </c>
      <c r="BL263">
        <v>12131.3524</v>
      </c>
      <c r="BM263">
        <v>0</v>
      </c>
      <c r="BN263">
        <v>0</v>
      </c>
      <c r="BO263">
        <v>18.68</v>
      </c>
      <c r="BP263">
        <v>1</v>
      </c>
      <c r="BQ263">
        <v>0</v>
      </c>
      <c r="BR263">
        <v>6476.9164000000001</v>
      </c>
      <c r="BS263">
        <v>12131.3524</v>
      </c>
      <c r="BT263">
        <v>0</v>
      </c>
      <c r="BU263">
        <v>0</v>
      </c>
      <c r="BV263">
        <v>18.68</v>
      </c>
      <c r="BW263">
        <v>1</v>
      </c>
      <c r="CV263">
        <v>0</v>
      </c>
      <c r="CW263">
        <f>ROUND(Y263*Source!I174*DO263,7)</f>
        <v>0</v>
      </c>
      <c r="CX263">
        <f>ROUND(Y263*Source!I174,7)</f>
        <v>0</v>
      </c>
      <c r="CY263">
        <f>AB263</f>
        <v>502.76</v>
      </c>
      <c r="CZ263">
        <f>AF263</f>
        <v>346.73</v>
      </c>
      <c r="DA263">
        <f>AJ263</f>
        <v>1.45</v>
      </c>
      <c r="DB263">
        <f t="shared" si="89"/>
        <v>6476.92</v>
      </c>
      <c r="DC263">
        <f t="shared" si="90"/>
        <v>12131.35</v>
      </c>
      <c r="DD263" t="s">
        <v>3</v>
      </c>
      <c r="DE263" t="s">
        <v>3</v>
      </c>
      <c r="DF263">
        <f t="shared" si="87"/>
        <v>0</v>
      </c>
      <c r="DG263">
        <f>ROUND(ROUND(AF263*AJ263,2)*CX263,2)</f>
        <v>0</v>
      </c>
      <c r="DH263">
        <f t="shared" si="92"/>
        <v>0</v>
      </c>
      <c r="DI263">
        <f t="shared" si="93"/>
        <v>0</v>
      </c>
      <c r="DJ263">
        <f>DG263+DH263</f>
        <v>0</v>
      </c>
      <c r="DK263">
        <v>0</v>
      </c>
      <c r="DL263" t="s">
        <v>788</v>
      </c>
      <c r="DM263">
        <v>4</v>
      </c>
      <c r="DN263" t="s">
        <v>781</v>
      </c>
      <c r="DO263">
        <v>1</v>
      </c>
    </row>
    <row r="264" spans="1:119" x14ac:dyDescent="0.2">
      <c r="A264">
        <f>ROW(Source!A174)</f>
        <v>174</v>
      </c>
      <c r="B264">
        <v>48337201</v>
      </c>
      <c r="C264">
        <v>48336151</v>
      </c>
      <c r="D264">
        <v>47059850</v>
      </c>
      <c r="E264">
        <v>1</v>
      </c>
      <c r="F264">
        <v>1</v>
      </c>
      <c r="G264">
        <v>1</v>
      </c>
      <c r="H264">
        <v>2</v>
      </c>
      <c r="I264" t="s">
        <v>789</v>
      </c>
      <c r="J264" t="s">
        <v>790</v>
      </c>
      <c r="K264" t="s">
        <v>791</v>
      </c>
      <c r="L264">
        <v>1368</v>
      </c>
      <c r="N264">
        <v>1011</v>
      </c>
      <c r="O264" t="s">
        <v>787</v>
      </c>
      <c r="P264" t="s">
        <v>787</v>
      </c>
      <c r="Q264">
        <v>1</v>
      </c>
      <c r="W264">
        <v>0</v>
      </c>
      <c r="X264">
        <v>-950105757</v>
      </c>
      <c r="Y264">
        <f t="shared" si="88"/>
        <v>0.52</v>
      </c>
      <c r="AA264">
        <v>0</v>
      </c>
      <c r="AB264">
        <v>649.04999999999995</v>
      </c>
      <c r="AC264">
        <v>649.42999999999995</v>
      </c>
      <c r="AD264">
        <v>0</v>
      </c>
      <c r="AE264">
        <v>0</v>
      </c>
      <c r="AF264">
        <v>649.04999999999995</v>
      </c>
      <c r="AG264">
        <v>649.42999999999995</v>
      </c>
      <c r="AH264">
        <v>0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0.52</v>
      </c>
      <c r="AU264" t="s">
        <v>3</v>
      </c>
      <c r="AV264">
        <v>1</v>
      </c>
      <c r="AW264">
        <v>2</v>
      </c>
      <c r="AX264">
        <v>48337552</v>
      </c>
      <c r="AY264">
        <v>1</v>
      </c>
      <c r="AZ264">
        <v>0</v>
      </c>
      <c r="BA264">
        <v>264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337.50599999999997</v>
      </c>
      <c r="BL264">
        <v>337.70359999999999</v>
      </c>
      <c r="BM264">
        <v>0</v>
      </c>
      <c r="BN264">
        <v>0</v>
      </c>
      <c r="BO264">
        <v>0.52</v>
      </c>
      <c r="BP264">
        <v>1</v>
      </c>
      <c r="BQ264">
        <v>0</v>
      </c>
      <c r="BR264">
        <v>337.50599999999997</v>
      </c>
      <c r="BS264">
        <v>337.70359999999999</v>
      </c>
      <c r="BT264">
        <v>0</v>
      </c>
      <c r="BU264">
        <v>0</v>
      </c>
      <c r="BV264">
        <v>0.52</v>
      </c>
      <c r="BW264">
        <v>1</v>
      </c>
      <c r="CV264">
        <v>0</v>
      </c>
      <c r="CW264">
        <f>ROUND(Y264*Source!I174*DO264,7)</f>
        <v>0</v>
      </c>
      <c r="CX264">
        <f>ROUND(Y264*Source!I174,7)</f>
        <v>0</v>
      </c>
      <c r="CY264">
        <f>AB264</f>
        <v>649.04999999999995</v>
      </c>
      <c r="CZ264">
        <f>AF264</f>
        <v>649.04999999999995</v>
      </c>
      <c r="DA264">
        <f>AJ264</f>
        <v>1</v>
      </c>
      <c r="DB264">
        <f t="shared" si="89"/>
        <v>337.51</v>
      </c>
      <c r="DC264">
        <f t="shared" si="90"/>
        <v>337.7</v>
      </c>
      <c r="DD264" t="s">
        <v>3</v>
      </c>
      <c r="DE264" t="s">
        <v>3</v>
      </c>
      <c r="DF264">
        <f t="shared" si="87"/>
        <v>0</v>
      </c>
      <c r="DG264">
        <f t="shared" ref="DG264:DG274" si="94">ROUND(ROUND(AF264,2)*CX264,2)</f>
        <v>0</v>
      </c>
      <c r="DH264">
        <f t="shared" si="92"/>
        <v>0</v>
      </c>
      <c r="DI264">
        <f t="shared" si="93"/>
        <v>0</v>
      </c>
      <c r="DJ264">
        <f>DG264+DH264</f>
        <v>0</v>
      </c>
      <c r="DK264">
        <v>1</v>
      </c>
      <c r="DL264" t="s">
        <v>788</v>
      </c>
      <c r="DM264">
        <v>4</v>
      </c>
      <c r="DN264" t="s">
        <v>781</v>
      </c>
      <c r="DO264">
        <v>1</v>
      </c>
    </row>
    <row r="265" spans="1:119" x14ac:dyDescent="0.2">
      <c r="A265">
        <f>ROW(Source!A174)</f>
        <v>174</v>
      </c>
      <c r="B265">
        <v>48337201</v>
      </c>
      <c r="C265">
        <v>48336151</v>
      </c>
      <c r="D265">
        <v>47060047</v>
      </c>
      <c r="E265">
        <v>1</v>
      </c>
      <c r="F265">
        <v>1</v>
      </c>
      <c r="G265">
        <v>1</v>
      </c>
      <c r="H265">
        <v>2</v>
      </c>
      <c r="I265" t="s">
        <v>880</v>
      </c>
      <c r="J265" t="s">
        <v>881</v>
      </c>
      <c r="K265" t="s">
        <v>882</v>
      </c>
      <c r="L265">
        <v>1368</v>
      </c>
      <c r="N265">
        <v>1011</v>
      </c>
      <c r="O265" t="s">
        <v>787</v>
      </c>
      <c r="P265" t="s">
        <v>787</v>
      </c>
      <c r="Q265">
        <v>1</v>
      </c>
      <c r="W265">
        <v>0</v>
      </c>
      <c r="X265">
        <v>-1608733210</v>
      </c>
      <c r="Y265">
        <f t="shared" si="88"/>
        <v>2.4</v>
      </c>
      <c r="AA265">
        <v>0</v>
      </c>
      <c r="AB265">
        <v>215.6</v>
      </c>
      <c r="AC265">
        <v>649.42999999999995</v>
      </c>
      <c r="AD265">
        <v>0</v>
      </c>
      <c r="AE265">
        <v>0</v>
      </c>
      <c r="AF265">
        <v>215.6</v>
      </c>
      <c r="AG265">
        <v>649.42999999999995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2.4</v>
      </c>
      <c r="AU265" t="s">
        <v>3</v>
      </c>
      <c r="AV265">
        <v>1</v>
      </c>
      <c r="AW265">
        <v>2</v>
      </c>
      <c r="AX265">
        <v>48337553</v>
      </c>
      <c r="AY265">
        <v>1</v>
      </c>
      <c r="AZ265">
        <v>0</v>
      </c>
      <c r="BA265">
        <v>265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517.43999999999994</v>
      </c>
      <c r="BL265">
        <v>1558.6319999999998</v>
      </c>
      <c r="BM265">
        <v>0</v>
      </c>
      <c r="BN265">
        <v>0</v>
      </c>
      <c r="BO265">
        <v>2.4</v>
      </c>
      <c r="BP265">
        <v>1</v>
      </c>
      <c r="BQ265">
        <v>0</v>
      </c>
      <c r="BR265">
        <v>517.43999999999994</v>
      </c>
      <c r="BS265">
        <v>1558.6319999999998</v>
      </c>
      <c r="BT265">
        <v>0</v>
      </c>
      <c r="BU265">
        <v>0</v>
      </c>
      <c r="BV265">
        <v>2.4</v>
      </c>
      <c r="BW265">
        <v>1</v>
      </c>
      <c r="CV265">
        <v>0</v>
      </c>
      <c r="CW265">
        <f>ROUND(Y265*Source!I174*DO265,7)</f>
        <v>0</v>
      </c>
      <c r="CX265">
        <f>ROUND(Y265*Source!I174,7)</f>
        <v>0</v>
      </c>
      <c r="CY265">
        <f>AB265</f>
        <v>215.6</v>
      </c>
      <c r="CZ265">
        <f>AF265</f>
        <v>215.6</v>
      </c>
      <c r="DA265">
        <f>AJ265</f>
        <v>1</v>
      </c>
      <c r="DB265">
        <f t="shared" si="89"/>
        <v>517.44000000000005</v>
      </c>
      <c r="DC265">
        <f t="shared" si="90"/>
        <v>1558.63</v>
      </c>
      <c r="DD265" t="s">
        <v>3</v>
      </c>
      <c r="DE265" t="s">
        <v>3</v>
      </c>
      <c r="DF265">
        <f t="shared" si="87"/>
        <v>0</v>
      </c>
      <c r="DG265">
        <f t="shared" si="94"/>
        <v>0</v>
      </c>
      <c r="DH265">
        <f t="shared" si="92"/>
        <v>0</v>
      </c>
      <c r="DI265">
        <f t="shared" si="93"/>
        <v>0</v>
      </c>
      <c r="DJ265">
        <f>DG265+DH265</f>
        <v>0</v>
      </c>
      <c r="DK265">
        <v>1</v>
      </c>
      <c r="DL265" t="s">
        <v>788</v>
      </c>
      <c r="DM265">
        <v>4</v>
      </c>
      <c r="DN265" t="s">
        <v>781</v>
      </c>
      <c r="DO265">
        <v>1</v>
      </c>
    </row>
    <row r="266" spans="1:119" x14ac:dyDescent="0.2">
      <c r="A266">
        <f>ROW(Source!A174)</f>
        <v>174</v>
      </c>
      <c r="B266">
        <v>48337201</v>
      </c>
      <c r="C266">
        <v>48336151</v>
      </c>
      <c r="D266">
        <v>46942601</v>
      </c>
      <c r="E266">
        <v>116</v>
      </c>
      <c r="F266">
        <v>1</v>
      </c>
      <c r="G266">
        <v>1</v>
      </c>
      <c r="H266">
        <v>3</v>
      </c>
      <c r="I266" t="s">
        <v>375</v>
      </c>
      <c r="J266" t="s">
        <v>3</v>
      </c>
      <c r="K266" t="s">
        <v>376</v>
      </c>
      <c r="L266">
        <v>1371</v>
      </c>
      <c r="N266">
        <v>1013</v>
      </c>
      <c r="O266" t="s">
        <v>21</v>
      </c>
      <c r="P266" t="s">
        <v>21</v>
      </c>
      <c r="Q266">
        <v>1</v>
      </c>
      <c r="W266">
        <v>0</v>
      </c>
      <c r="X266">
        <v>1249585591</v>
      </c>
      <c r="Y266">
        <f t="shared" si="88"/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0</v>
      </c>
      <c r="AN266">
        <v>1</v>
      </c>
      <c r="AO266">
        <v>0</v>
      </c>
      <c r="AP266">
        <v>1</v>
      </c>
      <c r="AQ266">
        <v>0</v>
      </c>
      <c r="AR266">
        <v>0</v>
      </c>
      <c r="AS266" t="s">
        <v>3</v>
      </c>
      <c r="AT266">
        <v>0</v>
      </c>
      <c r="AU266" t="s">
        <v>3</v>
      </c>
      <c r="AV266">
        <v>0</v>
      </c>
      <c r="AW266">
        <v>2</v>
      </c>
      <c r="AX266">
        <v>48337554</v>
      </c>
      <c r="AY266">
        <v>1</v>
      </c>
      <c r="AZ266">
        <v>0</v>
      </c>
      <c r="BA266">
        <v>266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ROUND(Y266*Source!I174,7)</f>
        <v>0</v>
      </c>
      <c r="CY266">
        <f>AA266</f>
        <v>0</v>
      </c>
      <c r="CZ266">
        <f>AE266</f>
        <v>0</v>
      </c>
      <c r="DA266">
        <f>AI266</f>
        <v>1</v>
      </c>
      <c r="DB266">
        <f t="shared" si="89"/>
        <v>0</v>
      </c>
      <c r="DC266">
        <f t="shared" si="90"/>
        <v>0</v>
      </c>
      <c r="DD266" t="s">
        <v>3</v>
      </c>
      <c r="DE266" t="s">
        <v>3</v>
      </c>
      <c r="DF266">
        <f t="shared" si="87"/>
        <v>0</v>
      </c>
      <c r="DG266">
        <f t="shared" si="94"/>
        <v>0</v>
      </c>
      <c r="DH266">
        <f t="shared" si="92"/>
        <v>0</v>
      </c>
      <c r="DI266">
        <f t="shared" si="93"/>
        <v>0</v>
      </c>
      <c r="DJ266">
        <f>DF266</f>
        <v>0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ROW(Source!A174)</f>
        <v>174</v>
      </c>
      <c r="B267">
        <v>48337201</v>
      </c>
      <c r="C267">
        <v>48336151</v>
      </c>
      <c r="D267">
        <v>46942613</v>
      </c>
      <c r="E267">
        <v>116</v>
      </c>
      <c r="F267">
        <v>1</v>
      </c>
      <c r="G267">
        <v>1</v>
      </c>
      <c r="H267">
        <v>3</v>
      </c>
      <c r="I267" t="s">
        <v>378</v>
      </c>
      <c r="J267" t="s">
        <v>3</v>
      </c>
      <c r="K267" t="s">
        <v>379</v>
      </c>
      <c r="L267">
        <v>1371</v>
      </c>
      <c r="N267">
        <v>1013</v>
      </c>
      <c r="O267" t="s">
        <v>21</v>
      </c>
      <c r="P267" t="s">
        <v>21</v>
      </c>
      <c r="Q267">
        <v>1</v>
      </c>
      <c r="W267">
        <v>0</v>
      </c>
      <c r="X267">
        <v>-363412765</v>
      </c>
      <c r="Y267">
        <f t="shared" si="88"/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0</v>
      </c>
      <c r="AN267">
        <v>1</v>
      </c>
      <c r="AO267">
        <v>0</v>
      </c>
      <c r="AP267">
        <v>1</v>
      </c>
      <c r="AQ267">
        <v>0</v>
      </c>
      <c r="AR267">
        <v>0</v>
      </c>
      <c r="AS267" t="s">
        <v>3</v>
      </c>
      <c r="AT267">
        <v>0</v>
      </c>
      <c r="AU267" t="s">
        <v>3</v>
      </c>
      <c r="AV267">
        <v>0</v>
      </c>
      <c r="AW267">
        <v>2</v>
      </c>
      <c r="AX267">
        <v>48337555</v>
      </c>
      <c r="AY267">
        <v>1</v>
      </c>
      <c r="AZ267">
        <v>0</v>
      </c>
      <c r="BA267">
        <v>267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ROUND(Y267*Source!I174,7)</f>
        <v>0</v>
      </c>
      <c r="CY267">
        <f>AA267</f>
        <v>0</v>
      </c>
      <c r="CZ267">
        <f>AE267</f>
        <v>0</v>
      </c>
      <c r="DA267">
        <f>AI267</f>
        <v>1</v>
      </c>
      <c r="DB267">
        <f t="shared" si="89"/>
        <v>0</v>
      </c>
      <c r="DC267">
        <f t="shared" si="90"/>
        <v>0</v>
      </c>
      <c r="DD267" t="s">
        <v>3</v>
      </c>
      <c r="DE267" t="s">
        <v>3</v>
      </c>
      <c r="DF267">
        <f t="shared" si="87"/>
        <v>0</v>
      </c>
      <c r="DG267">
        <f t="shared" si="94"/>
        <v>0</v>
      </c>
      <c r="DH267">
        <f t="shared" si="92"/>
        <v>0</v>
      </c>
      <c r="DI267">
        <f t="shared" si="93"/>
        <v>0</v>
      </c>
      <c r="DJ267">
        <f>DF267</f>
        <v>0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ROW(Source!A174)</f>
        <v>174</v>
      </c>
      <c r="B268">
        <v>48337201</v>
      </c>
      <c r="C268">
        <v>48336151</v>
      </c>
      <c r="D268">
        <v>46942766</v>
      </c>
      <c r="E268">
        <v>116</v>
      </c>
      <c r="F268">
        <v>1</v>
      </c>
      <c r="G268">
        <v>1</v>
      </c>
      <c r="H268">
        <v>3</v>
      </c>
      <c r="I268" t="s">
        <v>381</v>
      </c>
      <c r="J268" t="s">
        <v>3</v>
      </c>
      <c r="K268" t="s">
        <v>382</v>
      </c>
      <c r="L268">
        <v>1477</v>
      </c>
      <c r="N268">
        <v>1013</v>
      </c>
      <c r="O268" t="s">
        <v>383</v>
      </c>
      <c r="P268" t="s">
        <v>384</v>
      </c>
      <c r="Q268">
        <v>1</v>
      </c>
      <c r="W268">
        <v>0</v>
      </c>
      <c r="X268">
        <v>-1470222029</v>
      </c>
      <c r="Y268">
        <f t="shared" si="88"/>
        <v>3.06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1</v>
      </c>
      <c r="AJ268">
        <v>1</v>
      </c>
      <c r="AK268">
        <v>1</v>
      </c>
      <c r="AL268">
        <v>1</v>
      </c>
      <c r="AM268">
        <v>0</v>
      </c>
      <c r="AN268">
        <v>0</v>
      </c>
      <c r="AO268">
        <v>0</v>
      </c>
      <c r="AP268">
        <v>1</v>
      </c>
      <c r="AQ268">
        <v>0</v>
      </c>
      <c r="AR268">
        <v>0</v>
      </c>
      <c r="AS268" t="s">
        <v>3</v>
      </c>
      <c r="AT268">
        <v>3.06</v>
      </c>
      <c r="AU268" t="s">
        <v>3</v>
      </c>
      <c r="AV268">
        <v>0</v>
      </c>
      <c r="AW268">
        <v>2</v>
      </c>
      <c r="AX268">
        <v>48337556</v>
      </c>
      <c r="AY268">
        <v>1</v>
      </c>
      <c r="AZ268">
        <v>0</v>
      </c>
      <c r="BA268">
        <v>268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ROUND(Y268*Source!I174,7)</f>
        <v>0</v>
      </c>
      <c r="CY268">
        <f>AA268</f>
        <v>0</v>
      </c>
      <c r="CZ268">
        <f>AE268</f>
        <v>0</v>
      </c>
      <c r="DA268">
        <f>AI268</f>
        <v>1</v>
      </c>
      <c r="DB268">
        <f t="shared" si="89"/>
        <v>0</v>
      </c>
      <c r="DC268">
        <f t="shared" si="90"/>
        <v>0</v>
      </c>
      <c r="DD268" t="s">
        <v>3</v>
      </c>
      <c r="DE268" t="s">
        <v>3</v>
      </c>
      <c r="DF268">
        <f t="shared" si="87"/>
        <v>0</v>
      </c>
      <c r="DG268">
        <f t="shared" si="94"/>
        <v>0</v>
      </c>
      <c r="DH268">
        <f t="shared" si="92"/>
        <v>0</v>
      </c>
      <c r="DI268">
        <f t="shared" si="93"/>
        <v>0</v>
      </c>
      <c r="DJ268">
        <f>DF268</f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ROW(Source!A178)</f>
        <v>178</v>
      </c>
      <c r="B269">
        <v>48337201</v>
      </c>
      <c r="C269">
        <v>48336181</v>
      </c>
      <c r="D269">
        <v>46937926</v>
      </c>
      <c r="E269">
        <v>116</v>
      </c>
      <c r="F269">
        <v>1</v>
      </c>
      <c r="G269">
        <v>1</v>
      </c>
      <c r="H269">
        <v>1</v>
      </c>
      <c r="I269" t="s">
        <v>868</v>
      </c>
      <c r="J269" t="s">
        <v>3</v>
      </c>
      <c r="K269" t="s">
        <v>869</v>
      </c>
      <c r="L269">
        <v>1369</v>
      </c>
      <c r="N269">
        <v>1013</v>
      </c>
      <c r="O269" t="s">
        <v>870</v>
      </c>
      <c r="P269" t="s">
        <v>870</v>
      </c>
      <c r="Q269">
        <v>1</v>
      </c>
      <c r="W269">
        <v>0</v>
      </c>
      <c r="X269">
        <v>-236928766</v>
      </c>
      <c r="Y269">
        <f t="shared" si="88"/>
        <v>0.01</v>
      </c>
      <c r="AA269">
        <v>0</v>
      </c>
      <c r="AB269">
        <v>0</v>
      </c>
      <c r="AC269">
        <v>0</v>
      </c>
      <c r="AD269">
        <v>528.27</v>
      </c>
      <c r="AE269">
        <v>0</v>
      </c>
      <c r="AF269">
        <v>0</v>
      </c>
      <c r="AG269">
        <v>0</v>
      </c>
      <c r="AH269">
        <v>528.27</v>
      </c>
      <c r="AI269">
        <v>1</v>
      </c>
      <c r="AJ269">
        <v>1</v>
      </c>
      <c r="AK269">
        <v>1</v>
      </c>
      <c r="AL269">
        <v>1</v>
      </c>
      <c r="AM269">
        <v>-2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0.01</v>
      </c>
      <c r="AU269" t="s">
        <v>3</v>
      </c>
      <c r="AV269">
        <v>1</v>
      </c>
      <c r="AW269">
        <v>2</v>
      </c>
      <c r="AX269">
        <v>48337560</v>
      </c>
      <c r="AY269">
        <v>1</v>
      </c>
      <c r="AZ269">
        <v>0</v>
      </c>
      <c r="BA269">
        <v>269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5.2827000000000002</v>
      </c>
      <c r="BN269">
        <v>0.01</v>
      </c>
      <c r="BO269">
        <v>0</v>
      </c>
      <c r="BP269">
        <v>1</v>
      </c>
      <c r="BQ269">
        <v>0</v>
      </c>
      <c r="BR269">
        <v>0</v>
      </c>
      <c r="BS269">
        <v>0</v>
      </c>
      <c r="BT269">
        <v>5.2827000000000002</v>
      </c>
      <c r="BU269">
        <v>0.01</v>
      </c>
      <c r="BV269">
        <v>0</v>
      </c>
      <c r="BW269">
        <v>1</v>
      </c>
      <c r="CU269">
        <f>ROUND(AT269*Source!I178*AH269*AL269,2)</f>
        <v>0</v>
      </c>
      <c r="CV269">
        <f>ROUND(Y269*Source!I178,7)</f>
        <v>0</v>
      </c>
      <c r="CW269">
        <v>0</v>
      </c>
      <c r="CX269">
        <f>ROUND(Y269*Source!I178,7)</f>
        <v>0</v>
      </c>
      <c r="CY269">
        <f>AD269</f>
        <v>528.27</v>
      </c>
      <c r="CZ269">
        <f>AH269</f>
        <v>528.27</v>
      </c>
      <c r="DA269">
        <f>AL269</f>
        <v>1</v>
      </c>
      <c r="DB269">
        <f t="shared" si="89"/>
        <v>5.28</v>
      </c>
      <c r="DC269">
        <f t="shared" si="90"/>
        <v>0</v>
      </c>
      <c r="DD269" t="s">
        <v>3</v>
      </c>
      <c r="DE269" t="s">
        <v>3</v>
      </c>
      <c r="DF269">
        <f t="shared" si="87"/>
        <v>0</v>
      </c>
      <c r="DG269">
        <f t="shared" si="94"/>
        <v>0</v>
      </c>
      <c r="DH269">
        <f t="shared" si="92"/>
        <v>0</v>
      </c>
      <c r="DI269">
        <f t="shared" si="93"/>
        <v>0</v>
      </c>
      <c r="DJ269">
        <f>DI269</f>
        <v>0</v>
      </c>
      <c r="DK269">
        <v>1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ROW(Source!A178)</f>
        <v>178</v>
      </c>
      <c r="B270">
        <v>48337201</v>
      </c>
      <c r="C270">
        <v>48336181</v>
      </c>
      <c r="D270">
        <v>46937928</v>
      </c>
      <c r="E270">
        <v>116</v>
      </c>
      <c r="F270">
        <v>1</v>
      </c>
      <c r="G270">
        <v>1</v>
      </c>
      <c r="H270">
        <v>1</v>
      </c>
      <c r="I270" t="s">
        <v>871</v>
      </c>
      <c r="J270" t="s">
        <v>3</v>
      </c>
      <c r="K270" t="s">
        <v>872</v>
      </c>
      <c r="L270">
        <v>1369</v>
      </c>
      <c r="N270">
        <v>1013</v>
      </c>
      <c r="O270" t="s">
        <v>870</v>
      </c>
      <c r="P270" t="s">
        <v>870</v>
      </c>
      <c r="Q270">
        <v>1</v>
      </c>
      <c r="W270">
        <v>0</v>
      </c>
      <c r="X270">
        <v>-587036825</v>
      </c>
      <c r="Y270">
        <f t="shared" si="88"/>
        <v>1.03</v>
      </c>
      <c r="AA270">
        <v>0</v>
      </c>
      <c r="AB270">
        <v>0</v>
      </c>
      <c r="AC270">
        <v>0</v>
      </c>
      <c r="AD270">
        <v>576.73</v>
      </c>
      <c r="AE270">
        <v>0</v>
      </c>
      <c r="AF270">
        <v>0</v>
      </c>
      <c r="AG270">
        <v>0</v>
      </c>
      <c r="AH270">
        <v>576.73</v>
      </c>
      <c r="AI270">
        <v>1</v>
      </c>
      <c r="AJ270">
        <v>1</v>
      </c>
      <c r="AK270">
        <v>1</v>
      </c>
      <c r="AL270">
        <v>1</v>
      </c>
      <c r="AM270">
        <v>-2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1.03</v>
      </c>
      <c r="AU270" t="s">
        <v>3</v>
      </c>
      <c r="AV270">
        <v>1</v>
      </c>
      <c r="AW270">
        <v>2</v>
      </c>
      <c r="AX270">
        <v>48337561</v>
      </c>
      <c r="AY270">
        <v>1</v>
      </c>
      <c r="AZ270">
        <v>0</v>
      </c>
      <c r="BA270">
        <v>270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594.03190000000006</v>
      </c>
      <c r="BN270">
        <v>1.03</v>
      </c>
      <c r="BO270">
        <v>0</v>
      </c>
      <c r="BP270">
        <v>1</v>
      </c>
      <c r="BQ270">
        <v>0</v>
      </c>
      <c r="BR270">
        <v>0</v>
      </c>
      <c r="BS270">
        <v>0</v>
      </c>
      <c r="BT270">
        <v>594.03190000000006</v>
      </c>
      <c r="BU270">
        <v>1.03</v>
      </c>
      <c r="BV270">
        <v>0</v>
      </c>
      <c r="BW270">
        <v>1</v>
      </c>
      <c r="CU270">
        <f>ROUND(AT270*Source!I178*AH270*AL270,2)</f>
        <v>0</v>
      </c>
      <c r="CV270">
        <f>ROUND(Y270*Source!I178,7)</f>
        <v>0</v>
      </c>
      <c r="CW270">
        <v>0</v>
      </c>
      <c r="CX270">
        <f>ROUND(Y270*Source!I178,7)</f>
        <v>0</v>
      </c>
      <c r="CY270">
        <f>AD270</f>
        <v>576.73</v>
      </c>
      <c r="CZ270">
        <f>AH270</f>
        <v>576.73</v>
      </c>
      <c r="DA270">
        <f>AL270</f>
        <v>1</v>
      </c>
      <c r="DB270">
        <f t="shared" si="89"/>
        <v>594.03</v>
      </c>
      <c r="DC270">
        <f t="shared" si="90"/>
        <v>0</v>
      </c>
      <c r="DD270" t="s">
        <v>3</v>
      </c>
      <c r="DE270" t="s">
        <v>3</v>
      </c>
      <c r="DF270">
        <f t="shared" si="87"/>
        <v>0</v>
      </c>
      <c r="DG270">
        <f t="shared" si="94"/>
        <v>0</v>
      </c>
      <c r="DH270">
        <f t="shared" si="92"/>
        <v>0</v>
      </c>
      <c r="DI270">
        <f t="shared" si="93"/>
        <v>0</v>
      </c>
      <c r="DJ270">
        <f>DI270</f>
        <v>0</v>
      </c>
      <c r="DK270">
        <v>1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ROW(Source!A178)</f>
        <v>178</v>
      </c>
      <c r="B271">
        <v>48337201</v>
      </c>
      <c r="C271">
        <v>48336181</v>
      </c>
      <c r="D271">
        <v>46937932</v>
      </c>
      <c r="E271">
        <v>116</v>
      </c>
      <c r="F271">
        <v>1</v>
      </c>
      <c r="G271">
        <v>1</v>
      </c>
      <c r="H271">
        <v>1</v>
      </c>
      <c r="I271" t="s">
        <v>873</v>
      </c>
      <c r="J271" t="s">
        <v>3</v>
      </c>
      <c r="K271" t="s">
        <v>874</v>
      </c>
      <c r="L271">
        <v>1369</v>
      </c>
      <c r="N271">
        <v>1013</v>
      </c>
      <c r="O271" t="s">
        <v>870</v>
      </c>
      <c r="P271" t="s">
        <v>870</v>
      </c>
      <c r="Q271">
        <v>1</v>
      </c>
      <c r="W271">
        <v>0</v>
      </c>
      <c r="X271">
        <v>-512803540</v>
      </c>
      <c r="Y271">
        <f t="shared" si="88"/>
        <v>0.52</v>
      </c>
      <c r="AA271">
        <v>0</v>
      </c>
      <c r="AB271">
        <v>0</v>
      </c>
      <c r="AC271">
        <v>0</v>
      </c>
      <c r="AD271">
        <v>649.42999999999995</v>
      </c>
      <c r="AE271">
        <v>0</v>
      </c>
      <c r="AF271">
        <v>0</v>
      </c>
      <c r="AG271">
        <v>0</v>
      </c>
      <c r="AH271">
        <v>649.42999999999995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0.52</v>
      </c>
      <c r="AU271" t="s">
        <v>3</v>
      </c>
      <c r="AV271">
        <v>1</v>
      </c>
      <c r="AW271">
        <v>2</v>
      </c>
      <c r="AX271">
        <v>48337562</v>
      </c>
      <c r="AY271">
        <v>1</v>
      </c>
      <c r="AZ271">
        <v>0</v>
      </c>
      <c r="BA271">
        <v>271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337.70359999999999</v>
      </c>
      <c r="BN271">
        <v>0.52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337.70359999999999</v>
      </c>
      <c r="BU271">
        <v>0.52</v>
      </c>
      <c r="BV271">
        <v>0</v>
      </c>
      <c r="BW271">
        <v>1</v>
      </c>
      <c r="CU271">
        <f>ROUND(AT271*Source!I178*AH271*AL271,2)</f>
        <v>0</v>
      </c>
      <c r="CV271">
        <f>ROUND(Y271*Source!I178,7)</f>
        <v>0</v>
      </c>
      <c r="CW271">
        <v>0</v>
      </c>
      <c r="CX271">
        <f>ROUND(Y271*Source!I178,7)</f>
        <v>0</v>
      </c>
      <c r="CY271">
        <f>AD271</f>
        <v>649.42999999999995</v>
      </c>
      <c r="CZ271">
        <f>AH271</f>
        <v>649.42999999999995</v>
      </c>
      <c r="DA271">
        <f>AL271</f>
        <v>1</v>
      </c>
      <c r="DB271">
        <f t="shared" si="89"/>
        <v>337.7</v>
      </c>
      <c r="DC271">
        <f t="shared" si="90"/>
        <v>0</v>
      </c>
      <c r="DD271" t="s">
        <v>3</v>
      </c>
      <c r="DE271" t="s">
        <v>3</v>
      </c>
      <c r="DF271">
        <f t="shared" si="87"/>
        <v>0</v>
      </c>
      <c r="DG271">
        <f t="shared" si="94"/>
        <v>0</v>
      </c>
      <c r="DH271">
        <f t="shared" si="92"/>
        <v>0</v>
      </c>
      <c r="DI271">
        <f t="shared" si="93"/>
        <v>0</v>
      </c>
      <c r="DJ271">
        <f>DI271</f>
        <v>0</v>
      </c>
      <c r="DK271">
        <v>1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ROW(Source!A178)</f>
        <v>178</v>
      </c>
      <c r="B272">
        <v>48337201</v>
      </c>
      <c r="C272">
        <v>48336181</v>
      </c>
      <c r="D272">
        <v>46937936</v>
      </c>
      <c r="E272">
        <v>116</v>
      </c>
      <c r="F272">
        <v>1</v>
      </c>
      <c r="G272">
        <v>1</v>
      </c>
      <c r="H272">
        <v>1</v>
      </c>
      <c r="I272" t="s">
        <v>875</v>
      </c>
      <c r="J272" t="s">
        <v>3</v>
      </c>
      <c r="K272" t="s">
        <v>876</v>
      </c>
      <c r="L272">
        <v>1369</v>
      </c>
      <c r="N272">
        <v>1013</v>
      </c>
      <c r="O272" t="s">
        <v>870</v>
      </c>
      <c r="P272" t="s">
        <v>870</v>
      </c>
      <c r="Q272">
        <v>1</v>
      </c>
      <c r="W272">
        <v>0</v>
      </c>
      <c r="X272">
        <v>1518711480</v>
      </c>
      <c r="Y272">
        <f t="shared" si="88"/>
        <v>0.52</v>
      </c>
      <c r="AA272">
        <v>0</v>
      </c>
      <c r="AB272">
        <v>0</v>
      </c>
      <c r="AC272">
        <v>0</v>
      </c>
      <c r="AD272">
        <v>746.36</v>
      </c>
      <c r="AE272">
        <v>0</v>
      </c>
      <c r="AF272">
        <v>0</v>
      </c>
      <c r="AG272">
        <v>0</v>
      </c>
      <c r="AH272">
        <v>746.36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0.52</v>
      </c>
      <c r="AU272" t="s">
        <v>3</v>
      </c>
      <c r="AV272">
        <v>1</v>
      </c>
      <c r="AW272">
        <v>2</v>
      </c>
      <c r="AX272">
        <v>48337563</v>
      </c>
      <c r="AY272">
        <v>1</v>
      </c>
      <c r="AZ272">
        <v>0</v>
      </c>
      <c r="BA272">
        <v>272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388.10720000000003</v>
      </c>
      <c r="BN272">
        <v>0.52</v>
      </c>
      <c r="BO272">
        <v>0</v>
      </c>
      <c r="BP272">
        <v>1</v>
      </c>
      <c r="BQ272">
        <v>0</v>
      </c>
      <c r="BR272">
        <v>0</v>
      </c>
      <c r="BS272">
        <v>0</v>
      </c>
      <c r="BT272">
        <v>388.10720000000003</v>
      </c>
      <c r="BU272">
        <v>0.52</v>
      </c>
      <c r="BV272">
        <v>0</v>
      </c>
      <c r="BW272">
        <v>1</v>
      </c>
      <c r="CU272">
        <f>ROUND(AT272*Source!I178*AH272*AL272,2)</f>
        <v>0</v>
      </c>
      <c r="CV272">
        <f>ROUND(Y272*Source!I178,7)</f>
        <v>0</v>
      </c>
      <c r="CW272">
        <v>0</v>
      </c>
      <c r="CX272">
        <f>ROUND(Y272*Source!I178,7)</f>
        <v>0</v>
      </c>
      <c r="CY272">
        <f>AD272</f>
        <v>746.36</v>
      </c>
      <c r="CZ272">
        <f>AH272</f>
        <v>746.36</v>
      </c>
      <c r="DA272">
        <f>AL272</f>
        <v>1</v>
      </c>
      <c r="DB272">
        <f t="shared" si="89"/>
        <v>388.11</v>
      </c>
      <c r="DC272">
        <f t="shared" si="90"/>
        <v>0</v>
      </c>
      <c r="DD272" t="s">
        <v>3</v>
      </c>
      <c r="DE272" t="s">
        <v>3</v>
      </c>
      <c r="DF272">
        <f t="shared" si="87"/>
        <v>0</v>
      </c>
      <c r="DG272">
        <f t="shared" si="94"/>
        <v>0</v>
      </c>
      <c r="DH272">
        <f t="shared" si="92"/>
        <v>0</v>
      </c>
      <c r="DI272">
        <f t="shared" si="93"/>
        <v>0</v>
      </c>
      <c r="DJ272">
        <f>DI272</f>
        <v>0</v>
      </c>
      <c r="DK272">
        <v>1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ROW(Source!A178)</f>
        <v>178</v>
      </c>
      <c r="B273">
        <v>48337201</v>
      </c>
      <c r="C273">
        <v>48336181</v>
      </c>
      <c r="D273">
        <v>46937968</v>
      </c>
      <c r="E273">
        <v>116</v>
      </c>
      <c r="F273">
        <v>1</v>
      </c>
      <c r="G273">
        <v>1</v>
      </c>
      <c r="H273">
        <v>1</v>
      </c>
      <c r="I273" t="s">
        <v>782</v>
      </c>
      <c r="J273" t="s">
        <v>3</v>
      </c>
      <c r="K273" t="s">
        <v>783</v>
      </c>
      <c r="L273">
        <v>1191</v>
      </c>
      <c r="N273">
        <v>1013</v>
      </c>
      <c r="O273" t="s">
        <v>781</v>
      </c>
      <c r="P273" t="s">
        <v>781</v>
      </c>
      <c r="Q273">
        <v>1</v>
      </c>
      <c r="W273">
        <v>0</v>
      </c>
      <c r="X273">
        <v>-1417349443</v>
      </c>
      <c r="Y273">
        <f t="shared" si="88"/>
        <v>0.51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0.51</v>
      </c>
      <c r="AU273" t="s">
        <v>3</v>
      </c>
      <c r="AV273">
        <v>2</v>
      </c>
      <c r="AW273">
        <v>2</v>
      </c>
      <c r="AX273">
        <v>48337564</v>
      </c>
      <c r="AY273">
        <v>1</v>
      </c>
      <c r="AZ273">
        <v>0</v>
      </c>
      <c r="BA273">
        <v>273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v>0</v>
      </c>
      <c r="CX273">
        <f>ROUND(Y273*Source!I178,7)</f>
        <v>0</v>
      </c>
      <c r="CY273">
        <f>AD273</f>
        <v>0</v>
      </c>
      <c r="CZ273">
        <f>AH273</f>
        <v>0</v>
      </c>
      <c r="DA273">
        <f>AL273</f>
        <v>1</v>
      </c>
      <c r="DB273">
        <f t="shared" si="89"/>
        <v>0</v>
      </c>
      <c r="DC273">
        <f t="shared" si="90"/>
        <v>0</v>
      </c>
      <c r="DD273" t="s">
        <v>3</v>
      </c>
      <c r="DE273" t="s">
        <v>3</v>
      </c>
      <c r="DF273">
        <f t="shared" si="87"/>
        <v>0</v>
      </c>
      <c r="DG273">
        <f t="shared" si="94"/>
        <v>0</v>
      </c>
      <c r="DH273">
        <f t="shared" si="92"/>
        <v>0</v>
      </c>
      <c r="DI273">
        <f t="shared" si="93"/>
        <v>0</v>
      </c>
      <c r="DJ273">
        <f>DI273</f>
        <v>0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ROW(Source!A178)</f>
        <v>178</v>
      </c>
      <c r="B274">
        <v>48337201</v>
      </c>
      <c r="C274">
        <v>48336181</v>
      </c>
      <c r="D274">
        <v>47058958</v>
      </c>
      <c r="E274">
        <v>1</v>
      </c>
      <c r="F274">
        <v>1</v>
      </c>
      <c r="G274">
        <v>1</v>
      </c>
      <c r="H274">
        <v>2</v>
      </c>
      <c r="I274" t="s">
        <v>796</v>
      </c>
      <c r="J274" t="s">
        <v>797</v>
      </c>
      <c r="K274" t="s">
        <v>798</v>
      </c>
      <c r="L274">
        <v>1368</v>
      </c>
      <c r="N274">
        <v>1011</v>
      </c>
      <c r="O274" t="s">
        <v>787</v>
      </c>
      <c r="P274" t="s">
        <v>787</v>
      </c>
      <c r="Q274">
        <v>1</v>
      </c>
      <c r="W274">
        <v>0</v>
      </c>
      <c r="X274">
        <v>850633116</v>
      </c>
      <c r="Y274">
        <f t="shared" si="88"/>
        <v>5.1000000000000004E-3</v>
      </c>
      <c r="AA274">
        <v>0</v>
      </c>
      <c r="AB274">
        <v>1611.94</v>
      </c>
      <c r="AC274">
        <v>872.37</v>
      </c>
      <c r="AD274">
        <v>0</v>
      </c>
      <c r="AE274">
        <v>0</v>
      </c>
      <c r="AF274">
        <v>1611.94</v>
      </c>
      <c r="AG274">
        <v>872.37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5.1000000000000004E-3</v>
      </c>
      <c r="AU274" t="s">
        <v>3</v>
      </c>
      <c r="AV274">
        <v>1</v>
      </c>
      <c r="AW274">
        <v>2</v>
      </c>
      <c r="AX274">
        <v>48337565</v>
      </c>
      <c r="AY274">
        <v>1</v>
      </c>
      <c r="AZ274">
        <v>0</v>
      </c>
      <c r="BA274">
        <v>274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8.2208940000000013</v>
      </c>
      <c r="BL274">
        <v>4.4490870000000005</v>
      </c>
      <c r="BM274">
        <v>0</v>
      </c>
      <c r="BN274">
        <v>0</v>
      </c>
      <c r="BO274">
        <v>5.1000000000000004E-3</v>
      </c>
      <c r="BP274">
        <v>1</v>
      </c>
      <c r="BQ274">
        <v>0</v>
      </c>
      <c r="BR274">
        <v>8.2208940000000013</v>
      </c>
      <c r="BS274">
        <v>4.4490870000000005</v>
      </c>
      <c r="BT274">
        <v>0</v>
      </c>
      <c r="BU274">
        <v>0</v>
      </c>
      <c r="BV274">
        <v>5.1000000000000004E-3</v>
      </c>
      <c r="BW274">
        <v>1</v>
      </c>
      <c r="CV274">
        <v>0</v>
      </c>
      <c r="CW274">
        <f>ROUND(Y274*Source!I178*DO274,7)</f>
        <v>0</v>
      </c>
      <c r="CX274">
        <f>ROUND(Y274*Source!I178,7)</f>
        <v>0</v>
      </c>
      <c r="CY274">
        <f>AB274</f>
        <v>1611.94</v>
      </c>
      <c r="CZ274">
        <f>AF274</f>
        <v>1611.94</v>
      </c>
      <c r="DA274">
        <f>AJ274</f>
        <v>1</v>
      </c>
      <c r="DB274">
        <f t="shared" si="89"/>
        <v>8.2200000000000006</v>
      </c>
      <c r="DC274">
        <f t="shared" si="90"/>
        <v>4.45</v>
      </c>
      <c r="DD274" t="s">
        <v>3</v>
      </c>
      <c r="DE274" t="s">
        <v>3</v>
      </c>
      <c r="DF274">
        <f t="shared" si="87"/>
        <v>0</v>
      </c>
      <c r="DG274">
        <f t="shared" si="94"/>
        <v>0</v>
      </c>
      <c r="DH274">
        <f t="shared" si="92"/>
        <v>0</v>
      </c>
      <c r="DI274">
        <f t="shared" si="93"/>
        <v>0</v>
      </c>
      <c r="DJ274">
        <f>DG274+DH274</f>
        <v>0</v>
      </c>
      <c r="DK274">
        <v>1</v>
      </c>
      <c r="DL274" t="s">
        <v>799</v>
      </c>
      <c r="DM274">
        <v>6</v>
      </c>
      <c r="DN274" t="s">
        <v>781</v>
      </c>
      <c r="DO274">
        <v>1</v>
      </c>
    </row>
    <row r="275" spans="1:119" x14ac:dyDescent="0.2">
      <c r="A275">
        <f>ROW(Source!A178)</f>
        <v>178</v>
      </c>
      <c r="B275">
        <v>48337201</v>
      </c>
      <c r="C275">
        <v>48336181</v>
      </c>
      <c r="D275">
        <v>47059132</v>
      </c>
      <c r="E275">
        <v>1</v>
      </c>
      <c r="F275">
        <v>1</v>
      </c>
      <c r="G275">
        <v>1</v>
      </c>
      <c r="H275">
        <v>2</v>
      </c>
      <c r="I275" t="s">
        <v>784</v>
      </c>
      <c r="J275" t="s">
        <v>785</v>
      </c>
      <c r="K275" t="s">
        <v>786</v>
      </c>
      <c r="L275">
        <v>1368</v>
      </c>
      <c r="N275">
        <v>1011</v>
      </c>
      <c r="O275" t="s">
        <v>787</v>
      </c>
      <c r="P275" t="s">
        <v>787</v>
      </c>
      <c r="Q275">
        <v>1</v>
      </c>
      <c r="W275">
        <v>0</v>
      </c>
      <c r="X275">
        <v>1933698176</v>
      </c>
      <c r="Y275">
        <f t="shared" si="88"/>
        <v>0.5</v>
      </c>
      <c r="AA275">
        <v>0</v>
      </c>
      <c r="AB275">
        <v>502.76</v>
      </c>
      <c r="AC275">
        <v>649.42999999999995</v>
      </c>
      <c r="AD275">
        <v>0</v>
      </c>
      <c r="AE275">
        <v>0</v>
      </c>
      <c r="AF275">
        <v>346.73</v>
      </c>
      <c r="AG275">
        <v>649.42999999999995</v>
      </c>
      <c r="AH275">
        <v>0</v>
      </c>
      <c r="AI275">
        <v>1</v>
      </c>
      <c r="AJ275">
        <v>1.45</v>
      </c>
      <c r="AK275">
        <v>1</v>
      </c>
      <c r="AL275">
        <v>1</v>
      </c>
      <c r="AM275">
        <v>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0.5</v>
      </c>
      <c r="AU275" t="s">
        <v>3</v>
      </c>
      <c r="AV275">
        <v>1</v>
      </c>
      <c r="AW275">
        <v>2</v>
      </c>
      <c r="AX275">
        <v>48337566</v>
      </c>
      <c r="AY275">
        <v>1</v>
      </c>
      <c r="AZ275">
        <v>0</v>
      </c>
      <c r="BA275">
        <v>275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173.36500000000001</v>
      </c>
      <c r="BL275">
        <v>324.71499999999997</v>
      </c>
      <c r="BM275">
        <v>0</v>
      </c>
      <c r="BN275">
        <v>0</v>
      </c>
      <c r="BO275">
        <v>0.5</v>
      </c>
      <c r="BP275">
        <v>1</v>
      </c>
      <c r="BQ275">
        <v>0</v>
      </c>
      <c r="BR275">
        <v>173.36500000000001</v>
      </c>
      <c r="BS275">
        <v>324.71499999999997</v>
      </c>
      <c r="BT275">
        <v>0</v>
      </c>
      <c r="BU275">
        <v>0</v>
      </c>
      <c r="BV275">
        <v>0.5</v>
      </c>
      <c r="BW275">
        <v>1</v>
      </c>
      <c r="CV275">
        <v>0</v>
      </c>
      <c r="CW275">
        <f>ROUND(Y275*Source!I178*DO275,7)</f>
        <v>0</v>
      </c>
      <c r="CX275">
        <f>ROUND(Y275*Source!I178,7)</f>
        <v>0</v>
      </c>
      <c r="CY275">
        <f>AB275</f>
        <v>502.76</v>
      </c>
      <c r="CZ275">
        <f>AF275</f>
        <v>346.73</v>
      </c>
      <c r="DA275">
        <f>AJ275</f>
        <v>1.45</v>
      </c>
      <c r="DB275">
        <f t="shared" si="89"/>
        <v>173.37</v>
      </c>
      <c r="DC275">
        <f t="shared" si="90"/>
        <v>324.72000000000003</v>
      </c>
      <c r="DD275" t="s">
        <v>3</v>
      </c>
      <c r="DE275" t="s">
        <v>3</v>
      </c>
      <c r="DF275">
        <f t="shared" si="87"/>
        <v>0</v>
      </c>
      <c r="DG275">
        <f>ROUND(ROUND(AF275*AJ275,2)*CX275,2)</f>
        <v>0</v>
      </c>
      <c r="DH275">
        <f t="shared" si="92"/>
        <v>0</v>
      </c>
      <c r="DI275">
        <f t="shared" si="93"/>
        <v>0</v>
      </c>
      <c r="DJ275">
        <f>DG275+DH275</f>
        <v>0</v>
      </c>
      <c r="DK275">
        <v>0</v>
      </c>
      <c r="DL275" t="s">
        <v>788</v>
      </c>
      <c r="DM275">
        <v>4</v>
      </c>
      <c r="DN275" t="s">
        <v>781</v>
      </c>
      <c r="DO275">
        <v>1</v>
      </c>
    </row>
    <row r="276" spans="1:119" x14ac:dyDescent="0.2">
      <c r="A276">
        <f>ROW(Source!A178)</f>
        <v>178</v>
      </c>
      <c r="B276">
        <v>48337201</v>
      </c>
      <c r="C276">
        <v>48336181</v>
      </c>
      <c r="D276">
        <v>47059850</v>
      </c>
      <c r="E276">
        <v>1</v>
      </c>
      <c r="F276">
        <v>1</v>
      </c>
      <c r="G276">
        <v>1</v>
      </c>
      <c r="H276">
        <v>2</v>
      </c>
      <c r="I276" t="s">
        <v>789</v>
      </c>
      <c r="J276" t="s">
        <v>790</v>
      </c>
      <c r="K276" t="s">
        <v>791</v>
      </c>
      <c r="L276">
        <v>1368</v>
      </c>
      <c r="N276">
        <v>1011</v>
      </c>
      <c r="O276" t="s">
        <v>787</v>
      </c>
      <c r="P276" t="s">
        <v>787</v>
      </c>
      <c r="Q276">
        <v>1</v>
      </c>
      <c r="W276">
        <v>0</v>
      </c>
      <c r="X276">
        <v>-950105757</v>
      </c>
      <c r="Y276">
        <f t="shared" si="88"/>
        <v>4.0000000000000001E-3</v>
      </c>
      <c r="AA276">
        <v>0</v>
      </c>
      <c r="AB276">
        <v>649.04999999999995</v>
      </c>
      <c r="AC276">
        <v>649.42999999999995</v>
      </c>
      <c r="AD276">
        <v>0</v>
      </c>
      <c r="AE276">
        <v>0</v>
      </c>
      <c r="AF276">
        <v>649.04999999999995</v>
      </c>
      <c r="AG276">
        <v>649.42999999999995</v>
      </c>
      <c r="AH276">
        <v>0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4.0000000000000001E-3</v>
      </c>
      <c r="AU276" t="s">
        <v>3</v>
      </c>
      <c r="AV276">
        <v>1</v>
      </c>
      <c r="AW276">
        <v>2</v>
      </c>
      <c r="AX276">
        <v>48337567</v>
      </c>
      <c r="AY276">
        <v>1</v>
      </c>
      <c r="AZ276">
        <v>0</v>
      </c>
      <c r="BA276">
        <v>276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2.5962000000000001</v>
      </c>
      <c r="BL276">
        <v>2.5977199999999998</v>
      </c>
      <c r="BM276">
        <v>0</v>
      </c>
      <c r="BN276">
        <v>0</v>
      </c>
      <c r="BO276">
        <v>4.0000000000000001E-3</v>
      </c>
      <c r="BP276">
        <v>1</v>
      </c>
      <c r="BQ276">
        <v>0</v>
      </c>
      <c r="BR276">
        <v>2.5962000000000001</v>
      </c>
      <c r="BS276">
        <v>2.5977199999999998</v>
      </c>
      <c r="BT276">
        <v>0</v>
      </c>
      <c r="BU276">
        <v>0</v>
      </c>
      <c r="BV276">
        <v>4.0000000000000001E-3</v>
      </c>
      <c r="BW276">
        <v>1</v>
      </c>
      <c r="CV276">
        <v>0</v>
      </c>
      <c r="CW276">
        <f>ROUND(Y276*Source!I178*DO276,7)</f>
        <v>0</v>
      </c>
      <c r="CX276">
        <f>ROUND(Y276*Source!I178,7)</f>
        <v>0</v>
      </c>
      <c r="CY276">
        <f>AB276</f>
        <v>649.04999999999995</v>
      </c>
      <c r="CZ276">
        <f>AF276</f>
        <v>649.04999999999995</v>
      </c>
      <c r="DA276">
        <f>AJ276</f>
        <v>1</v>
      </c>
      <c r="DB276">
        <f t="shared" si="89"/>
        <v>2.6</v>
      </c>
      <c r="DC276">
        <f t="shared" si="90"/>
        <v>2.6</v>
      </c>
      <c r="DD276" t="s">
        <v>3</v>
      </c>
      <c r="DE276" t="s">
        <v>3</v>
      </c>
      <c r="DF276">
        <f t="shared" si="87"/>
        <v>0</v>
      </c>
      <c r="DG276">
        <f>ROUND(ROUND(AF276,2)*CX276,2)</f>
        <v>0</v>
      </c>
      <c r="DH276">
        <f t="shared" si="92"/>
        <v>0</v>
      </c>
      <c r="DI276">
        <f t="shared" si="93"/>
        <v>0</v>
      </c>
      <c r="DJ276">
        <f>DG276+DH276</f>
        <v>0</v>
      </c>
      <c r="DK276">
        <v>1</v>
      </c>
      <c r="DL276" t="s">
        <v>788</v>
      </c>
      <c r="DM276">
        <v>4</v>
      </c>
      <c r="DN276" t="s">
        <v>781</v>
      </c>
      <c r="DO276">
        <v>1</v>
      </c>
    </row>
    <row r="277" spans="1:119" x14ac:dyDescent="0.2">
      <c r="A277">
        <f>ROW(Source!A178)</f>
        <v>178</v>
      </c>
      <c r="B277">
        <v>48337201</v>
      </c>
      <c r="C277">
        <v>48336181</v>
      </c>
      <c r="D277">
        <v>46942613</v>
      </c>
      <c r="E277">
        <v>116</v>
      </c>
      <c r="F277">
        <v>1</v>
      </c>
      <c r="G277">
        <v>1</v>
      </c>
      <c r="H277">
        <v>3</v>
      </c>
      <c r="I277" t="s">
        <v>378</v>
      </c>
      <c r="J277" t="s">
        <v>3</v>
      </c>
      <c r="K277" t="s">
        <v>379</v>
      </c>
      <c r="L277">
        <v>1371</v>
      </c>
      <c r="N277">
        <v>1013</v>
      </c>
      <c r="O277" t="s">
        <v>21</v>
      </c>
      <c r="P277" t="s">
        <v>21</v>
      </c>
      <c r="Q277">
        <v>1</v>
      </c>
      <c r="W277">
        <v>0</v>
      </c>
      <c r="X277">
        <v>-363412765</v>
      </c>
      <c r="Y277">
        <f t="shared" si="88"/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1</v>
      </c>
      <c r="AJ277">
        <v>1</v>
      </c>
      <c r="AK277">
        <v>1</v>
      </c>
      <c r="AL277">
        <v>1</v>
      </c>
      <c r="AM277">
        <v>0</v>
      </c>
      <c r="AN277">
        <v>1</v>
      </c>
      <c r="AO277">
        <v>0</v>
      </c>
      <c r="AP277">
        <v>1</v>
      </c>
      <c r="AQ277">
        <v>0</v>
      </c>
      <c r="AR277">
        <v>0</v>
      </c>
      <c r="AS277" t="s">
        <v>3</v>
      </c>
      <c r="AT277">
        <v>0</v>
      </c>
      <c r="AU277" t="s">
        <v>3</v>
      </c>
      <c r="AV277">
        <v>0</v>
      </c>
      <c r="AW277">
        <v>2</v>
      </c>
      <c r="AX277">
        <v>48337568</v>
      </c>
      <c r="AY277">
        <v>1</v>
      </c>
      <c r="AZ277">
        <v>0</v>
      </c>
      <c r="BA277">
        <v>277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v>0</v>
      </c>
      <c r="CX277">
        <f>ROUND(Y277*Source!I178,7)</f>
        <v>0</v>
      </c>
      <c r="CY277">
        <f>AA277</f>
        <v>0</v>
      </c>
      <c r="CZ277">
        <f>AE277</f>
        <v>0</v>
      </c>
      <c r="DA277">
        <f>AI277</f>
        <v>1</v>
      </c>
      <c r="DB277">
        <f t="shared" si="89"/>
        <v>0</v>
      </c>
      <c r="DC277">
        <f t="shared" si="90"/>
        <v>0</v>
      </c>
      <c r="DD277" t="s">
        <v>3</v>
      </c>
      <c r="DE277" t="s">
        <v>3</v>
      </c>
      <c r="DF277">
        <f t="shared" si="87"/>
        <v>0</v>
      </c>
      <c r="DG277">
        <f>ROUND(ROUND(AF277,2)*CX277,2)</f>
        <v>0</v>
      </c>
      <c r="DH277">
        <f t="shared" si="92"/>
        <v>0</v>
      </c>
      <c r="DI277">
        <f t="shared" si="93"/>
        <v>0</v>
      </c>
      <c r="DJ277">
        <f>DF277</f>
        <v>0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ROW(Source!A180)</f>
        <v>180</v>
      </c>
      <c r="B278">
        <v>48337201</v>
      </c>
      <c r="C278">
        <v>48336201</v>
      </c>
      <c r="D278">
        <v>46937801</v>
      </c>
      <c r="E278">
        <v>116</v>
      </c>
      <c r="F278">
        <v>1</v>
      </c>
      <c r="G278">
        <v>1</v>
      </c>
      <c r="H278">
        <v>1</v>
      </c>
      <c r="I278" t="s">
        <v>883</v>
      </c>
      <c r="J278" t="s">
        <v>3</v>
      </c>
      <c r="K278" t="s">
        <v>884</v>
      </c>
      <c r="L278">
        <v>1191</v>
      </c>
      <c r="N278">
        <v>1013</v>
      </c>
      <c r="O278" t="s">
        <v>781</v>
      </c>
      <c r="P278" t="s">
        <v>781</v>
      </c>
      <c r="Q278">
        <v>1</v>
      </c>
      <c r="W278">
        <v>0</v>
      </c>
      <c r="X278">
        <v>174150515</v>
      </c>
      <c r="Y278">
        <f t="shared" si="88"/>
        <v>1.96</v>
      </c>
      <c r="AA278">
        <v>0</v>
      </c>
      <c r="AB278">
        <v>0</v>
      </c>
      <c r="AC278">
        <v>0</v>
      </c>
      <c r="AD278">
        <v>659.12</v>
      </c>
      <c r="AE278">
        <v>0</v>
      </c>
      <c r="AF278">
        <v>0</v>
      </c>
      <c r="AG278">
        <v>0</v>
      </c>
      <c r="AH278">
        <v>659.12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1.96</v>
      </c>
      <c r="AU278" t="s">
        <v>3</v>
      </c>
      <c r="AV278">
        <v>1</v>
      </c>
      <c r="AW278">
        <v>2</v>
      </c>
      <c r="AX278">
        <v>48337570</v>
      </c>
      <c r="AY278">
        <v>1</v>
      </c>
      <c r="AZ278">
        <v>0</v>
      </c>
      <c r="BA278">
        <v>278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1291.8751999999999</v>
      </c>
      <c r="BN278">
        <v>1.96</v>
      </c>
      <c r="BO278">
        <v>0</v>
      </c>
      <c r="BP278">
        <v>1</v>
      </c>
      <c r="BQ278">
        <v>0</v>
      </c>
      <c r="BR278">
        <v>0</v>
      </c>
      <c r="BS278">
        <v>0</v>
      </c>
      <c r="BT278">
        <v>1291.8751999999999</v>
      </c>
      <c r="BU278">
        <v>1.96</v>
      </c>
      <c r="BV278">
        <v>0</v>
      </c>
      <c r="BW278">
        <v>1</v>
      </c>
      <c r="CU278">
        <f>ROUND(AT278*Source!I180*AH278*AL278,2)</f>
        <v>0</v>
      </c>
      <c r="CV278">
        <f>ROUND(Y278*Source!I180,7)</f>
        <v>0</v>
      </c>
      <c r="CW278">
        <v>0</v>
      </c>
      <c r="CX278">
        <f>ROUND(Y278*Source!I180,7)</f>
        <v>0</v>
      </c>
      <c r="CY278">
        <f>AD278</f>
        <v>659.12</v>
      </c>
      <c r="CZ278">
        <f>AH278</f>
        <v>659.12</v>
      </c>
      <c r="DA278">
        <f>AL278</f>
        <v>1</v>
      </c>
      <c r="DB278">
        <f t="shared" si="89"/>
        <v>1291.8800000000001</v>
      </c>
      <c r="DC278">
        <f t="shared" si="90"/>
        <v>0</v>
      </c>
      <c r="DD278" t="s">
        <v>3</v>
      </c>
      <c r="DE278" t="s">
        <v>3</v>
      </c>
      <c r="DF278">
        <f t="shared" si="87"/>
        <v>0</v>
      </c>
      <c r="DG278">
        <f>ROUND(ROUND(AF278,2)*CX278,2)</f>
        <v>0</v>
      </c>
      <c r="DH278">
        <f t="shared" si="92"/>
        <v>0</v>
      </c>
      <c r="DI278">
        <f t="shared" si="93"/>
        <v>0</v>
      </c>
      <c r="DJ278">
        <f>DI278</f>
        <v>0</v>
      </c>
      <c r="DK278">
        <v>1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ROW(Source!A180)</f>
        <v>180</v>
      </c>
      <c r="B279">
        <v>48337201</v>
      </c>
      <c r="C279">
        <v>48336201</v>
      </c>
      <c r="D279">
        <v>46937968</v>
      </c>
      <c r="E279">
        <v>116</v>
      </c>
      <c r="F279">
        <v>1</v>
      </c>
      <c r="G279">
        <v>1</v>
      </c>
      <c r="H279">
        <v>1</v>
      </c>
      <c r="I279" t="s">
        <v>782</v>
      </c>
      <c r="J279" t="s">
        <v>3</v>
      </c>
      <c r="K279" t="s">
        <v>783</v>
      </c>
      <c r="L279">
        <v>1191</v>
      </c>
      <c r="N279">
        <v>1013</v>
      </c>
      <c r="O279" t="s">
        <v>781</v>
      </c>
      <c r="P279" t="s">
        <v>781</v>
      </c>
      <c r="Q279">
        <v>1</v>
      </c>
      <c r="W279">
        <v>0</v>
      </c>
      <c r="X279">
        <v>-1417349443</v>
      </c>
      <c r="Y279">
        <f t="shared" si="88"/>
        <v>0.5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0.5</v>
      </c>
      <c r="AU279" t="s">
        <v>3</v>
      </c>
      <c r="AV279">
        <v>2</v>
      </c>
      <c r="AW279">
        <v>2</v>
      </c>
      <c r="AX279">
        <v>48337571</v>
      </c>
      <c r="AY279">
        <v>1</v>
      </c>
      <c r="AZ279">
        <v>0</v>
      </c>
      <c r="BA279">
        <v>279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ROUND(Y279*Source!I180,7)</f>
        <v>0</v>
      </c>
      <c r="CY279">
        <f>AD279</f>
        <v>0</v>
      </c>
      <c r="CZ279">
        <f>AH279</f>
        <v>0</v>
      </c>
      <c r="DA279">
        <f>AL279</f>
        <v>1</v>
      </c>
      <c r="DB279">
        <f t="shared" si="89"/>
        <v>0</v>
      </c>
      <c r="DC279">
        <f t="shared" si="90"/>
        <v>0</v>
      </c>
      <c r="DD279" t="s">
        <v>3</v>
      </c>
      <c r="DE279" t="s">
        <v>3</v>
      </c>
      <c r="DF279">
        <f t="shared" si="87"/>
        <v>0</v>
      </c>
      <c r="DG279">
        <f>ROUND(ROUND(AF279,2)*CX279,2)</f>
        <v>0</v>
      </c>
      <c r="DH279">
        <f t="shared" si="92"/>
        <v>0</v>
      </c>
      <c r="DI279">
        <f t="shared" si="93"/>
        <v>0</v>
      </c>
      <c r="DJ279">
        <f>DI279</f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ROW(Source!A180)</f>
        <v>180</v>
      </c>
      <c r="B280">
        <v>48337201</v>
      </c>
      <c r="C280">
        <v>48336201</v>
      </c>
      <c r="D280">
        <v>47059172</v>
      </c>
      <c r="E280">
        <v>1</v>
      </c>
      <c r="F280">
        <v>1</v>
      </c>
      <c r="G280">
        <v>1</v>
      </c>
      <c r="H280">
        <v>2</v>
      </c>
      <c r="I280" t="s">
        <v>885</v>
      </c>
      <c r="J280" t="s">
        <v>886</v>
      </c>
      <c r="K280" t="s">
        <v>887</v>
      </c>
      <c r="L280">
        <v>1368</v>
      </c>
      <c r="N280">
        <v>1011</v>
      </c>
      <c r="O280" t="s">
        <v>787</v>
      </c>
      <c r="P280" t="s">
        <v>787</v>
      </c>
      <c r="Q280">
        <v>1</v>
      </c>
      <c r="W280">
        <v>0</v>
      </c>
      <c r="X280">
        <v>-804120595</v>
      </c>
      <c r="Y280">
        <f t="shared" si="88"/>
        <v>0.5</v>
      </c>
      <c r="AA280">
        <v>0</v>
      </c>
      <c r="AB280">
        <v>2134.89</v>
      </c>
      <c r="AC280">
        <v>872.37</v>
      </c>
      <c r="AD280">
        <v>0</v>
      </c>
      <c r="AE280">
        <v>0</v>
      </c>
      <c r="AF280">
        <v>1472.34</v>
      </c>
      <c r="AG280">
        <v>872.37</v>
      </c>
      <c r="AH280">
        <v>0</v>
      </c>
      <c r="AI280">
        <v>1</v>
      </c>
      <c r="AJ280">
        <v>1.45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0.5</v>
      </c>
      <c r="AU280" t="s">
        <v>3</v>
      </c>
      <c r="AV280">
        <v>1</v>
      </c>
      <c r="AW280">
        <v>2</v>
      </c>
      <c r="AX280">
        <v>48337572</v>
      </c>
      <c r="AY280">
        <v>1</v>
      </c>
      <c r="AZ280">
        <v>0</v>
      </c>
      <c r="BA280">
        <v>280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736.17</v>
      </c>
      <c r="BL280">
        <v>436.185</v>
      </c>
      <c r="BM280">
        <v>0</v>
      </c>
      <c r="BN280">
        <v>0</v>
      </c>
      <c r="BO280">
        <v>0.5</v>
      </c>
      <c r="BP280">
        <v>1</v>
      </c>
      <c r="BQ280">
        <v>0</v>
      </c>
      <c r="BR280">
        <v>736.17</v>
      </c>
      <c r="BS280">
        <v>436.185</v>
      </c>
      <c r="BT280">
        <v>0</v>
      </c>
      <c r="BU280">
        <v>0</v>
      </c>
      <c r="BV280">
        <v>0.5</v>
      </c>
      <c r="BW280">
        <v>1</v>
      </c>
      <c r="CV280">
        <v>0</v>
      </c>
      <c r="CW280">
        <f>ROUND(Y280*Source!I180*DO280,7)</f>
        <v>0</v>
      </c>
      <c r="CX280">
        <f>ROUND(Y280*Source!I180,7)</f>
        <v>0</v>
      </c>
      <c r="CY280">
        <f>AB280</f>
        <v>2134.89</v>
      </c>
      <c r="CZ280">
        <f>AF280</f>
        <v>1472.34</v>
      </c>
      <c r="DA280">
        <f>AJ280</f>
        <v>1.45</v>
      </c>
      <c r="DB280">
        <f t="shared" si="89"/>
        <v>736.17</v>
      </c>
      <c r="DC280">
        <f t="shared" si="90"/>
        <v>436.19</v>
      </c>
      <c r="DD280" t="s">
        <v>3</v>
      </c>
      <c r="DE280" t="s">
        <v>3</v>
      </c>
      <c r="DF280">
        <f t="shared" si="87"/>
        <v>0</v>
      </c>
      <c r="DG280">
        <f>ROUND(ROUND(AF280*AJ280,2)*CX280,2)</f>
        <v>0</v>
      </c>
      <c r="DH280">
        <f t="shared" si="92"/>
        <v>0</v>
      </c>
      <c r="DI280">
        <f t="shared" si="93"/>
        <v>0</v>
      </c>
      <c r="DJ280">
        <f>DG280+DH280</f>
        <v>0</v>
      </c>
      <c r="DK280">
        <v>0</v>
      </c>
      <c r="DL280" t="s">
        <v>799</v>
      </c>
      <c r="DM280">
        <v>6</v>
      </c>
      <c r="DN280" t="s">
        <v>781</v>
      </c>
      <c r="DO280">
        <v>1</v>
      </c>
    </row>
    <row r="281" spans="1:119" x14ac:dyDescent="0.2">
      <c r="A281">
        <f>ROW(Source!A180)</f>
        <v>180</v>
      </c>
      <c r="B281">
        <v>48337201</v>
      </c>
      <c r="C281">
        <v>48336201</v>
      </c>
      <c r="D281">
        <v>46943760</v>
      </c>
      <c r="E281">
        <v>116</v>
      </c>
      <c r="F281">
        <v>1</v>
      </c>
      <c r="G281">
        <v>1</v>
      </c>
      <c r="H281">
        <v>3</v>
      </c>
      <c r="I281" t="s">
        <v>55</v>
      </c>
      <c r="J281" t="s">
        <v>3</v>
      </c>
      <c r="K281" t="s">
        <v>56</v>
      </c>
      <c r="L281">
        <v>3277935</v>
      </c>
      <c r="N281">
        <v>1013</v>
      </c>
      <c r="O281" t="s">
        <v>57</v>
      </c>
      <c r="P281" t="s">
        <v>57</v>
      </c>
      <c r="Q281">
        <v>1</v>
      </c>
      <c r="W281">
        <v>0</v>
      </c>
      <c r="X281">
        <v>274903907</v>
      </c>
      <c r="Y281">
        <f t="shared" si="88"/>
        <v>2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 t="s">
        <v>3</v>
      </c>
      <c r="AT281">
        <v>2</v>
      </c>
      <c r="AU281" t="s">
        <v>3</v>
      </c>
      <c r="AV281">
        <v>0</v>
      </c>
      <c r="AW281">
        <v>2</v>
      </c>
      <c r="AX281">
        <v>48337573</v>
      </c>
      <c r="AY281">
        <v>1</v>
      </c>
      <c r="AZ281">
        <v>0</v>
      </c>
      <c r="BA281">
        <v>281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v>0</v>
      </c>
      <c r="CX281">
        <f>ROUND(Y281*Source!I180,7)</f>
        <v>0</v>
      </c>
      <c r="CY281">
        <f>AA281</f>
        <v>0</v>
      </c>
      <c r="CZ281">
        <f>AE281</f>
        <v>0</v>
      </c>
      <c r="DA281">
        <f>AI281</f>
        <v>1</v>
      </c>
      <c r="DB281">
        <f t="shared" si="89"/>
        <v>0</v>
      </c>
      <c r="DC281">
        <f t="shared" si="90"/>
        <v>0</v>
      </c>
      <c r="DD281" t="s">
        <v>3</v>
      </c>
      <c r="DE281" t="s">
        <v>3</v>
      </c>
      <c r="DF281">
        <f t="shared" si="87"/>
        <v>0</v>
      </c>
      <c r="DG281">
        <f t="shared" ref="DG281:DG287" si="95">ROUND(ROUND(AF281,2)*CX281,2)</f>
        <v>0</v>
      </c>
      <c r="DH281">
        <f t="shared" si="92"/>
        <v>0</v>
      </c>
      <c r="DI281">
        <f t="shared" si="93"/>
        <v>0</v>
      </c>
      <c r="DJ281">
        <f>DF281</f>
        <v>0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ROW(Source!A182)</f>
        <v>182</v>
      </c>
      <c r="B282">
        <v>48337201</v>
      </c>
      <c r="C282">
        <v>48336211</v>
      </c>
      <c r="D282">
        <v>46937785</v>
      </c>
      <c r="E282">
        <v>116</v>
      </c>
      <c r="F282">
        <v>1</v>
      </c>
      <c r="G282">
        <v>1</v>
      </c>
      <c r="H282">
        <v>1</v>
      </c>
      <c r="I282" t="s">
        <v>792</v>
      </c>
      <c r="J282" t="s">
        <v>3</v>
      </c>
      <c r="K282" t="s">
        <v>793</v>
      </c>
      <c r="L282">
        <v>1191</v>
      </c>
      <c r="N282">
        <v>1013</v>
      </c>
      <c r="O282" t="s">
        <v>781</v>
      </c>
      <c r="P282" t="s">
        <v>781</v>
      </c>
      <c r="Q282">
        <v>1</v>
      </c>
      <c r="W282">
        <v>0</v>
      </c>
      <c r="X282">
        <v>1733635447</v>
      </c>
      <c r="Y282">
        <f t="shared" si="88"/>
        <v>1.05</v>
      </c>
      <c r="AA282">
        <v>0</v>
      </c>
      <c r="AB282">
        <v>0</v>
      </c>
      <c r="AC282">
        <v>0</v>
      </c>
      <c r="AD282">
        <v>620.35</v>
      </c>
      <c r="AE282">
        <v>0</v>
      </c>
      <c r="AF282">
        <v>0</v>
      </c>
      <c r="AG282">
        <v>0</v>
      </c>
      <c r="AH282">
        <v>620.35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1.05</v>
      </c>
      <c r="AU282" t="s">
        <v>3</v>
      </c>
      <c r="AV282">
        <v>1</v>
      </c>
      <c r="AW282">
        <v>2</v>
      </c>
      <c r="AX282">
        <v>48337575</v>
      </c>
      <c r="AY282">
        <v>1</v>
      </c>
      <c r="AZ282">
        <v>0</v>
      </c>
      <c r="BA282">
        <v>282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651.36750000000006</v>
      </c>
      <c r="BN282">
        <v>1.05</v>
      </c>
      <c r="BO282">
        <v>0</v>
      </c>
      <c r="BP282">
        <v>1</v>
      </c>
      <c r="BQ282">
        <v>0</v>
      </c>
      <c r="BR282">
        <v>0</v>
      </c>
      <c r="BS282">
        <v>0</v>
      </c>
      <c r="BT282">
        <v>651.36750000000006</v>
      </c>
      <c r="BU282">
        <v>1.05</v>
      </c>
      <c r="BV282">
        <v>0</v>
      </c>
      <c r="BW282">
        <v>1</v>
      </c>
      <c r="CU282">
        <f>ROUND(AT282*Source!I182*AH282*AL282,2)</f>
        <v>0</v>
      </c>
      <c r="CV282">
        <f>ROUND(Y282*Source!I182,7)</f>
        <v>0</v>
      </c>
      <c r="CW282">
        <v>0</v>
      </c>
      <c r="CX282">
        <f>ROUND(Y282*Source!I182,7)</f>
        <v>0</v>
      </c>
      <c r="CY282">
        <f>AD282</f>
        <v>620.35</v>
      </c>
      <c r="CZ282">
        <f>AH282</f>
        <v>620.35</v>
      </c>
      <c r="DA282">
        <f>AL282</f>
        <v>1</v>
      </c>
      <c r="DB282">
        <f t="shared" si="89"/>
        <v>651.37</v>
      </c>
      <c r="DC282">
        <f t="shared" si="90"/>
        <v>0</v>
      </c>
      <c r="DD282" t="s">
        <v>3</v>
      </c>
      <c r="DE282" t="s">
        <v>3</v>
      </c>
      <c r="DF282">
        <f t="shared" si="87"/>
        <v>0</v>
      </c>
      <c r="DG282">
        <f t="shared" si="95"/>
        <v>0</v>
      </c>
      <c r="DH282">
        <f t="shared" si="92"/>
        <v>0</v>
      </c>
      <c r="DI282">
        <f t="shared" si="93"/>
        <v>0</v>
      </c>
      <c r="DJ282">
        <f>DI282</f>
        <v>0</v>
      </c>
      <c r="DK282">
        <v>1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ROW(Source!A182)</f>
        <v>182</v>
      </c>
      <c r="B283">
        <v>48337201</v>
      </c>
      <c r="C283">
        <v>48336211</v>
      </c>
      <c r="D283">
        <v>46937968</v>
      </c>
      <c r="E283">
        <v>116</v>
      </c>
      <c r="F283">
        <v>1</v>
      </c>
      <c r="G283">
        <v>1</v>
      </c>
      <c r="H283">
        <v>1</v>
      </c>
      <c r="I283" t="s">
        <v>782</v>
      </c>
      <c r="J283" t="s">
        <v>3</v>
      </c>
      <c r="K283" t="s">
        <v>783</v>
      </c>
      <c r="L283">
        <v>1191</v>
      </c>
      <c r="N283">
        <v>1013</v>
      </c>
      <c r="O283" t="s">
        <v>781</v>
      </c>
      <c r="P283" t="s">
        <v>781</v>
      </c>
      <c r="Q283">
        <v>1</v>
      </c>
      <c r="W283">
        <v>0</v>
      </c>
      <c r="X283">
        <v>-1417349443</v>
      </c>
      <c r="Y283">
        <f t="shared" si="88"/>
        <v>0.46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0.46</v>
      </c>
      <c r="AU283" t="s">
        <v>3</v>
      </c>
      <c r="AV283">
        <v>2</v>
      </c>
      <c r="AW283">
        <v>2</v>
      </c>
      <c r="AX283">
        <v>48337576</v>
      </c>
      <c r="AY283">
        <v>1</v>
      </c>
      <c r="AZ283">
        <v>0</v>
      </c>
      <c r="BA283">
        <v>283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v>0</v>
      </c>
      <c r="CX283">
        <f>ROUND(Y283*Source!I182,7)</f>
        <v>0</v>
      </c>
      <c r="CY283">
        <f>AD283</f>
        <v>0</v>
      </c>
      <c r="CZ283">
        <f>AH283</f>
        <v>0</v>
      </c>
      <c r="DA283">
        <f>AL283</f>
        <v>1</v>
      </c>
      <c r="DB283">
        <f t="shared" si="89"/>
        <v>0</v>
      </c>
      <c r="DC283">
        <f t="shared" si="90"/>
        <v>0</v>
      </c>
      <c r="DD283" t="s">
        <v>3</v>
      </c>
      <c r="DE283" t="s">
        <v>3</v>
      </c>
      <c r="DF283">
        <f t="shared" si="87"/>
        <v>0</v>
      </c>
      <c r="DG283">
        <f t="shared" si="95"/>
        <v>0</v>
      </c>
      <c r="DH283">
        <f t="shared" si="92"/>
        <v>0</v>
      </c>
      <c r="DI283">
        <f t="shared" si="93"/>
        <v>0</v>
      </c>
      <c r="DJ283">
        <f>DI283</f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ROW(Source!A182)</f>
        <v>182</v>
      </c>
      <c r="B284">
        <v>48337201</v>
      </c>
      <c r="C284">
        <v>48336211</v>
      </c>
      <c r="D284">
        <v>47058958</v>
      </c>
      <c r="E284">
        <v>1</v>
      </c>
      <c r="F284">
        <v>1</v>
      </c>
      <c r="G284">
        <v>1</v>
      </c>
      <c r="H284">
        <v>2</v>
      </c>
      <c r="I284" t="s">
        <v>796</v>
      </c>
      <c r="J284" t="s">
        <v>797</v>
      </c>
      <c r="K284" t="s">
        <v>798</v>
      </c>
      <c r="L284">
        <v>1368</v>
      </c>
      <c r="N284">
        <v>1011</v>
      </c>
      <c r="O284" t="s">
        <v>787</v>
      </c>
      <c r="P284" t="s">
        <v>787</v>
      </c>
      <c r="Q284">
        <v>1</v>
      </c>
      <c r="W284">
        <v>0</v>
      </c>
      <c r="X284">
        <v>850633116</v>
      </c>
      <c r="Y284">
        <f t="shared" si="88"/>
        <v>0.46</v>
      </c>
      <c r="AA284">
        <v>0</v>
      </c>
      <c r="AB284">
        <v>1611.94</v>
      </c>
      <c r="AC284">
        <v>872.37</v>
      </c>
      <c r="AD284">
        <v>0</v>
      </c>
      <c r="AE284">
        <v>0</v>
      </c>
      <c r="AF284">
        <v>1611.94</v>
      </c>
      <c r="AG284">
        <v>872.37</v>
      </c>
      <c r="AH284">
        <v>0</v>
      </c>
      <c r="AI284">
        <v>1</v>
      </c>
      <c r="AJ284">
        <v>1</v>
      </c>
      <c r="AK284">
        <v>1</v>
      </c>
      <c r="AL284">
        <v>1</v>
      </c>
      <c r="AM284">
        <v>-2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0.46</v>
      </c>
      <c r="AU284" t="s">
        <v>3</v>
      </c>
      <c r="AV284">
        <v>1</v>
      </c>
      <c r="AW284">
        <v>2</v>
      </c>
      <c r="AX284">
        <v>48337577</v>
      </c>
      <c r="AY284">
        <v>1</v>
      </c>
      <c r="AZ284">
        <v>0</v>
      </c>
      <c r="BA284">
        <v>284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741.49240000000009</v>
      </c>
      <c r="BL284">
        <v>401.29020000000003</v>
      </c>
      <c r="BM284">
        <v>0</v>
      </c>
      <c r="BN284">
        <v>0</v>
      </c>
      <c r="BO284">
        <v>0.46</v>
      </c>
      <c r="BP284">
        <v>1</v>
      </c>
      <c r="BQ284">
        <v>0</v>
      </c>
      <c r="BR284">
        <v>741.49240000000009</v>
      </c>
      <c r="BS284">
        <v>401.29020000000003</v>
      </c>
      <c r="BT284">
        <v>0</v>
      </c>
      <c r="BU284">
        <v>0</v>
      </c>
      <c r="BV284">
        <v>0.46</v>
      </c>
      <c r="BW284">
        <v>1</v>
      </c>
      <c r="CV284">
        <v>0</v>
      </c>
      <c r="CW284">
        <f>ROUND(Y284*Source!I182*DO284,7)</f>
        <v>0</v>
      </c>
      <c r="CX284">
        <f>ROUND(Y284*Source!I182,7)</f>
        <v>0</v>
      </c>
      <c r="CY284">
        <f>AB284</f>
        <v>1611.94</v>
      </c>
      <c r="CZ284">
        <f>AF284</f>
        <v>1611.94</v>
      </c>
      <c r="DA284">
        <f>AJ284</f>
        <v>1</v>
      </c>
      <c r="DB284">
        <f t="shared" si="89"/>
        <v>741.49</v>
      </c>
      <c r="DC284">
        <f t="shared" si="90"/>
        <v>401.29</v>
      </c>
      <c r="DD284" t="s">
        <v>3</v>
      </c>
      <c r="DE284" t="s">
        <v>3</v>
      </c>
      <c r="DF284">
        <f t="shared" si="87"/>
        <v>0</v>
      </c>
      <c r="DG284">
        <f t="shared" si="95"/>
        <v>0</v>
      </c>
      <c r="DH284">
        <f t="shared" si="92"/>
        <v>0</v>
      </c>
      <c r="DI284">
        <f t="shared" si="93"/>
        <v>0</v>
      </c>
      <c r="DJ284">
        <f>DG284+DH284</f>
        <v>0</v>
      </c>
      <c r="DK284">
        <v>1</v>
      </c>
      <c r="DL284" t="s">
        <v>799</v>
      </c>
      <c r="DM284">
        <v>6</v>
      </c>
      <c r="DN284" t="s">
        <v>781</v>
      </c>
      <c r="DO284">
        <v>1</v>
      </c>
    </row>
    <row r="285" spans="1:119" x14ac:dyDescent="0.2">
      <c r="A285">
        <f>ROW(Source!A182)</f>
        <v>182</v>
      </c>
      <c r="B285">
        <v>48337201</v>
      </c>
      <c r="C285">
        <v>48336211</v>
      </c>
      <c r="D285">
        <v>46943760</v>
      </c>
      <c r="E285">
        <v>116</v>
      </c>
      <c r="F285">
        <v>1</v>
      </c>
      <c r="G285">
        <v>1</v>
      </c>
      <c r="H285">
        <v>3</v>
      </c>
      <c r="I285" t="s">
        <v>55</v>
      </c>
      <c r="J285" t="s">
        <v>3</v>
      </c>
      <c r="K285" t="s">
        <v>56</v>
      </c>
      <c r="L285">
        <v>3277935</v>
      </c>
      <c r="N285">
        <v>1013</v>
      </c>
      <c r="O285" t="s">
        <v>57</v>
      </c>
      <c r="P285" t="s">
        <v>57</v>
      </c>
      <c r="Q285">
        <v>1</v>
      </c>
      <c r="W285">
        <v>0</v>
      </c>
      <c r="X285">
        <v>274903907</v>
      </c>
      <c r="Y285">
        <f t="shared" si="88"/>
        <v>2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 t="s">
        <v>3</v>
      </c>
      <c r="AT285">
        <v>2</v>
      </c>
      <c r="AU285" t="s">
        <v>3</v>
      </c>
      <c r="AV285">
        <v>0</v>
      </c>
      <c r="AW285">
        <v>2</v>
      </c>
      <c r="AX285">
        <v>48337578</v>
      </c>
      <c r="AY285">
        <v>1</v>
      </c>
      <c r="AZ285">
        <v>0</v>
      </c>
      <c r="BA285">
        <v>285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ROUND(Y285*Source!I182,7)</f>
        <v>0</v>
      </c>
      <c r="CY285">
        <f>AA285</f>
        <v>0</v>
      </c>
      <c r="CZ285">
        <f>AE285</f>
        <v>0</v>
      </c>
      <c r="DA285">
        <f>AI285</f>
        <v>1</v>
      </c>
      <c r="DB285">
        <f t="shared" si="89"/>
        <v>0</v>
      </c>
      <c r="DC285">
        <f t="shared" si="90"/>
        <v>0</v>
      </c>
      <c r="DD285" t="s">
        <v>3</v>
      </c>
      <c r="DE285" t="s">
        <v>3</v>
      </c>
      <c r="DF285">
        <f t="shared" si="87"/>
        <v>0</v>
      </c>
      <c r="DG285">
        <f t="shared" si="95"/>
        <v>0</v>
      </c>
      <c r="DH285">
        <f t="shared" si="92"/>
        <v>0</v>
      </c>
      <c r="DI285">
        <f t="shared" si="93"/>
        <v>0</v>
      </c>
      <c r="DJ285">
        <f>DF285</f>
        <v>0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ROW(Source!A184)</f>
        <v>184</v>
      </c>
      <c r="B286">
        <v>48337201</v>
      </c>
      <c r="C286">
        <v>48336221</v>
      </c>
      <c r="D286">
        <v>46937779</v>
      </c>
      <c r="E286">
        <v>116</v>
      </c>
      <c r="F286">
        <v>1</v>
      </c>
      <c r="G286">
        <v>1</v>
      </c>
      <c r="H286">
        <v>1</v>
      </c>
      <c r="I286" t="s">
        <v>800</v>
      </c>
      <c r="J286" t="s">
        <v>3</v>
      </c>
      <c r="K286" t="s">
        <v>801</v>
      </c>
      <c r="L286">
        <v>1191</v>
      </c>
      <c r="N286">
        <v>1013</v>
      </c>
      <c r="O286" t="s">
        <v>781</v>
      </c>
      <c r="P286" t="s">
        <v>781</v>
      </c>
      <c r="Q286">
        <v>1</v>
      </c>
      <c r="W286">
        <v>0</v>
      </c>
      <c r="X286">
        <v>32079103</v>
      </c>
      <c r="Y286">
        <f t="shared" si="88"/>
        <v>15</v>
      </c>
      <c r="AA286">
        <v>0</v>
      </c>
      <c r="AB286">
        <v>0</v>
      </c>
      <c r="AC286">
        <v>0</v>
      </c>
      <c r="AD286">
        <v>598.54</v>
      </c>
      <c r="AE286">
        <v>0</v>
      </c>
      <c r="AF286">
        <v>0</v>
      </c>
      <c r="AG286">
        <v>0</v>
      </c>
      <c r="AH286">
        <v>598.54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15</v>
      </c>
      <c r="AU286" t="s">
        <v>3</v>
      </c>
      <c r="AV286">
        <v>1</v>
      </c>
      <c r="AW286">
        <v>2</v>
      </c>
      <c r="AX286">
        <v>48337580</v>
      </c>
      <c r="AY286">
        <v>1</v>
      </c>
      <c r="AZ286">
        <v>0</v>
      </c>
      <c r="BA286">
        <v>286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8978.0999999999985</v>
      </c>
      <c r="BN286">
        <v>15</v>
      </c>
      <c r="BO286">
        <v>0</v>
      </c>
      <c r="BP286">
        <v>1</v>
      </c>
      <c r="BQ286">
        <v>0</v>
      </c>
      <c r="BR286">
        <v>0</v>
      </c>
      <c r="BS286">
        <v>0</v>
      </c>
      <c r="BT286">
        <v>8978.0999999999985</v>
      </c>
      <c r="BU286">
        <v>15</v>
      </c>
      <c r="BV286">
        <v>0</v>
      </c>
      <c r="BW286">
        <v>1</v>
      </c>
      <c r="CU286">
        <f>ROUND(AT286*Source!I184*AH286*AL286,2)</f>
        <v>0</v>
      </c>
      <c r="CV286">
        <f>ROUND(Y286*Source!I184,7)</f>
        <v>0</v>
      </c>
      <c r="CW286">
        <v>0</v>
      </c>
      <c r="CX286">
        <f>ROUND(Y286*Source!I184,7)</f>
        <v>0</v>
      </c>
      <c r="CY286">
        <f>AD286</f>
        <v>598.54</v>
      </c>
      <c r="CZ286">
        <f>AH286</f>
        <v>598.54</v>
      </c>
      <c r="DA286">
        <f>AL286</f>
        <v>1</v>
      </c>
      <c r="DB286">
        <f t="shared" si="89"/>
        <v>8978.1</v>
      </c>
      <c r="DC286">
        <f t="shared" si="90"/>
        <v>0</v>
      </c>
      <c r="DD286" t="s">
        <v>3</v>
      </c>
      <c r="DE286" t="s">
        <v>3</v>
      </c>
      <c r="DF286">
        <f t="shared" si="87"/>
        <v>0</v>
      </c>
      <c r="DG286">
        <f t="shared" si="95"/>
        <v>0</v>
      </c>
      <c r="DH286">
        <f t="shared" si="92"/>
        <v>0</v>
      </c>
      <c r="DI286">
        <f t="shared" si="93"/>
        <v>0</v>
      </c>
      <c r="DJ286">
        <f>DI286</f>
        <v>0</v>
      </c>
      <c r="DK286">
        <v>1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ROW(Source!A184)</f>
        <v>184</v>
      </c>
      <c r="B287">
        <v>48337201</v>
      </c>
      <c r="C287">
        <v>48336221</v>
      </c>
      <c r="D287">
        <v>46937968</v>
      </c>
      <c r="E287">
        <v>116</v>
      </c>
      <c r="F287">
        <v>1</v>
      </c>
      <c r="G287">
        <v>1</v>
      </c>
      <c r="H287">
        <v>1</v>
      </c>
      <c r="I287" t="s">
        <v>782</v>
      </c>
      <c r="J287" t="s">
        <v>3</v>
      </c>
      <c r="K287" t="s">
        <v>783</v>
      </c>
      <c r="L287">
        <v>1191</v>
      </c>
      <c r="N287">
        <v>1013</v>
      </c>
      <c r="O287" t="s">
        <v>781</v>
      </c>
      <c r="P287" t="s">
        <v>781</v>
      </c>
      <c r="Q287">
        <v>1</v>
      </c>
      <c r="W287">
        <v>0</v>
      </c>
      <c r="X287">
        <v>-1417349443</v>
      </c>
      <c r="Y287">
        <f t="shared" si="88"/>
        <v>1.86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1.86</v>
      </c>
      <c r="AU287" t="s">
        <v>3</v>
      </c>
      <c r="AV287">
        <v>2</v>
      </c>
      <c r="AW287">
        <v>2</v>
      </c>
      <c r="AX287">
        <v>48337581</v>
      </c>
      <c r="AY287">
        <v>1</v>
      </c>
      <c r="AZ287">
        <v>0</v>
      </c>
      <c r="BA287">
        <v>287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v>0</v>
      </c>
      <c r="CX287">
        <f>ROUND(Y287*Source!I184,7)</f>
        <v>0</v>
      </c>
      <c r="CY287">
        <f>AD287</f>
        <v>0</v>
      </c>
      <c r="CZ287">
        <f>AH287</f>
        <v>0</v>
      </c>
      <c r="DA287">
        <f>AL287</f>
        <v>1</v>
      </c>
      <c r="DB287">
        <f t="shared" si="89"/>
        <v>0</v>
      </c>
      <c r="DC287">
        <f t="shared" si="90"/>
        <v>0</v>
      </c>
      <c r="DD287" t="s">
        <v>3</v>
      </c>
      <c r="DE287" t="s">
        <v>3</v>
      </c>
      <c r="DF287">
        <f t="shared" si="87"/>
        <v>0</v>
      </c>
      <c r="DG287">
        <f t="shared" si="95"/>
        <v>0</v>
      </c>
      <c r="DH287">
        <f t="shared" si="92"/>
        <v>0</v>
      </c>
      <c r="DI287">
        <f t="shared" si="93"/>
        <v>0</v>
      </c>
      <c r="DJ287">
        <f>DI287</f>
        <v>0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ROW(Source!A184)</f>
        <v>184</v>
      </c>
      <c r="B288">
        <v>48337201</v>
      </c>
      <c r="C288">
        <v>48336221</v>
      </c>
      <c r="D288">
        <v>47059699</v>
      </c>
      <c r="E288">
        <v>1</v>
      </c>
      <c r="F288">
        <v>1</v>
      </c>
      <c r="G288">
        <v>1</v>
      </c>
      <c r="H288">
        <v>2</v>
      </c>
      <c r="I288" t="s">
        <v>802</v>
      </c>
      <c r="J288" t="s">
        <v>803</v>
      </c>
      <c r="K288" t="s">
        <v>804</v>
      </c>
      <c r="L288">
        <v>1368</v>
      </c>
      <c r="N288">
        <v>1011</v>
      </c>
      <c r="O288" t="s">
        <v>787</v>
      </c>
      <c r="P288" t="s">
        <v>787</v>
      </c>
      <c r="Q288">
        <v>1</v>
      </c>
      <c r="W288">
        <v>0</v>
      </c>
      <c r="X288">
        <v>-372792620</v>
      </c>
      <c r="Y288">
        <f t="shared" si="88"/>
        <v>1.86</v>
      </c>
      <c r="AA288">
        <v>0</v>
      </c>
      <c r="AB288">
        <v>1234.43</v>
      </c>
      <c r="AC288">
        <v>746.36</v>
      </c>
      <c r="AD288">
        <v>0</v>
      </c>
      <c r="AE288">
        <v>0</v>
      </c>
      <c r="AF288">
        <v>995.51</v>
      </c>
      <c r="AG288">
        <v>746.36</v>
      </c>
      <c r="AH288">
        <v>0</v>
      </c>
      <c r="AI288">
        <v>1</v>
      </c>
      <c r="AJ288">
        <v>1.24</v>
      </c>
      <c r="AK288">
        <v>1</v>
      </c>
      <c r="AL288">
        <v>1</v>
      </c>
      <c r="AM288">
        <v>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1.86</v>
      </c>
      <c r="AU288" t="s">
        <v>3</v>
      </c>
      <c r="AV288">
        <v>1</v>
      </c>
      <c r="AW288">
        <v>2</v>
      </c>
      <c r="AX288">
        <v>48337582</v>
      </c>
      <c r="AY288">
        <v>1</v>
      </c>
      <c r="AZ288">
        <v>0</v>
      </c>
      <c r="BA288">
        <v>288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1851.6486</v>
      </c>
      <c r="BL288">
        <v>1388.2296000000001</v>
      </c>
      <c r="BM288">
        <v>0</v>
      </c>
      <c r="BN288">
        <v>0</v>
      </c>
      <c r="BO288">
        <v>1.86</v>
      </c>
      <c r="BP288">
        <v>1</v>
      </c>
      <c r="BQ288">
        <v>0</v>
      </c>
      <c r="BR288">
        <v>1851.6486</v>
      </c>
      <c r="BS288">
        <v>1388.2296000000001</v>
      </c>
      <c r="BT288">
        <v>0</v>
      </c>
      <c r="BU288">
        <v>0</v>
      </c>
      <c r="BV288">
        <v>1.86</v>
      </c>
      <c r="BW288">
        <v>1</v>
      </c>
      <c r="CV288">
        <v>0</v>
      </c>
      <c r="CW288">
        <f>ROUND(Y288*Source!I184*DO288,7)</f>
        <v>0</v>
      </c>
      <c r="CX288">
        <f>ROUND(Y288*Source!I184,7)</f>
        <v>0</v>
      </c>
      <c r="CY288">
        <f>AB288</f>
        <v>1234.43</v>
      </c>
      <c r="CZ288">
        <f>AF288</f>
        <v>995.51</v>
      </c>
      <c r="DA288">
        <f>AJ288</f>
        <v>1.24</v>
      </c>
      <c r="DB288">
        <f t="shared" si="89"/>
        <v>1851.65</v>
      </c>
      <c r="DC288">
        <f t="shared" si="90"/>
        <v>1388.23</v>
      </c>
      <c r="DD288" t="s">
        <v>3</v>
      </c>
      <c r="DE288" t="s">
        <v>3</v>
      </c>
      <c r="DF288">
        <f t="shared" si="87"/>
        <v>0</v>
      </c>
      <c r="DG288">
        <f>ROUND(ROUND(AF288*AJ288,2)*CX288,2)</f>
        <v>0</v>
      </c>
      <c r="DH288">
        <f t="shared" si="92"/>
        <v>0</v>
      </c>
      <c r="DI288">
        <f t="shared" si="93"/>
        <v>0</v>
      </c>
      <c r="DJ288">
        <f>DG288+DH288</f>
        <v>0</v>
      </c>
      <c r="DK288">
        <v>0</v>
      </c>
      <c r="DL288" t="s">
        <v>805</v>
      </c>
      <c r="DM288">
        <v>5</v>
      </c>
      <c r="DN288" t="s">
        <v>781</v>
      </c>
      <c r="DO288">
        <v>1</v>
      </c>
    </row>
    <row r="289" spans="1:119" x14ac:dyDescent="0.2">
      <c r="A289">
        <f>ROW(Source!A184)</f>
        <v>184</v>
      </c>
      <c r="B289">
        <v>48337201</v>
      </c>
      <c r="C289">
        <v>48336221</v>
      </c>
      <c r="D289">
        <v>47009970</v>
      </c>
      <c r="E289">
        <v>1</v>
      </c>
      <c r="F289">
        <v>1</v>
      </c>
      <c r="G289">
        <v>1</v>
      </c>
      <c r="H289">
        <v>3</v>
      </c>
      <c r="I289" t="s">
        <v>806</v>
      </c>
      <c r="J289" t="s">
        <v>807</v>
      </c>
      <c r="K289" t="s">
        <v>808</v>
      </c>
      <c r="L289">
        <v>1301</v>
      </c>
      <c r="N289">
        <v>1003</v>
      </c>
      <c r="O289" t="s">
        <v>529</v>
      </c>
      <c r="P289" t="s">
        <v>529</v>
      </c>
      <c r="Q289">
        <v>1</v>
      </c>
      <c r="W289">
        <v>0</v>
      </c>
      <c r="X289">
        <v>2099697938</v>
      </c>
      <c r="Y289">
        <f t="shared" ref="Y289:Y297" si="96">(AT289*ROUND(0,7))</f>
        <v>0</v>
      </c>
      <c r="AA289">
        <v>22.08</v>
      </c>
      <c r="AB289">
        <v>0</v>
      </c>
      <c r="AC289">
        <v>0</v>
      </c>
      <c r="AD289">
        <v>0</v>
      </c>
      <c r="AE289">
        <v>14.43</v>
      </c>
      <c r="AF289">
        <v>0</v>
      </c>
      <c r="AG289">
        <v>0</v>
      </c>
      <c r="AH289">
        <v>0</v>
      </c>
      <c r="AI289">
        <v>1.53</v>
      </c>
      <c r="AJ289">
        <v>1</v>
      </c>
      <c r="AK289">
        <v>1</v>
      </c>
      <c r="AL289">
        <v>1</v>
      </c>
      <c r="AM289">
        <v>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0.03</v>
      </c>
      <c r="AU289" t="s">
        <v>34</v>
      </c>
      <c r="AV289">
        <v>0</v>
      </c>
      <c r="AW289">
        <v>2</v>
      </c>
      <c r="AX289">
        <v>48337583</v>
      </c>
      <c r="AY289">
        <v>1</v>
      </c>
      <c r="AZ289">
        <v>0</v>
      </c>
      <c r="BA289">
        <v>289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0.43289999999999995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v>0</v>
      </c>
      <c r="CX289">
        <f>ROUND(Y289*Source!I184,7)</f>
        <v>0</v>
      </c>
      <c r="CY289">
        <f t="shared" ref="CY289:CY298" si="97">AA289</f>
        <v>22.08</v>
      </c>
      <c r="CZ289">
        <f t="shared" ref="CZ289:CZ298" si="98">AE289</f>
        <v>14.43</v>
      </c>
      <c r="DA289">
        <f t="shared" ref="DA289:DA298" si="99">AI289</f>
        <v>1.53</v>
      </c>
      <c r="DB289">
        <f t="shared" ref="DB289:DB297" si="100">ROUND((ROUND(AT289*CZ289,2)*ROUND(0,7)),6)</f>
        <v>0</v>
      </c>
      <c r="DC289">
        <f t="shared" ref="DC289:DC297" si="101">ROUND((ROUND(AT289*AG289,2)*ROUND(0,7)),6)</f>
        <v>0</v>
      </c>
      <c r="DD289" t="s">
        <v>3</v>
      </c>
      <c r="DE289" t="s">
        <v>3</v>
      </c>
      <c r="DF289">
        <f t="shared" ref="DF289:DF297" si="102">ROUND(ROUND(AE289*AI289,2)*CX289,2)</f>
        <v>0</v>
      </c>
      <c r="DG289">
        <f t="shared" ref="DG289:DG300" si="103">ROUND(ROUND(AF289,2)*CX289,2)</f>
        <v>0</v>
      </c>
      <c r="DH289">
        <f t="shared" si="92"/>
        <v>0</v>
      </c>
      <c r="DI289">
        <f t="shared" si="93"/>
        <v>0</v>
      </c>
      <c r="DJ289">
        <f t="shared" ref="DJ289:DJ298" si="104">DF289</f>
        <v>0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ROW(Source!A184)</f>
        <v>184</v>
      </c>
      <c r="B290">
        <v>48337201</v>
      </c>
      <c r="C290">
        <v>48336221</v>
      </c>
      <c r="D290">
        <v>47010207</v>
      </c>
      <c r="E290">
        <v>1</v>
      </c>
      <c r="F290">
        <v>1</v>
      </c>
      <c r="G290">
        <v>1</v>
      </c>
      <c r="H290">
        <v>3</v>
      </c>
      <c r="I290" t="s">
        <v>809</v>
      </c>
      <c r="J290" t="s">
        <v>810</v>
      </c>
      <c r="K290" t="s">
        <v>811</v>
      </c>
      <c r="L290">
        <v>1455</v>
      </c>
      <c r="N290">
        <v>1013</v>
      </c>
      <c r="O290" t="s">
        <v>457</v>
      </c>
      <c r="P290" t="s">
        <v>457</v>
      </c>
      <c r="Q290">
        <v>1</v>
      </c>
      <c r="W290">
        <v>0</v>
      </c>
      <c r="X290">
        <v>1669892644</v>
      </c>
      <c r="Y290">
        <f t="shared" si="96"/>
        <v>0</v>
      </c>
      <c r="AA290">
        <v>90.03</v>
      </c>
      <c r="AB290">
        <v>0</v>
      </c>
      <c r="AC290">
        <v>0</v>
      </c>
      <c r="AD290">
        <v>0</v>
      </c>
      <c r="AE290">
        <v>78.97</v>
      </c>
      <c r="AF290">
        <v>0</v>
      </c>
      <c r="AG290">
        <v>0</v>
      </c>
      <c r="AH290">
        <v>0</v>
      </c>
      <c r="AI290">
        <v>1.1399999999999999</v>
      </c>
      <c r="AJ290">
        <v>1</v>
      </c>
      <c r="AK290">
        <v>1</v>
      </c>
      <c r="AL290">
        <v>1</v>
      </c>
      <c r="AM290">
        <v>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2E-3</v>
      </c>
      <c r="AU290" t="s">
        <v>34</v>
      </c>
      <c r="AV290">
        <v>0</v>
      </c>
      <c r="AW290">
        <v>2</v>
      </c>
      <c r="AX290">
        <v>48337584</v>
      </c>
      <c r="AY290">
        <v>1</v>
      </c>
      <c r="AZ290">
        <v>0</v>
      </c>
      <c r="BA290">
        <v>290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0.15794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1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v>0</v>
      </c>
      <c r="CX290">
        <f>ROUND(Y290*Source!I184,7)</f>
        <v>0</v>
      </c>
      <c r="CY290">
        <f t="shared" si="97"/>
        <v>90.03</v>
      </c>
      <c r="CZ290">
        <f t="shared" si="98"/>
        <v>78.97</v>
      </c>
      <c r="DA290">
        <f t="shared" si="99"/>
        <v>1.1399999999999999</v>
      </c>
      <c r="DB290">
        <f t="shared" si="100"/>
        <v>0</v>
      </c>
      <c r="DC290">
        <f t="shared" si="101"/>
        <v>0</v>
      </c>
      <c r="DD290" t="s">
        <v>3</v>
      </c>
      <c r="DE290" t="s">
        <v>3</v>
      </c>
      <c r="DF290">
        <f t="shared" si="102"/>
        <v>0</v>
      </c>
      <c r="DG290">
        <f t="shared" si="103"/>
        <v>0</v>
      </c>
      <c r="DH290">
        <f t="shared" si="92"/>
        <v>0</v>
      </c>
      <c r="DI290">
        <f t="shared" si="93"/>
        <v>0</v>
      </c>
      <c r="DJ290">
        <f t="shared" si="104"/>
        <v>0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ROW(Source!A184)</f>
        <v>184</v>
      </c>
      <c r="B291">
        <v>48337201</v>
      </c>
      <c r="C291">
        <v>48336221</v>
      </c>
      <c r="D291">
        <v>47011192</v>
      </c>
      <c r="E291">
        <v>1</v>
      </c>
      <c r="F291">
        <v>1</v>
      </c>
      <c r="G291">
        <v>1</v>
      </c>
      <c r="H291">
        <v>3</v>
      </c>
      <c r="I291" t="s">
        <v>81</v>
      </c>
      <c r="J291" t="s">
        <v>84</v>
      </c>
      <c r="K291" t="s">
        <v>82</v>
      </c>
      <c r="L291">
        <v>1346</v>
      </c>
      <c r="N291">
        <v>1009</v>
      </c>
      <c r="O291" t="s">
        <v>83</v>
      </c>
      <c r="P291" t="s">
        <v>83</v>
      </c>
      <c r="Q291">
        <v>1</v>
      </c>
      <c r="W291">
        <v>0</v>
      </c>
      <c r="X291">
        <v>-353874833</v>
      </c>
      <c r="Y291">
        <f t="shared" si="96"/>
        <v>0</v>
      </c>
      <c r="AA291">
        <v>194.17</v>
      </c>
      <c r="AB291">
        <v>0</v>
      </c>
      <c r="AC291">
        <v>0</v>
      </c>
      <c r="AD291">
        <v>0</v>
      </c>
      <c r="AE291">
        <v>174.93</v>
      </c>
      <c r="AF291">
        <v>0</v>
      </c>
      <c r="AG291">
        <v>0</v>
      </c>
      <c r="AH291">
        <v>0</v>
      </c>
      <c r="AI291">
        <v>1.1100000000000001</v>
      </c>
      <c r="AJ291">
        <v>1</v>
      </c>
      <c r="AK291">
        <v>1</v>
      </c>
      <c r="AL291">
        <v>1</v>
      </c>
      <c r="AM291">
        <v>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0.17</v>
      </c>
      <c r="AU291" t="s">
        <v>34</v>
      </c>
      <c r="AV291">
        <v>0</v>
      </c>
      <c r="AW291">
        <v>2</v>
      </c>
      <c r="AX291">
        <v>48337585</v>
      </c>
      <c r="AY291">
        <v>1</v>
      </c>
      <c r="AZ291">
        <v>0</v>
      </c>
      <c r="BA291">
        <v>291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29.738100000000003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1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v>0</v>
      </c>
      <c r="CX291">
        <f>ROUND(Y291*Source!I184,7)</f>
        <v>0</v>
      </c>
      <c r="CY291">
        <f t="shared" si="97"/>
        <v>194.17</v>
      </c>
      <c r="CZ291">
        <f t="shared" si="98"/>
        <v>174.93</v>
      </c>
      <c r="DA291">
        <f t="shared" si="99"/>
        <v>1.1100000000000001</v>
      </c>
      <c r="DB291">
        <f t="shared" si="100"/>
        <v>0</v>
      </c>
      <c r="DC291">
        <f t="shared" si="101"/>
        <v>0</v>
      </c>
      <c r="DD291" t="s">
        <v>3</v>
      </c>
      <c r="DE291" t="s">
        <v>3</v>
      </c>
      <c r="DF291">
        <f t="shared" si="102"/>
        <v>0</v>
      </c>
      <c r="DG291">
        <f t="shared" si="103"/>
        <v>0</v>
      </c>
      <c r="DH291">
        <f t="shared" si="92"/>
        <v>0</v>
      </c>
      <c r="DI291">
        <f t="shared" si="93"/>
        <v>0</v>
      </c>
      <c r="DJ291">
        <f t="shared" si="104"/>
        <v>0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ROW(Source!A184)</f>
        <v>184</v>
      </c>
      <c r="B292">
        <v>48337201</v>
      </c>
      <c r="C292">
        <v>48336221</v>
      </c>
      <c r="D292">
        <v>47016501</v>
      </c>
      <c r="E292">
        <v>1</v>
      </c>
      <c r="F292">
        <v>1</v>
      </c>
      <c r="G292">
        <v>1</v>
      </c>
      <c r="H292">
        <v>3</v>
      </c>
      <c r="I292" t="s">
        <v>812</v>
      </c>
      <c r="J292" t="s">
        <v>813</v>
      </c>
      <c r="K292" t="s">
        <v>814</v>
      </c>
      <c r="L292">
        <v>1371</v>
      </c>
      <c r="N292">
        <v>1013</v>
      </c>
      <c r="O292" t="s">
        <v>21</v>
      </c>
      <c r="P292" t="s">
        <v>21</v>
      </c>
      <c r="Q292">
        <v>1</v>
      </c>
      <c r="W292">
        <v>0</v>
      </c>
      <c r="X292">
        <v>-2094646867</v>
      </c>
      <c r="Y292">
        <f t="shared" si="96"/>
        <v>0</v>
      </c>
      <c r="AA292">
        <v>988.14</v>
      </c>
      <c r="AB292">
        <v>0</v>
      </c>
      <c r="AC292">
        <v>0</v>
      </c>
      <c r="AD292">
        <v>0</v>
      </c>
      <c r="AE292">
        <v>654.4</v>
      </c>
      <c r="AF292">
        <v>0</v>
      </c>
      <c r="AG292">
        <v>0</v>
      </c>
      <c r="AH292">
        <v>0</v>
      </c>
      <c r="AI292">
        <v>1.51</v>
      </c>
      <c r="AJ292">
        <v>1</v>
      </c>
      <c r="AK292">
        <v>1</v>
      </c>
      <c r="AL292">
        <v>1</v>
      </c>
      <c r="AM292">
        <v>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0.2</v>
      </c>
      <c r="AU292" t="s">
        <v>34</v>
      </c>
      <c r="AV292">
        <v>0</v>
      </c>
      <c r="AW292">
        <v>2</v>
      </c>
      <c r="AX292">
        <v>48337586</v>
      </c>
      <c r="AY292">
        <v>1</v>
      </c>
      <c r="AZ292">
        <v>0</v>
      </c>
      <c r="BA292">
        <v>292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130.88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1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v>0</v>
      </c>
      <c r="CX292">
        <f>ROUND(Y292*Source!I184,7)</f>
        <v>0</v>
      </c>
      <c r="CY292">
        <f t="shared" si="97"/>
        <v>988.14</v>
      </c>
      <c r="CZ292">
        <f t="shared" si="98"/>
        <v>654.4</v>
      </c>
      <c r="DA292">
        <f t="shared" si="99"/>
        <v>1.51</v>
      </c>
      <c r="DB292">
        <f t="shared" si="100"/>
        <v>0</v>
      </c>
      <c r="DC292">
        <f t="shared" si="101"/>
        <v>0</v>
      </c>
      <c r="DD292" t="s">
        <v>3</v>
      </c>
      <c r="DE292" t="s">
        <v>3</v>
      </c>
      <c r="DF292">
        <f t="shared" si="102"/>
        <v>0</v>
      </c>
      <c r="DG292">
        <f t="shared" si="103"/>
        <v>0</v>
      </c>
      <c r="DH292">
        <f t="shared" si="92"/>
        <v>0</v>
      </c>
      <c r="DI292">
        <f t="shared" si="93"/>
        <v>0</v>
      </c>
      <c r="DJ292">
        <f t="shared" si="104"/>
        <v>0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ROW(Source!A184)</f>
        <v>184</v>
      </c>
      <c r="B293">
        <v>48337201</v>
      </c>
      <c r="C293">
        <v>48336221</v>
      </c>
      <c r="D293">
        <v>47018194</v>
      </c>
      <c r="E293">
        <v>1</v>
      </c>
      <c r="F293">
        <v>1</v>
      </c>
      <c r="G293">
        <v>1</v>
      </c>
      <c r="H293">
        <v>3</v>
      </c>
      <c r="I293" t="s">
        <v>815</v>
      </c>
      <c r="J293" t="s">
        <v>816</v>
      </c>
      <c r="K293" t="s">
        <v>817</v>
      </c>
      <c r="L293">
        <v>1302</v>
      </c>
      <c r="N293">
        <v>1003</v>
      </c>
      <c r="O293" t="s">
        <v>463</v>
      </c>
      <c r="P293" t="s">
        <v>463</v>
      </c>
      <c r="Q293">
        <v>10</v>
      </c>
      <c r="W293">
        <v>0</v>
      </c>
      <c r="X293">
        <v>1930951242</v>
      </c>
      <c r="Y293">
        <f t="shared" si="96"/>
        <v>0</v>
      </c>
      <c r="AA293">
        <v>535.24</v>
      </c>
      <c r="AB293">
        <v>0</v>
      </c>
      <c r="AC293">
        <v>0</v>
      </c>
      <c r="AD293">
        <v>0</v>
      </c>
      <c r="AE293">
        <v>695.12</v>
      </c>
      <c r="AF293">
        <v>0</v>
      </c>
      <c r="AG293">
        <v>0</v>
      </c>
      <c r="AH293">
        <v>0</v>
      </c>
      <c r="AI293">
        <v>0.77</v>
      </c>
      <c r="AJ293">
        <v>1</v>
      </c>
      <c r="AK293">
        <v>1</v>
      </c>
      <c r="AL293">
        <v>1</v>
      </c>
      <c r="AM293">
        <v>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10.5</v>
      </c>
      <c r="AU293" t="s">
        <v>34</v>
      </c>
      <c r="AV293">
        <v>0</v>
      </c>
      <c r="AW293">
        <v>2</v>
      </c>
      <c r="AX293">
        <v>48337587</v>
      </c>
      <c r="AY293">
        <v>1</v>
      </c>
      <c r="AZ293">
        <v>0</v>
      </c>
      <c r="BA293">
        <v>293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7298.76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1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ROUND(Y293*Source!I184,7)</f>
        <v>0</v>
      </c>
      <c r="CY293">
        <f t="shared" si="97"/>
        <v>535.24</v>
      </c>
      <c r="CZ293">
        <f t="shared" si="98"/>
        <v>695.12</v>
      </c>
      <c r="DA293">
        <f t="shared" si="99"/>
        <v>0.77</v>
      </c>
      <c r="DB293">
        <f t="shared" si="100"/>
        <v>0</v>
      </c>
      <c r="DC293">
        <f t="shared" si="101"/>
        <v>0</v>
      </c>
      <c r="DD293" t="s">
        <v>3</v>
      </c>
      <c r="DE293" t="s">
        <v>3</v>
      </c>
      <c r="DF293">
        <f t="shared" si="102"/>
        <v>0</v>
      </c>
      <c r="DG293">
        <f t="shared" si="103"/>
        <v>0</v>
      </c>
      <c r="DH293">
        <f t="shared" si="92"/>
        <v>0</v>
      </c>
      <c r="DI293">
        <f t="shared" si="93"/>
        <v>0</v>
      </c>
      <c r="DJ293">
        <f t="shared" si="104"/>
        <v>0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ROW(Source!A184)</f>
        <v>184</v>
      </c>
      <c r="B294">
        <v>48337201</v>
      </c>
      <c r="C294">
        <v>48336221</v>
      </c>
      <c r="D294">
        <v>47035875</v>
      </c>
      <c r="E294">
        <v>1</v>
      </c>
      <c r="F294">
        <v>1</v>
      </c>
      <c r="G294">
        <v>1</v>
      </c>
      <c r="H294">
        <v>3</v>
      </c>
      <c r="I294" t="s">
        <v>818</v>
      </c>
      <c r="J294" t="s">
        <v>819</v>
      </c>
      <c r="K294" t="s">
        <v>820</v>
      </c>
      <c r="L294">
        <v>1348</v>
      </c>
      <c r="N294">
        <v>1009</v>
      </c>
      <c r="O294" t="s">
        <v>40</v>
      </c>
      <c r="P294" t="s">
        <v>40</v>
      </c>
      <c r="Q294">
        <v>1000</v>
      </c>
      <c r="W294">
        <v>0</v>
      </c>
      <c r="X294">
        <v>2136374749</v>
      </c>
      <c r="Y294">
        <f t="shared" si="96"/>
        <v>0</v>
      </c>
      <c r="AA294">
        <v>538608.19999999995</v>
      </c>
      <c r="AB294">
        <v>0</v>
      </c>
      <c r="AC294">
        <v>0</v>
      </c>
      <c r="AD294">
        <v>0</v>
      </c>
      <c r="AE294">
        <v>390295.8</v>
      </c>
      <c r="AF294">
        <v>0</v>
      </c>
      <c r="AG294">
        <v>0</v>
      </c>
      <c r="AH294">
        <v>0</v>
      </c>
      <c r="AI294">
        <v>1.38</v>
      </c>
      <c r="AJ294">
        <v>1</v>
      </c>
      <c r="AK294">
        <v>1</v>
      </c>
      <c r="AL294">
        <v>1</v>
      </c>
      <c r="AM294">
        <v>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6.6E-3</v>
      </c>
      <c r="AU294" t="s">
        <v>34</v>
      </c>
      <c r="AV294">
        <v>0</v>
      </c>
      <c r="AW294">
        <v>2</v>
      </c>
      <c r="AX294">
        <v>48337588</v>
      </c>
      <c r="AY294">
        <v>1</v>
      </c>
      <c r="AZ294">
        <v>0</v>
      </c>
      <c r="BA294">
        <v>294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2575.95228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1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ROUND(Y294*Source!I184,7)</f>
        <v>0</v>
      </c>
      <c r="CY294">
        <f t="shared" si="97"/>
        <v>538608.19999999995</v>
      </c>
      <c r="CZ294">
        <f t="shared" si="98"/>
        <v>390295.8</v>
      </c>
      <c r="DA294">
        <f t="shared" si="99"/>
        <v>1.38</v>
      </c>
      <c r="DB294">
        <f t="shared" si="100"/>
        <v>0</v>
      </c>
      <c r="DC294">
        <f t="shared" si="101"/>
        <v>0</v>
      </c>
      <c r="DD294" t="s">
        <v>3</v>
      </c>
      <c r="DE294" t="s">
        <v>3</v>
      </c>
      <c r="DF294">
        <f t="shared" si="102"/>
        <v>0</v>
      </c>
      <c r="DG294">
        <f t="shared" si="103"/>
        <v>0</v>
      </c>
      <c r="DH294">
        <f t="shared" si="92"/>
        <v>0</v>
      </c>
      <c r="DI294">
        <f t="shared" si="93"/>
        <v>0</v>
      </c>
      <c r="DJ294">
        <f t="shared" si="104"/>
        <v>0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ROW(Source!A184)</f>
        <v>184</v>
      </c>
      <c r="B295">
        <v>48337201</v>
      </c>
      <c r="C295">
        <v>48336221</v>
      </c>
      <c r="D295">
        <v>47036057</v>
      </c>
      <c r="E295">
        <v>1</v>
      </c>
      <c r="F295">
        <v>1</v>
      </c>
      <c r="G295">
        <v>1</v>
      </c>
      <c r="H295">
        <v>3</v>
      </c>
      <c r="I295" t="s">
        <v>821</v>
      </c>
      <c r="J295" t="s">
        <v>822</v>
      </c>
      <c r="K295" t="s">
        <v>823</v>
      </c>
      <c r="L295">
        <v>1371</v>
      </c>
      <c r="N295">
        <v>1013</v>
      </c>
      <c r="O295" t="s">
        <v>21</v>
      </c>
      <c r="P295" t="s">
        <v>21</v>
      </c>
      <c r="Q295">
        <v>1</v>
      </c>
      <c r="W295">
        <v>0</v>
      </c>
      <c r="X295">
        <v>-1914775497</v>
      </c>
      <c r="Y295">
        <f t="shared" si="96"/>
        <v>0</v>
      </c>
      <c r="AA295">
        <v>318.08</v>
      </c>
      <c r="AB295">
        <v>0</v>
      </c>
      <c r="AC295">
        <v>0</v>
      </c>
      <c r="AD295">
        <v>0</v>
      </c>
      <c r="AE295">
        <v>230.49</v>
      </c>
      <c r="AF295">
        <v>0</v>
      </c>
      <c r="AG295">
        <v>0</v>
      </c>
      <c r="AH295">
        <v>0</v>
      </c>
      <c r="AI295">
        <v>1.38</v>
      </c>
      <c r="AJ295">
        <v>1</v>
      </c>
      <c r="AK295">
        <v>1</v>
      </c>
      <c r="AL295">
        <v>1</v>
      </c>
      <c r="AM295">
        <v>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2.5830000000000002</v>
      </c>
      <c r="AU295" t="s">
        <v>34</v>
      </c>
      <c r="AV295">
        <v>0</v>
      </c>
      <c r="AW295">
        <v>2</v>
      </c>
      <c r="AX295">
        <v>48337589</v>
      </c>
      <c r="AY295">
        <v>1</v>
      </c>
      <c r="AZ295">
        <v>0</v>
      </c>
      <c r="BA295">
        <v>295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595.35567000000003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1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v>0</v>
      </c>
      <c r="CX295">
        <f>ROUND(Y295*Source!I184,7)</f>
        <v>0</v>
      </c>
      <c r="CY295">
        <f t="shared" si="97"/>
        <v>318.08</v>
      </c>
      <c r="CZ295">
        <f t="shared" si="98"/>
        <v>230.49</v>
      </c>
      <c r="DA295">
        <f t="shared" si="99"/>
        <v>1.38</v>
      </c>
      <c r="DB295">
        <f t="shared" si="100"/>
        <v>0</v>
      </c>
      <c r="DC295">
        <f t="shared" si="101"/>
        <v>0</v>
      </c>
      <c r="DD295" t="s">
        <v>3</v>
      </c>
      <c r="DE295" t="s">
        <v>3</v>
      </c>
      <c r="DF295">
        <f t="shared" si="102"/>
        <v>0</v>
      </c>
      <c r="DG295">
        <f t="shared" si="103"/>
        <v>0</v>
      </c>
      <c r="DH295">
        <f t="shared" si="92"/>
        <v>0</v>
      </c>
      <c r="DI295">
        <f t="shared" si="93"/>
        <v>0</v>
      </c>
      <c r="DJ295">
        <f t="shared" si="104"/>
        <v>0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ROW(Source!A184)</f>
        <v>184</v>
      </c>
      <c r="B296">
        <v>48337201</v>
      </c>
      <c r="C296">
        <v>48336221</v>
      </c>
      <c r="D296">
        <v>47044805</v>
      </c>
      <c r="E296">
        <v>1</v>
      </c>
      <c r="F296">
        <v>1</v>
      </c>
      <c r="G296">
        <v>1</v>
      </c>
      <c r="H296">
        <v>3</v>
      </c>
      <c r="I296" t="s">
        <v>824</v>
      </c>
      <c r="J296" t="s">
        <v>825</v>
      </c>
      <c r="K296" t="s">
        <v>826</v>
      </c>
      <c r="L296">
        <v>1425</v>
      </c>
      <c r="N296">
        <v>1013</v>
      </c>
      <c r="O296" t="s">
        <v>44</v>
      </c>
      <c r="P296" t="s">
        <v>44</v>
      </c>
      <c r="Q296">
        <v>1</v>
      </c>
      <c r="W296">
        <v>0</v>
      </c>
      <c r="X296">
        <v>-1475806766</v>
      </c>
      <c r="Y296">
        <f t="shared" si="96"/>
        <v>0</v>
      </c>
      <c r="AA296">
        <v>32113.37</v>
      </c>
      <c r="AB296">
        <v>0</v>
      </c>
      <c r="AC296">
        <v>0</v>
      </c>
      <c r="AD296">
        <v>0</v>
      </c>
      <c r="AE296">
        <v>23270.560000000001</v>
      </c>
      <c r="AF296">
        <v>0</v>
      </c>
      <c r="AG296">
        <v>0</v>
      </c>
      <c r="AH296">
        <v>0</v>
      </c>
      <c r="AI296">
        <v>1.38</v>
      </c>
      <c r="AJ296">
        <v>1</v>
      </c>
      <c r="AK296">
        <v>1</v>
      </c>
      <c r="AL296">
        <v>1</v>
      </c>
      <c r="AM296">
        <v>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1.7999999999999999E-2</v>
      </c>
      <c r="AU296" t="s">
        <v>34</v>
      </c>
      <c r="AV296">
        <v>0</v>
      </c>
      <c r="AW296">
        <v>2</v>
      </c>
      <c r="AX296">
        <v>48337590</v>
      </c>
      <c r="AY296">
        <v>1</v>
      </c>
      <c r="AZ296">
        <v>0</v>
      </c>
      <c r="BA296">
        <v>296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418.87007999999997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1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ROUND(Y296*Source!I184,7)</f>
        <v>0</v>
      </c>
      <c r="CY296">
        <f t="shared" si="97"/>
        <v>32113.37</v>
      </c>
      <c r="CZ296">
        <f t="shared" si="98"/>
        <v>23270.560000000001</v>
      </c>
      <c r="DA296">
        <f t="shared" si="99"/>
        <v>1.38</v>
      </c>
      <c r="DB296">
        <f t="shared" si="100"/>
        <v>0</v>
      </c>
      <c r="DC296">
        <f t="shared" si="101"/>
        <v>0</v>
      </c>
      <c r="DD296" t="s">
        <v>3</v>
      </c>
      <c r="DE296" t="s">
        <v>3</v>
      </c>
      <c r="DF296">
        <f t="shared" si="102"/>
        <v>0</v>
      </c>
      <c r="DG296">
        <f t="shared" si="103"/>
        <v>0</v>
      </c>
      <c r="DH296">
        <f t="shared" si="92"/>
        <v>0</v>
      </c>
      <c r="DI296">
        <f t="shared" si="93"/>
        <v>0</v>
      </c>
      <c r="DJ296">
        <f t="shared" si="104"/>
        <v>0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ROW(Source!A184)</f>
        <v>184</v>
      </c>
      <c r="B297">
        <v>48337201</v>
      </c>
      <c r="C297">
        <v>48336221</v>
      </c>
      <c r="D297">
        <v>47044899</v>
      </c>
      <c r="E297">
        <v>1</v>
      </c>
      <c r="F297">
        <v>1</v>
      </c>
      <c r="G297">
        <v>1</v>
      </c>
      <c r="H297">
        <v>3</v>
      </c>
      <c r="I297" t="s">
        <v>827</v>
      </c>
      <c r="J297" t="s">
        <v>828</v>
      </c>
      <c r="K297" t="s">
        <v>829</v>
      </c>
      <c r="L297">
        <v>1425</v>
      </c>
      <c r="N297">
        <v>1013</v>
      </c>
      <c r="O297" t="s">
        <v>44</v>
      </c>
      <c r="P297" t="s">
        <v>44</v>
      </c>
      <c r="Q297">
        <v>1</v>
      </c>
      <c r="W297">
        <v>0</v>
      </c>
      <c r="X297">
        <v>-161531648</v>
      </c>
      <c r="Y297">
        <f t="shared" si="96"/>
        <v>0</v>
      </c>
      <c r="AA297">
        <v>358.84</v>
      </c>
      <c r="AB297">
        <v>0</v>
      </c>
      <c r="AC297">
        <v>0</v>
      </c>
      <c r="AD297">
        <v>0</v>
      </c>
      <c r="AE297">
        <v>260.02999999999997</v>
      </c>
      <c r="AF297">
        <v>0</v>
      </c>
      <c r="AG297">
        <v>0</v>
      </c>
      <c r="AH297">
        <v>0</v>
      </c>
      <c r="AI297">
        <v>1.38</v>
      </c>
      <c r="AJ297">
        <v>1</v>
      </c>
      <c r="AK297">
        <v>1</v>
      </c>
      <c r="AL297">
        <v>1</v>
      </c>
      <c r="AM297">
        <v>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2.53E-2</v>
      </c>
      <c r="AU297" t="s">
        <v>34</v>
      </c>
      <c r="AV297">
        <v>0</v>
      </c>
      <c r="AW297">
        <v>2</v>
      </c>
      <c r="AX297">
        <v>48337591</v>
      </c>
      <c r="AY297">
        <v>1</v>
      </c>
      <c r="AZ297">
        <v>0</v>
      </c>
      <c r="BA297">
        <v>297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6.5787589999999989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1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v>0</v>
      </c>
      <c r="CX297">
        <f>ROUND(Y297*Source!I184,7)</f>
        <v>0</v>
      </c>
      <c r="CY297">
        <f t="shared" si="97"/>
        <v>358.84</v>
      </c>
      <c r="CZ297">
        <f t="shared" si="98"/>
        <v>260.02999999999997</v>
      </c>
      <c r="DA297">
        <f t="shared" si="99"/>
        <v>1.38</v>
      </c>
      <c r="DB297">
        <f t="shared" si="100"/>
        <v>0</v>
      </c>
      <c r="DC297">
        <f t="shared" si="101"/>
        <v>0</v>
      </c>
      <c r="DD297" t="s">
        <v>3</v>
      </c>
      <c r="DE297" t="s">
        <v>3</v>
      </c>
      <c r="DF297">
        <f t="shared" si="102"/>
        <v>0</v>
      </c>
      <c r="DG297">
        <f t="shared" si="103"/>
        <v>0</v>
      </c>
      <c r="DH297">
        <f t="shared" si="92"/>
        <v>0</v>
      </c>
      <c r="DI297">
        <f t="shared" si="93"/>
        <v>0</v>
      </c>
      <c r="DJ297">
        <f t="shared" si="104"/>
        <v>0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ROW(Source!A184)</f>
        <v>184</v>
      </c>
      <c r="B298">
        <v>48337201</v>
      </c>
      <c r="C298">
        <v>48336221</v>
      </c>
      <c r="D298">
        <v>46943760</v>
      </c>
      <c r="E298">
        <v>116</v>
      </c>
      <c r="F298">
        <v>1</v>
      </c>
      <c r="G298">
        <v>1</v>
      </c>
      <c r="H298">
        <v>3</v>
      </c>
      <c r="I298" t="s">
        <v>55</v>
      </c>
      <c r="J298" t="s">
        <v>3</v>
      </c>
      <c r="K298" t="s">
        <v>56</v>
      </c>
      <c r="L298">
        <v>3277935</v>
      </c>
      <c r="N298">
        <v>1013</v>
      </c>
      <c r="O298" t="s">
        <v>57</v>
      </c>
      <c r="P298" t="s">
        <v>57</v>
      </c>
      <c r="Q298">
        <v>1</v>
      </c>
      <c r="W298">
        <v>0</v>
      </c>
      <c r="X298">
        <v>274903907</v>
      </c>
      <c r="Y298">
        <f t="shared" ref="Y298:Y329" si="105">AT298</f>
        <v>2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1</v>
      </c>
      <c r="AJ298">
        <v>1</v>
      </c>
      <c r="AK298">
        <v>1</v>
      </c>
      <c r="AL298">
        <v>1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 t="s">
        <v>3</v>
      </c>
      <c r="AT298">
        <v>2</v>
      </c>
      <c r="AU298" t="s">
        <v>3</v>
      </c>
      <c r="AV298">
        <v>0</v>
      </c>
      <c r="AW298">
        <v>2</v>
      </c>
      <c r="AX298">
        <v>48337592</v>
      </c>
      <c r="AY298">
        <v>1</v>
      </c>
      <c r="AZ298">
        <v>2048</v>
      </c>
      <c r="BA298">
        <v>298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v>0</v>
      </c>
      <c r="CX298">
        <f>ROUND(Y298*Source!I184,7)</f>
        <v>0</v>
      </c>
      <c r="CY298">
        <f t="shared" si="97"/>
        <v>0</v>
      </c>
      <c r="CZ298">
        <f t="shared" si="98"/>
        <v>0</v>
      </c>
      <c r="DA298">
        <f t="shared" si="99"/>
        <v>1</v>
      </c>
      <c r="DB298">
        <f t="shared" ref="DB298:DB329" si="106">ROUND(ROUND(AT298*CZ298,2),6)</f>
        <v>0</v>
      </c>
      <c r="DC298">
        <f t="shared" ref="DC298:DC329" si="107">ROUND(ROUND(AT298*AG298,2),6)</f>
        <v>0</v>
      </c>
      <c r="DD298" t="s">
        <v>3</v>
      </c>
      <c r="DE298" t="s">
        <v>3</v>
      </c>
      <c r="DF298">
        <f>ROUND(ROUND(AE298,2)*CX298,2)</f>
        <v>0</v>
      </c>
      <c r="DG298">
        <f t="shared" si="103"/>
        <v>0</v>
      </c>
      <c r="DH298">
        <f t="shared" si="92"/>
        <v>0</v>
      </c>
      <c r="DI298">
        <f t="shared" si="93"/>
        <v>0</v>
      </c>
      <c r="DJ298">
        <f t="shared" si="104"/>
        <v>0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ROW(Source!A186)</f>
        <v>186</v>
      </c>
      <c r="B299">
        <v>48337201</v>
      </c>
      <c r="C299">
        <v>48336249</v>
      </c>
      <c r="D299">
        <v>46937779</v>
      </c>
      <c r="E299">
        <v>116</v>
      </c>
      <c r="F299">
        <v>1</v>
      </c>
      <c r="G299">
        <v>1</v>
      </c>
      <c r="H299">
        <v>1</v>
      </c>
      <c r="I299" t="s">
        <v>800</v>
      </c>
      <c r="J299" t="s">
        <v>3</v>
      </c>
      <c r="K299" t="s">
        <v>801</v>
      </c>
      <c r="L299">
        <v>1191</v>
      </c>
      <c r="N299">
        <v>1013</v>
      </c>
      <c r="O299" t="s">
        <v>781</v>
      </c>
      <c r="P299" t="s">
        <v>781</v>
      </c>
      <c r="Q299">
        <v>1</v>
      </c>
      <c r="W299">
        <v>0</v>
      </c>
      <c r="X299">
        <v>32079103</v>
      </c>
      <c r="Y299">
        <f t="shared" si="105"/>
        <v>3.76</v>
      </c>
      <c r="AA299">
        <v>0</v>
      </c>
      <c r="AB299">
        <v>0</v>
      </c>
      <c r="AC299">
        <v>0</v>
      </c>
      <c r="AD299">
        <v>598.54</v>
      </c>
      <c r="AE299">
        <v>0</v>
      </c>
      <c r="AF299">
        <v>0</v>
      </c>
      <c r="AG299">
        <v>0</v>
      </c>
      <c r="AH299">
        <v>598.54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3.76</v>
      </c>
      <c r="AU299" t="s">
        <v>3</v>
      </c>
      <c r="AV299">
        <v>1</v>
      </c>
      <c r="AW299">
        <v>2</v>
      </c>
      <c r="AX299">
        <v>48337594</v>
      </c>
      <c r="AY299">
        <v>1</v>
      </c>
      <c r="AZ299">
        <v>0</v>
      </c>
      <c r="BA299">
        <v>299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2250.5103999999997</v>
      </c>
      <c r="BN299">
        <v>3.76</v>
      </c>
      <c r="BO299">
        <v>0</v>
      </c>
      <c r="BP299">
        <v>1</v>
      </c>
      <c r="BQ299">
        <v>0</v>
      </c>
      <c r="BR299">
        <v>0</v>
      </c>
      <c r="BS299">
        <v>0</v>
      </c>
      <c r="BT299">
        <v>2250.5103999999997</v>
      </c>
      <c r="BU299">
        <v>3.76</v>
      </c>
      <c r="BV299">
        <v>0</v>
      </c>
      <c r="BW299">
        <v>1</v>
      </c>
      <c r="CU299">
        <f>ROUND(AT299*Source!I186*AH299*AL299,2)</f>
        <v>4501.0200000000004</v>
      </c>
      <c r="CV299">
        <f>ROUND(Y299*Source!I186,7)</f>
        <v>7.52</v>
      </c>
      <c r="CW299">
        <v>0</v>
      </c>
      <c r="CX299">
        <f>ROUND(Y299*Source!I186,7)</f>
        <v>7.52</v>
      </c>
      <c r="CY299">
        <f>AD299</f>
        <v>598.54</v>
      </c>
      <c r="CZ299">
        <f>AH299</f>
        <v>598.54</v>
      </c>
      <c r="DA299">
        <f>AL299</f>
        <v>1</v>
      </c>
      <c r="DB299">
        <f t="shared" si="106"/>
        <v>2250.5100000000002</v>
      </c>
      <c r="DC299">
        <f t="shared" si="107"/>
        <v>0</v>
      </c>
      <c r="DD299" t="s">
        <v>3</v>
      </c>
      <c r="DE299" t="s">
        <v>3</v>
      </c>
      <c r="DF299">
        <f>ROUND(ROUND(AE299,2)*CX299,2)</f>
        <v>0</v>
      </c>
      <c r="DG299">
        <f t="shared" si="103"/>
        <v>0</v>
      </c>
      <c r="DH299">
        <f t="shared" si="92"/>
        <v>0</v>
      </c>
      <c r="DI299">
        <f t="shared" si="93"/>
        <v>4501.0200000000004</v>
      </c>
      <c r="DJ299">
        <f>DI299</f>
        <v>4501.0200000000004</v>
      </c>
      <c r="DK299">
        <v>1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ROW(Source!A186)</f>
        <v>186</v>
      </c>
      <c r="B300">
        <v>48337201</v>
      </c>
      <c r="C300">
        <v>48336249</v>
      </c>
      <c r="D300">
        <v>46937968</v>
      </c>
      <c r="E300">
        <v>116</v>
      </c>
      <c r="F300">
        <v>1</v>
      </c>
      <c r="G300">
        <v>1</v>
      </c>
      <c r="H300">
        <v>1</v>
      </c>
      <c r="I300" t="s">
        <v>782</v>
      </c>
      <c r="J300" t="s">
        <v>3</v>
      </c>
      <c r="K300" t="s">
        <v>783</v>
      </c>
      <c r="L300">
        <v>1191</v>
      </c>
      <c r="N300">
        <v>1013</v>
      </c>
      <c r="O300" t="s">
        <v>781</v>
      </c>
      <c r="P300" t="s">
        <v>781</v>
      </c>
      <c r="Q300">
        <v>1</v>
      </c>
      <c r="W300">
        <v>0</v>
      </c>
      <c r="X300">
        <v>-1417349443</v>
      </c>
      <c r="Y300">
        <f t="shared" si="105"/>
        <v>1.07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1.07</v>
      </c>
      <c r="AU300" t="s">
        <v>3</v>
      </c>
      <c r="AV300">
        <v>2</v>
      </c>
      <c r="AW300">
        <v>2</v>
      </c>
      <c r="AX300">
        <v>48337595</v>
      </c>
      <c r="AY300">
        <v>1</v>
      </c>
      <c r="AZ300">
        <v>0</v>
      </c>
      <c r="BA300">
        <v>300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ROUND(Y300*Source!I186,7)</f>
        <v>2.14</v>
      </c>
      <c r="CY300">
        <f>AD300</f>
        <v>0</v>
      </c>
      <c r="CZ300">
        <f>AH300</f>
        <v>0</v>
      </c>
      <c r="DA300">
        <f>AL300</f>
        <v>1</v>
      </c>
      <c r="DB300">
        <f t="shared" si="106"/>
        <v>0</v>
      </c>
      <c r="DC300">
        <f t="shared" si="107"/>
        <v>0</v>
      </c>
      <c r="DD300" t="s">
        <v>3</v>
      </c>
      <c r="DE300" t="s">
        <v>3</v>
      </c>
      <c r="DF300">
        <f>ROUND(ROUND(AE300,2)*CX300,2)</f>
        <v>0</v>
      </c>
      <c r="DG300">
        <f t="shared" si="103"/>
        <v>0</v>
      </c>
      <c r="DH300">
        <f t="shared" si="92"/>
        <v>0</v>
      </c>
      <c r="DI300">
        <f t="shared" si="93"/>
        <v>0</v>
      </c>
      <c r="DJ300">
        <f>DI300</f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ROW(Source!A186)</f>
        <v>186</v>
      </c>
      <c r="B301">
        <v>48337201</v>
      </c>
      <c r="C301">
        <v>48336249</v>
      </c>
      <c r="D301">
        <v>47059132</v>
      </c>
      <c r="E301">
        <v>1</v>
      </c>
      <c r="F301">
        <v>1</v>
      </c>
      <c r="G301">
        <v>1</v>
      </c>
      <c r="H301">
        <v>2</v>
      </c>
      <c r="I301" t="s">
        <v>784</v>
      </c>
      <c r="J301" t="s">
        <v>785</v>
      </c>
      <c r="K301" t="s">
        <v>786</v>
      </c>
      <c r="L301">
        <v>1368</v>
      </c>
      <c r="N301">
        <v>1011</v>
      </c>
      <c r="O301" t="s">
        <v>787</v>
      </c>
      <c r="P301" t="s">
        <v>787</v>
      </c>
      <c r="Q301">
        <v>1</v>
      </c>
      <c r="W301">
        <v>0</v>
      </c>
      <c r="X301">
        <v>1933698176</v>
      </c>
      <c r="Y301">
        <f t="shared" si="105"/>
        <v>0.85</v>
      </c>
      <c r="AA301">
        <v>0</v>
      </c>
      <c r="AB301">
        <v>502.76</v>
      </c>
      <c r="AC301">
        <v>649.42999999999995</v>
      </c>
      <c r="AD301">
        <v>0</v>
      </c>
      <c r="AE301">
        <v>0</v>
      </c>
      <c r="AF301">
        <v>346.73</v>
      </c>
      <c r="AG301">
        <v>649.42999999999995</v>
      </c>
      <c r="AH301">
        <v>0</v>
      </c>
      <c r="AI301">
        <v>1</v>
      </c>
      <c r="AJ301">
        <v>1.45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0.85</v>
      </c>
      <c r="AU301" t="s">
        <v>3</v>
      </c>
      <c r="AV301">
        <v>1</v>
      </c>
      <c r="AW301">
        <v>2</v>
      </c>
      <c r="AX301">
        <v>48337596</v>
      </c>
      <c r="AY301">
        <v>1</v>
      </c>
      <c r="AZ301">
        <v>0</v>
      </c>
      <c r="BA301">
        <v>301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294.72050000000002</v>
      </c>
      <c r="BL301">
        <v>552.01549999999997</v>
      </c>
      <c r="BM301">
        <v>0</v>
      </c>
      <c r="BN301">
        <v>0</v>
      </c>
      <c r="BO301">
        <v>0.85</v>
      </c>
      <c r="BP301">
        <v>1</v>
      </c>
      <c r="BQ301">
        <v>0</v>
      </c>
      <c r="BR301">
        <v>294.72050000000002</v>
      </c>
      <c r="BS301">
        <v>552.01549999999997</v>
      </c>
      <c r="BT301">
        <v>0</v>
      </c>
      <c r="BU301">
        <v>0</v>
      </c>
      <c r="BV301">
        <v>0.85</v>
      </c>
      <c r="BW301">
        <v>1</v>
      </c>
      <c r="CV301">
        <v>0</v>
      </c>
      <c r="CW301">
        <f>ROUND(Y301*Source!I186*DO301,7)</f>
        <v>1.7</v>
      </c>
      <c r="CX301">
        <f>ROUND(Y301*Source!I186,7)</f>
        <v>1.7</v>
      </c>
      <c r="CY301">
        <f>AB301</f>
        <v>502.76</v>
      </c>
      <c r="CZ301">
        <f>AF301</f>
        <v>346.73</v>
      </c>
      <c r="DA301">
        <f>AJ301</f>
        <v>1.45</v>
      </c>
      <c r="DB301">
        <f t="shared" si="106"/>
        <v>294.72000000000003</v>
      </c>
      <c r="DC301">
        <f t="shared" si="107"/>
        <v>552.02</v>
      </c>
      <c r="DD301" t="s">
        <v>3</v>
      </c>
      <c r="DE301" t="s">
        <v>3</v>
      </c>
      <c r="DF301">
        <f>ROUND(ROUND(AE301,2)*CX301,2)</f>
        <v>0</v>
      </c>
      <c r="DG301">
        <f>ROUND(ROUND(AF301*AJ301,2)*CX301,2)</f>
        <v>854.69</v>
      </c>
      <c r="DH301">
        <f t="shared" si="92"/>
        <v>1104.03</v>
      </c>
      <c r="DI301">
        <f t="shared" si="93"/>
        <v>0</v>
      </c>
      <c r="DJ301">
        <f>DG301+DH301</f>
        <v>1958.72</v>
      </c>
      <c r="DK301">
        <v>0</v>
      </c>
      <c r="DL301" t="s">
        <v>788</v>
      </c>
      <c r="DM301">
        <v>4</v>
      </c>
      <c r="DN301" t="s">
        <v>781</v>
      </c>
      <c r="DO301">
        <v>1</v>
      </c>
    </row>
    <row r="302" spans="1:119" x14ac:dyDescent="0.2">
      <c r="A302">
        <f>ROW(Source!A186)</f>
        <v>186</v>
      </c>
      <c r="B302">
        <v>48337201</v>
      </c>
      <c r="C302">
        <v>48336249</v>
      </c>
      <c r="D302">
        <v>47059850</v>
      </c>
      <c r="E302">
        <v>1</v>
      </c>
      <c r="F302">
        <v>1</v>
      </c>
      <c r="G302">
        <v>1</v>
      </c>
      <c r="H302">
        <v>2</v>
      </c>
      <c r="I302" t="s">
        <v>789</v>
      </c>
      <c r="J302" t="s">
        <v>790</v>
      </c>
      <c r="K302" t="s">
        <v>791</v>
      </c>
      <c r="L302">
        <v>1368</v>
      </c>
      <c r="N302">
        <v>1011</v>
      </c>
      <c r="O302" t="s">
        <v>787</v>
      </c>
      <c r="P302" t="s">
        <v>787</v>
      </c>
      <c r="Q302">
        <v>1</v>
      </c>
      <c r="W302">
        <v>0</v>
      </c>
      <c r="X302">
        <v>-950105757</v>
      </c>
      <c r="Y302">
        <f t="shared" si="105"/>
        <v>0.22</v>
      </c>
      <c r="AA302">
        <v>0</v>
      </c>
      <c r="AB302">
        <v>649.04999999999995</v>
      </c>
      <c r="AC302">
        <v>649.42999999999995</v>
      </c>
      <c r="AD302">
        <v>0</v>
      </c>
      <c r="AE302">
        <v>0</v>
      </c>
      <c r="AF302">
        <v>649.04999999999995</v>
      </c>
      <c r="AG302">
        <v>649.42999999999995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0.22</v>
      </c>
      <c r="AU302" t="s">
        <v>3</v>
      </c>
      <c r="AV302">
        <v>1</v>
      </c>
      <c r="AW302">
        <v>2</v>
      </c>
      <c r="AX302">
        <v>48337597</v>
      </c>
      <c r="AY302">
        <v>1</v>
      </c>
      <c r="AZ302">
        <v>0</v>
      </c>
      <c r="BA302">
        <v>302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142.791</v>
      </c>
      <c r="BL302">
        <v>142.87459999999999</v>
      </c>
      <c r="BM302">
        <v>0</v>
      </c>
      <c r="BN302">
        <v>0</v>
      </c>
      <c r="BO302">
        <v>0.22</v>
      </c>
      <c r="BP302">
        <v>1</v>
      </c>
      <c r="BQ302">
        <v>0</v>
      </c>
      <c r="BR302">
        <v>142.791</v>
      </c>
      <c r="BS302">
        <v>142.87459999999999</v>
      </c>
      <c r="BT302">
        <v>0</v>
      </c>
      <c r="BU302">
        <v>0</v>
      </c>
      <c r="BV302">
        <v>0.22</v>
      </c>
      <c r="BW302">
        <v>1</v>
      </c>
      <c r="CV302">
        <v>0</v>
      </c>
      <c r="CW302">
        <f>ROUND(Y302*Source!I186*DO302,7)</f>
        <v>0.44</v>
      </c>
      <c r="CX302">
        <f>ROUND(Y302*Source!I186,7)</f>
        <v>0.44</v>
      </c>
      <c r="CY302">
        <f>AB302</f>
        <v>649.04999999999995</v>
      </c>
      <c r="CZ302">
        <f>AF302</f>
        <v>649.04999999999995</v>
      </c>
      <c r="DA302">
        <f>AJ302</f>
        <v>1</v>
      </c>
      <c r="DB302">
        <f t="shared" si="106"/>
        <v>142.79</v>
      </c>
      <c r="DC302">
        <f t="shared" si="107"/>
        <v>142.87</v>
      </c>
      <c r="DD302" t="s">
        <v>3</v>
      </c>
      <c r="DE302" t="s">
        <v>3</v>
      </c>
      <c r="DF302">
        <f>ROUND(ROUND(AE302,2)*CX302,2)</f>
        <v>0</v>
      </c>
      <c r="DG302">
        <f t="shared" ref="DG302:DG314" si="108">ROUND(ROUND(AF302,2)*CX302,2)</f>
        <v>285.58</v>
      </c>
      <c r="DH302">
        <f t="shared" si="92"/>
        <v>285.75</v>
      </c>
      <c r="DI302">
        <f t="shared" si="93"/>
        <v>0</v>
      </c>
      <c r="DJ302">
        <f>DG302+DH302</f>
        <v>571.32999999999993</v>
      </c>
      <c r="DK302">
        <v>1</v>
      </c>
      <c r="DL302" t="s">
        <v>788</v>
      </c>
      <c r="DM302">
        <v>4</v>
      </c>
      <c r="DN302" t="s">
        <v>781</v>
      </c>
      <c r="DO302">
        <v>1</v>
      </c>
    </row>
    <row r="303" spans="1:119" x14ac:dyDescent="0.2">
      <c r="A303">
        <f>ROW(Source!A186)</f>
        <v>186</v>
      </c>
      <c r="B303">
        <v>48337201</v>
      </c>
      <c r="C303">
        <v>48336249</v>
      </c>
      <c r="D303">
        <v>47007675</v>
      </c>
      <c r="E303">
        <v>1</v>
      </c>
      <c r="F303">
        <v>1</v>
      </c>
      <c r="G303">
        <v>1</v>
      </c>
      <c r="H303">
        <v>3</v>
      </c>
      <c r="I303" t="s">
        <v>832</v>
      </c>
      <c r="J303" t="s">
        <v>833</v>
      </c>
      <c r="K303" t="s">
        <v>834</v>
      </c>
      <c r="L303">
        <v>1346</v>
      </c>
      <c r="N303">
        <v>1009</v>
      </c>
      <c r="O303" t="s">
        <v>83</v>
      </c>
      <c r="P303" t="s">
        <v>83</v>
      </c>
      <c r="Q303">
        <v>1</v>
      </c>
      <c r="W303">
        <v>0</v>
      </c>
      <c r="X303">
        <v>-1189743638</v>
      </c>
      <c r="Y303">
        <f t="shared" si="105"/>
        <v>0.1</v>
      </c>
      <c r="AA303">
        <v>388.41</v>
      </c>
      <c r="AB303">
        <v>0</v>
      </c>
      <c r="AC303">
        <v>0</v>
      </c>
      <c r="AD303">
        <v>0</v>
      </c>
      <c r="AE303">
        <v>238.29</v>
      </c>
      <c r="AF303">
        <v>0</v>
      </c>
      <c r="AG303">
        <v>0</v>
      </c>
      <c r="AH303">
        <v>0</v>
      </c>
      <c r="AI303">
        <v>1.63</v>
      </c>
      <c r="AJ303">
        <v>1</v>
      </c>
      <c r="AK303">
        <v>1</v>
      </c>
      <c r="AL303">
        <v>1</v>
      </c>
      <c r="AM303">
        <v>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0.1</v>
      </c>
      <c r="AU303" t="s">
        <v>3</v>
      </c>
      <c r="AV303">
        <v>0</v>
      </c>
      <c r="AW303">
        <v>2</v>
      </c>
      <c r="AX303">
        <v>48337598</v>
      </c>
      <c r="AY303">
        <v>1</v>
      </c>
      <c r="AZ303">
        <v>0</v>
      </c>
      <c r="BA303">
        <v>303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23.829000000000001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1</v>
      </c>
      <c r="BQ303">
        <v>23.829000000000001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1</v>
      </c>
      <c r="CV303">
        <v>0</v>
      </c>
      <c r="CW303">
        <v>0</v>
      </c>
      <c r="CX303">
        <f>ROUND(Y303*Source!I186,7)</f>
        <v>0.2</v>
      </c>
      <c r="CY303">
        <f t="shared" ref="CY303:CY312" si="109">AA303</f>
        <v>388.41</v>
      </c>
      <c r="CZ303">
        <f t="shared" ref="CZ303:CZ312" si="110">AE303</f>
        <v>238.29</v>
      </c>
      <c r="DA303">
        <f t="shared" ref="DA303:DA312" si="111">AI303</f>
        <v>1.63</v>
      </c>
      <c r="DB303">
        <f t="shared" si="106"/>
        <v>23.83</v>
      </c>
      <c r="DC303">
        <f t="shared" si="107"/>
        <v>0</v>
      </c>
      <c r="DD303" t="s">
        <v>3</v>
      </c>
      <c r="DE303" t="s">
        <v>3</v>
      </c>
      <c r="DF303">
        <f>ROUND(ROUND(AE303*AI303,2)*CX303,2)</f>
        <v>77.680000000000007</v>
      </c>
      <c r="DG303">
        <f t="shared" si="108"/>
        <v>0</v>
      </c>
      <c r="DH303">
        <f t="shared" si="92"/>
        <v>0</v>
      </c>
      <c r="DI303">
        <f t="shared" si="93"/>
        <v>0</v>
      </c>
      <c r="DJ303">
        <f t="shared" ref="DJ303:DJ312" si="112">DF303</f>
        <v>77.680000000000007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ROW(Source!A186)</f>
        <v>186</v>
      </c>
      <c r="B304">
        <v>48337201</v>
      </c>
      <c r="C304">
        <v>48336249</v>
      </c>
      <c r="D304">
        <v>47007682</v>
      </c>
      <c r="E304">
        <v>1</v>
      </c>
      <c r="F304">
        <v>1</v>
      </c>
      <c r="G304">
        <v>1</v>
      </c>
      <c r="H304">
        <v>3</v>
      </c>
      <c r="I304" t="s">
        <v>835</v>
      </c>
      <c r="J304" t="s">
        <v>836</v>
      </c>
      <c r="K304" t="s">
        <v>837</v>
      </c>
      <c r="L304">
        <v>1346</v>
      </c>
      <c r="N304">
        <v>1009</v>
      </c>
      <c r="O304" t="s">
        <v>83</v>
      </c>
      <c r="P304" t="s">
        <v>83</v>
      </c>
      <c r="Q304">
        <v>1</v>
      </c>
      <c r="W304">
        <v>0</v>
      </c>
      <c r="X304">
        <v>-1994148501</v>
      </c>
      <c r="Y304">
        <f t="shared" si="105"/>
        <v>0.03</v>
      </c>
      <c r="AA304">
        <v>95.4</v>
      </c>
      <c r="AB304">
        <v>0</v>
      </c>
      <c r="AC304">
        <v>0</v>
      </c>
      <c r="AD304">
        <v>0</v>
      </c>
      <c r="AE304">
        <v>58.53</v>
      </c>
      <c r="AF304">
        <v>0</v>
      </c>
      <c r="AG304">
        <v>0</v>
      </c>
      <c r="AH304">
        <v>0</v>
      </c>
      <c r="AI304">
        <v>1.63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0.03</v>
      </c>
      <c r="AU304" t="s">
        <v>3</v>
      </c>
      <c r="AV304">
        <v>0</v>
      </c>
      <c r="AW304">
        <v>2</v>
      </c>
      <c r="AX304">
        <v>48337599</v>
      </c>
      <c r="AY304">
        <v>1</v>
      </c>
      <c r="AZ304">
        <v>0</v>
      </c>
      <c r="BA304">
        <v>304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1.7559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1.7559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1</v>
      </c>
      <c r="CV304">
        <v>0</v>
      </c>
      <c r="CW304">
        <v>0</v>
      </c>
      <c r="CX304">
        <f>ROUND(Y304*Source!I186,7)</f>
        <v>0.06</v>
      </c>
      <c r="CY304">
        <f t="shared" si="109"/>
        <v>95.4</v>
      </c>
      <c r="CZ304">
        <f t="shared" si="110"/>
        <v>58.53</v>
      </c>
      <c r="DA304">
        <f t="shared" si="111"/>
        <v>1.63</v>
      </c>
      <c r="DB304">
        <f t="shared" si="106"/>
        <v>1.76</v>
      </c>
      <c r="DC304">
        <f t="shared" si="107"/>
        <v>0</v>
      </c>
      <c r="DD304" t="s">
        <v>3</v>
      </c>
      <c r="DE304" t="s">
        <v>3</v>
      </c>
      <c r="DF304">
        <f>ROUND(ROUND(AE304*AI304,2)*CX304,2)</f>
        <v>5.72</v>
      </c>
      <c r="DG304">
        <f t="shared" si="108"/>
        <v>0</v>
      </c>
      <c r="DH304">
        <f t="shared" si="92"/>
        <v>0</v>
      </c>
      <c r="DI304">
        <f t="shared" si="93"/>
        <v>0</v>
      </c>
      <c r="DJ304">
        <f t="shared" si="112"/>
        <v>5.72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ROW(Source!A186)</f>
        <v>186</v>
      </c>
      <c r="B305">
        <v>48337201</v>
      </c>
      <c r="C305">
        <v>48336249</v>
      </c>
      <c r="D305">
        <v>47011192</v>
      </c>
      <c r="E305">
        <v>1</v>
      </c>
      <c r="F305">
        <v>1</v>
      </c>
      <c r="G305">
        <v>1</v>
      </c>
      <c r="H305">
        <v>3</v>
      </c>
      <c r="I305" t="s">
        <v>81</v>
      </c>
      <c r="J305" t="s">
        <v>84</v>
      </c>
      <c r="K305" t="s">
        <v>82</v>
      </c>
      <c r="L305">
        <v>1346</v>
      </c>
      <c r="N305">
        <v>1009</v>
      </c>
      <c r="O305" t="s">
        <v>83</v>
      </c>
      <c r="P305" t="s">
        <v>83</v>
      </c>
      <c r="Q305">
        <v>1</v>
      </c>
      <c r="W305">
        <v>0</v>
      </c>
      <c r="X305">
        <v>-353874833</v>
      </c>
      <c r="Y305">
        <f t="shared" si="105"/>
        <v>0</v>
      </c>
      <c r="AA305">
        <v>194.17</v>
      </c>
      <c r="AB305">
        <v>0</v>
      </c>
      <c r="AC305">
        <v>0</v>
      </c>
      <c r="AD305">
        <v>0</v>
      </c>
      <c r="AE305">
        <v>174.93</v>
      </c>
      <c r="AF305">
        <v>0</v>
      </c>
      <c r="AG305">
        <v>0</v>
      </c>
      <c r="AH305">
        <v>0</v>
      </c>
      <c r="AI305">
        <v>1.1100000000000001</v>
      </c>
      <c r="AJ305">
        <v>1</v>
      </c>
      <c r="AK305">
        <v>1</v>
      </c>
      <c r="AL305">
        <v>1</v>
      </c>
      <c r="AM305">
        <v>0</v>
      </c>
      <c r="AN305">
        <v>1</v>
      </c>
      <c r="AO305">
        <v>0</v>
      </c>
      <c r="AP305">
        <v>1</v>
      </c>
      <c r="AQ305">
        <v>0</v>
      </c>
      <c r="AR305">
        <v>0</v>
      </c>
      <c r="AS305" t="s">
        <v>3</v>
      </c>
      <c r="AT305">
        <v>0</v>
      </c>
      <c r="AU305" t="s">
        <v>3</v>
      </c>
      <c r="AV305">
        <v>0</v>
      </c>
      <c r="AW305">
        <v>2</v>
      </c>
      <c r="AX305">
        <v>48337600</v>
      </c>
      <c r="AY305">
        <v>1</v>
      </c>
      <c r="AZ305">
        <v>0</v>
      </c>
      <c r="BA305">
        <v>305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v>0</v>
      </c>
      <c r="CX305">
        <f>ROUND(Y305*Source!I186,7)</f>
        <v>0</v>
      </c>
      <c r="CY305">
        <f t="shared" si="109"/>
        <v>194.17</v>
      </c>
      <c r="CZ305">
        <f t="shared" si="110"/>
        <v>174.93</v>
      </c>
      <c r="DA305">
        <f t="shared" si="111"/>
        <v>1.1100000000000001</v>
      </c>
      <c r="DB305">
        <f t="shared" si="106"/>
        <v>0</v>
      </c>
      <c r="DC305">
        <f t="shared" si="107"/>
        <v>0</v>
      </c>
      <c r="DD305" t="s">
        <v>3</v>
      </c>
      <c r="DE305" t="s">
        <v>3</v>
      </c>
      <c r="DF305">
        <f>ROUND(ROUND(AE305*AI305,2)*CX305,2)</f>
        <v>0</v>
      </c>
      <c r="DG305">
        <f t="shared" si="108"/>
        <v>0</v>
      </c>
      <c r="DH305">
        <f t="shared" si="92"/>
        <v>0</v>
      </c>
      <c r="DI305">
        <f t="shared" si="93"/>
        <v>0</v>
      </c>
      <c r="DJ305">
        <f t="shared" si="112"/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ROW(Source!A186)</f>
        <v>186</v>
      </c>
      <c r="B306">
        <v>48337201</v>
      </c>
      <c r="C306">
        <v>48336249</v>
      </c>
      <c r="D306">
        <v>47012330</v>
      </c>
      <c r="E306">
        <v>1</v>
      </c>
      <c r="F306">
        <v>1</v>
      </c>
      <c r="G306">
        <v>1</v>
      </c>
      <c r="H306">
        <v>3</v>
      </c>
      <c r="I306" t="s">
        <v>838</v>
      </c>
      <c r="J306" t="s">
        <v>839</v>
      </c>
      <c r="K306" t="s">
        <v>840</v>
      </c>
      <c r="L306">
        <v>1346</v>
      </c>
      <c r="N306">
        <v>1009</v>
      </c>
      <c r="O306" t="s">
        <v>83</v>
      </c>
      <c r="P306" t="s">
        <v>83</v>
      </c>
      <c r="Q306">
        <v>1</v>
      </c>
      <c r="W306">
        <v>0</v>
      </c>
      <c r="X306">
        <v>447926158</v>
      </c>
      <c r="Y306">
        <f t="shared" si="105"/>
        <v>0.02</v>
      </c>
      <c r="AA306">
        <v>86.97</v>
      </c>
      <c r="AB306">
        <v>0</v>
      </c>
      <c r="AC306">
        <v>0</v>
      </c>
      <c r="AD306">
        <v>0</v>
      </c>
      <c r="AE306">
        <v>56.11</v>
      </c>
      <c r="AF306">
        <v>0</v>
      </c>
      <c r="AG306">
        <v>0</v>
      </c>
      <c r="AH306">
        <v>0</v>
      </c>
      <c r="AI306">
        <v>1.55</v>
      </c>
      <c r="AJ306">
        <v>1</v>
      </c>
      <c r="AK306">
        <v>1</v>
      </c>
      <c r="AL306">
        <v>1</v>
      </c>
      <c r="AM306">
        <v>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0.02</v>
      </c>
      <c r="AU306" t="s">
        <v>3</v>
      </c>
      <c r="AV306">
        <v>0</v>
      </c>
      <c r="AW306">
        <v>2</v>
      </c>
      <c r="AX306">
        <v>48337601</v>
      </c>
      <c r="AY306">
        <v>1</v>
      </c>
      <c r="AZ306">
        <v>0</v>
      </c>
      <c r="BA306">
        <v>306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1.1222000000000001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1</v>
      </c>
      <c r="BQ306">
        <v>1.1222000000000001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1</v>
      </c>
      <c r="CV306">
        <v>0</v>
      </c>
      <c r="CW306">
        <v>0</v>
      </c>
      <c r="CX306">
        <f>ROUND(Y306*Source!I186,7)</f>
        <v>0.04</v>
      </c>
      <c r="CY306">
        <f t="shared" si="109"/>
        <v>86.97</v>
      </c>
      <c r="CZ306">
        <f t="shared" si="110"/>
        <v>56.11</v>
      </c>
      <c r="DA306">
        <f t="shared" si="111"/>
        <v>1.55</v>
      </c>
      <c r="DB306">
        <f t="shared" si="106"/>
        <v>1.1200000000000001</v>
      </c>
      <c r="DC306">
        <f t="shared" si="107"/>
        <v>0</v>
      </c>
      <c r="DD306" t="s">
        <v>3</v>
      </c>
      <c r="DE306" t="s">
        <v>3</v>
      </c>
      <c r="DF306">
        <f>ROUND(ROUND(AE306*AI306,2)*CX306,2)</f>
        <v>3.48</v>
      </c>
      <c r="DG306">
        <f t="shared" si="108"/>
        <v>0</v>
      </c>
      <c r="DH306">
        <f t="shared" si="92"/>
        <v>0</v>
      </c>
      <c r="DI306">
        <f t="shared" si="93"/>
        <v>0</v>
      </c>
      <c r="DJ306">
        <f t="shared" si="112"/>
        <v>3.48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ROW(Source!A186)</f>
        <v>186</v>
      </c>
      <c r="B307">
        <v>48337201</v>
      </c>
      <c r="C307">
        <v>48336249</v>
      </c>
      <c r="D307">
        <v>46940159</v>
      </c>
      <c r="E307">
        <v>116</v>
      </c>
      <c r="F307">
        <v>1</v>
      </c>
      <c r="G307">
        <v>1</v>
      </c>
      <c r="H307">
        <v>3</v>
      </c>
      <c r="I307" t="s">
        <v>86</v>
      </c>
      <c r="J307" t="s">
        <v>3</v>
      </c>
      <c r="K307" t="s">
        <v>87</v>
      </c>
      <c r="L307">
        <v>1346</v>
      </c>
      <c r="N307">
        <v>1009</v>
      </c>
      <c r="O307" t="s">
        <v>83</v>
      </c>
      <c r="P307" t="s">
        <v>83</v>
      </c>
      <c r="Q307">
        <v>1</v>
      </c>
      <c r="W307">
        <v>0</v>
      </c>
      <c r="X307">
        <v>-1111733769</v>
      </c>
      <c r="Y307">
        <f t="shared" si="105"/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0</v>
      </c>
      <c r="AN307">
        <v>1</v>
      </c>
      <c r="AO307">
        <v>0</v>
      </c>
      <c r="AP307">
        <v>1</v>
      </c>
      <c r="AQ307">
        <v>0</v>
      </c>
      <c r="AR307">
        <v>0</v>
      </c>
      <c r="AS307" t="s">
        <v>3</v>
      </c>
      <c r="AT307">
        <v>0</v>
      </c>
      <c r="AU307" t="s">
        <v>3</v>
      </c>
      <c r="AV307">
        <v>0</v>
      </c>
      <c r="AW307">
        <v>2</v>
      </c>
      <c r="AX307">
        <v>48337602</v>
      </c>
      <c r="AY307">
        <v>1</v>
      </c>
      <c r="AZ307">
        <v>0</v>
      </c>
      <c r="BA307">
        <v>307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ROUND(Y307*Source!I186,7)</f>
        <v>0</v>
      </c>
      <c r="CY307">
        <f t="shared" si="109"/>
        <v>0</v>
      </c>
      <c r="CZ307">
        <f t="shared" si="110"/>
        <v>0</v>
      </c>
      <c r="DA307">
        <f t="shared" si="111"/>
        <v>1</v>
      </c>
      <c r="DB307">
        <f t="shared" si="106"/>
        <v>0</v>
      </c>
      <c r="DC307">
        <f t="shared" si="107"/>
        <v>0</v>
      </c>
      <c r="DD307" t="s">
        <v>3</v>
      </c>
      <c r="DE307" t="s">
        <v>3</v>
      </c>
      <c r="DF307">
        <f>ROUND(ROUND(AE307,2)*CX307,2)</f>
        <v>0</v>
      </c>
      <c r="DG307">
        <f t="shared" si="108"/>
        <v>0</v>
      </c>
      <c r="DH307">
        <f t="shared" si="92"/>
        <v>0</v>
      </c>
      <c r="DI307">
        <f t="shared" si="93"/>
        <v>0</v>
      </c>
      <c r="DJ307">
        <f t="shared" si="112"/>
        <v>0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ROW(Source!A186)</f>
        <v>186</v>
      </c>
      <c r="B308">
        <v>48337201</v>
      </c>
      <c r="C308">
        <v>48336249</v>
      </c>
      <c r="D308">
        <v>46940483</v>
      </c>
      <c r="E308">
        <v>116</v>
      </c>
      <c r="F308">
        <v>1</v>
      </c>
      <c r="G308">
        <v>1</v>
      </c>
      <c r="H308">
        <v>3</v>
      </c>
      <c r="I308" t="s">
        <v>89</v>
      </c>
      <c r="J308" t="s">
        <v>3</v>
      </c>
      <c r="K308" t="s">
        <v>90</v>
      </c>
      <c r="L308">
        <v>1348</v>
      </c>
      <c r="N308">
        <v>1009</v>
      </c>
      <c r="O308" t="s">
        <v>40</v>
      </c>
      <c r="P308" t="s">
        <v>40</v>
      </c>
      <c r="Q308">
        <v>1000</v>
      </c>
      <c r="W308">
        <v>0</v>
      </c>
      <c r="X308">
        <v>1613753229</v>
      </c>
      <c r="Y308">
        <f t="shared" si="105"/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1</v>
      </c>
      <c r="AJ308">
        <v>1</v>
      </c>
      <c r="AK308">
        <v>1</v>
      </c>
      <c r="AL308">
        <v>1</v>
      </c>
      <c r="AM308">
        <v>0</v>
      </c>
      <c r="AN308">
        <v>1</v>
      </c>
      <c r="AO308">
        <v>0</v>
      </c>
      <c r="AP308">
        <v>1</v>
      </c>
      <c r="AQ308">
        <v>0</v>
      </c>
      <c r="AR308">
        <v>0</v>
      </c>
      <c r="AS308" t="s">
        <v>3</v>
      </c>
      <c r="AT308">
        <v>0</v>
      </c>
      <c r="AU308" t="s">
        <v>3</v>
      </c>
      <c r="AV308">
        <v>0</v>
      </c>
      <c r="AW308">
        <v>2</v>
      </c>
      <c r="AX308">
        <v>48337603</v>
      </c>
      <c r="AY308">
        <v>1</v>
      </c>
      <c r="AZ308">
        <v>0</v>
      </c>
      <c r="BA308">
        <v>308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v>0</v>
      </c>
      <c r="CX308">
        <f>ROUND(Y308*Source!I186,7)</f>
        <v>0</v>
      </c>
      <c r="CY308">
        <f t="shared" si="109"/>
        <v>0</v>
      </c>
      <c r="CZ308">
        <f t="shared" si="110"/>
        <v>0</v>
      </c>
      <c r="DA308">
        <f t="shared" si="111"/>
        <v>1</v>
      </c>
      <c r="DB308">
        <f t="shared" si="106"/>
        <v>0</v>
      </c>
      <c r="DC308">
        <f t="shared" si="107"/>
        <v>0</v>
      </c>
      <c r="DD308" t="s">
        <v>3</v>
      </c>
      <c r="DE308" t="s">
        <v>3</v>
      </c>
      <c r="DF308">
        <f>ROUND(ROUND(AE308,2)*CX308,2)</f>
        <v>0</v>
      </c>
      <c r="DG308">
        <f t="shared" si="108"/>
        <v>0</v>
      </c>
      <c r="DH308">
        <f t="shared" si="92"/>
        <v>0</v>
      </c>
      <c r="DI308">
        <f t="shared" si="93"/>
        <v>0</v>
      </c>
      <c r="DJ308">
        <f t="shared" si="112"/>
        <v>0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ROW(Source!A186)</f>
        <v>186</v>
      </c>
      <c r="B309">
        <v>48337201</v>
      </c>
      <c r="C309">
        <v>48336249</v>
      </c>
      <c r="D309">
        <v>47028634</v>
      </c>
      <c r="E309">
        <v>1</v>
      </c>
      <c r="F309">
        <v>1</v>
      </c>
      <c r="G309">
        <v>1</v>
      </c>
      <c r="H309">
        <v>3</v>
      </c>
      <c r="I309" t="s">
        <v>841</v>
      </c>
      <c r="J309" t="s">
        <v>842</v>
      </c>
      <c r="K309" t="s">
        <v>843</v>
      </c>
      <c r="L309">
        <v>1348</v>
      </c>
      <c r="N309">
        <v>1009</v>
      </c>
      <c r="O309" t="s">
        <v>40</v>
      </c>
      <c r="P309" t="s">
        <v>40</v>
      </c>
      <c r="Q309">
        <v>1000</v>
      </c>
      <c r="W309">
        <v>0</v>
      </c>
      <c r="X309">
        <v>-1423024806</v>
      </c>
      <c r="Y309">
        <f t="shared" si="105"/>
        <v>1E-4</v>
      </c>
      <c r="AA309">
        <v>105627.69</v>
      </c>
      <c r="AB309">
        <v>0</v>
      </c>
      <c r="AC309">
        <v>0</v>
      </c>
      <c r="AD309">
        <v>0</v>
      </c>
      <c r="AE309">
        <v>80020.98</v>
      </c>
      <c r="AF309">
        <v>0</v>
      </c>
      <c r="AG309">
        <v>0</v>
      </c>
      <c r="AH309">
        <v>0</v>
      </c>
      <c r="AI309">
        <v>1.32</v>
      </c>
      <c r="AJ309">
        <v>1</v>
      </c>
      <c r="AK309">
        <v>1</v>
      </c>
      <c r="AL309">
        <v>1</v>
      </c>
      <c r="AM309">
        <v>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1E-4</v>
      </c>
      <c r="AU309" t="s">
        <v>3</v>
      </c>
      <c r="AV309">
        <v>0</v>
      </c>
      <c r="AW309">
        <v>2</v>
      </c>
      <c r="AX309">
        <v>48337604</v>
      </c>
      <c r="AY309">
        <v>1</v>
      </c>
      <c r="AZ309">
        <v>0</v>
      </c>
      <c r="BA309">
        <v>309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8.0020980000000002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1</v>
      </c>
      <c r="BQ309">
        <v>8.0020980000000002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1</v>
      </c>
      <c r="CV309">
        <v>0</v>
      </c>
      <c r="CW309">
        <v>0</v>
      </c>
      <c r="CX309">
        <f>ROUND(Y309*Source!I186,7)</f>
        <v>2.0000000000000001E-4</v>
      </c>
      <c r="CY309">
        <f t="shared" si="109"/>
        <v>105627.69</v>
      </c>
      <c r="CZ309">
        <f t="shared" si="110"/>
        <v>80020.98</v>
      </c>
      <c r="DA309">
        <f t="shared" si="111"/>
        <v>1.32</v>
      </c>
      <c r="DB309">
        <f t="shared" si="106"/>
        <v>8</v>
      </c>
      <c r="DC309">
        <f t="shared" si="107"/>
        <v>0</v>
      </c>
      <c r="DD309" t="s">
        <v>3</v>
      </c>
      <c r="DE309" t="s">
        <v>3</v>
      </c>
      <c r="DF309">
        <f>ROUND(ROUND(AE309*AI309,2)*CX309,2)</f>
        <v>21.13</v>
      </c>
      <c r="DG309">
        <f t="shared" si="108"/>
        <v>0</v>
      </c>
      <c r="DH309">
        <f t="shared" si="92"/>
        <v>0</v>
      </c>
      <c r="DI309">
        <f t="shared" si="93"/>
        <v>0</v>
      </c>
      <c r="DJ309">
        <f t="shared" si="112"/>
        <v>21.13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ROW(Source!A186)</f>
        <v>186</v>
      </c>
      <c r="B310">
        <v>48337201</v>
      </c>
      <c r="C310">
        <v>48336249</v>
      </c>
      <c r="D310">
        <v>47029026</v>
      </c>
      <c r="E310">
        <v>1</v>
      </c>
      <c r="F310">
        <v>1</v>
      </c>
      <c r="G310">
        <v>1</v>
      </c>
      <c r="H310">
        <v>3</v>
      </c>
      <c r="I310" t="s">
        <v>844</v>
      </c>
      <c r="J310" t="s">
        <v>845</v>
      </c>
      <c r="K310" t="s">
        <v>846</v>
      </c>
      <c r="L310">
        <v>1346</v>
      </c>
      <c r="N310">
        <v>1009</v>
      </c>
      <c r="O310" t="s">
        <v>83</v>
      </c>
      <c r="P310" t="s">
        <v>83</v>
      </c>
      <c r="Q310">
        <v>1</v>
      </c>
      <c r="W310">
        <v>0</v>
      </c>
      <c r="X310">
        <v>-1638992392</v>
      </c>
      <c r="Y310">
        <f t="shared" si="105"/>
        <v>0.03</v>
      </c>
      <c r="AA310">
        <v>90.29</v>
      </c>
      <c r="AB310">
        <v>0</v>
      </c>
      <c r="AC310">
        <v>0</v>
      </c>
      <c r="AD310">
        <v>0</v>
      </c>
      <c r="AE310">
        <v>60.6</v>
      </c>
      <c r="AF310">
        <v>0</v>
      </c>
      <c r="AG310">
        <v>0</v>
      </c>
      <c r="AH310">
        <v>0</v>
      </c>
      <c r="AI310">
        <v>1.49</v>
      </c>
      <c r="AJ310">
        <v>1</v>
      </c>
      <c r="AK310">
        <v>1</v>
      </c>
      <c r="AL310">
        <v>1</v>
      </c>
      <c r="AM310">
        <v>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0.03</v>
      </c>
      <c r="AU310" t="s">
        <v>3</v>
      </c>
      <c r="AV310">
        <v>0</v>
      </c>
      <c r="AW310">
        <v>2</v>
      </c>
      <c r="AX310">
        <v>48337605</v>
      </c>
      <c r="AY310">
        <v>1</v>
      </c>
      <c r="AZ310">
        <v>0</v>
      </c>
      <c r="BA310">
        <v>310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1.8180000000000001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1</v>
      </c>
      <c r="BQ310">
        <v>1.8180000000000001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1</v>
      </c>
      <c r="CV310">
        <v>0</v>
      </c>
      <c r="CW310">
        <v>0</v>
      </c>
      <c r="CX310">
        <f>ROUND(Y310*Source!I186,7)</f>
        <v>0.06</v>
      </c>
      <c r="CY310">
        <f t="shared" si="109"/>
        <v>90.29</v>
      </c>
      <c r="CZ310">
        <f t="shared" si="110"/>
        <v>60.6</v>
      </c>
      <c r="DA310">
        <f t="shared" si="111"/>
        <v>1.49</v>
      </c>
      <c r="DB310">
        <f t="shared" si="106"/>
        <v>1.82</v>
      </c>
      <c r="DC310">
        <f t="shared" si="107"/>
        <v>0</v>
      </c>
      <c r="DD310" t="s">
        <v>3</v>
      </c>
      <c r="DE310" t="s">
        <v>3</v>
      </c>
      <c r="DF310">
        <f>ROUND(ROUND(AE310*AI310,2)*CX310,2)</f>
        <v>5.42</v>
      </c>
      <c r="DG310">
        <f t="shared" si="108"/>
        <v>0</v>
      </c>
      <c r="DH310">
        <f t="shared" si="92"/>
        <v>0</v>
      </c>
      <c r="DI310">
        <f t="shared" si="93"/>
        <v>0</v>
      </c>
      <c r="DJ310">
        <f t="shared" si="112"/>
        <v>5.42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ROW(Source!A186)</f>
        <v>186</v>
      </c>
      <c r="B311">
        <v>48337201</v>
      </c>
      <c r="C311">
        <v>48336249</v>
      </c>
      <c r="D311">
        <v>46942802</v>
      </c>
      <c r="E311">
        <v>116</v>
      </c>
      <c r="F311">
        <v>1</v>
      </c>
      <c r="G311">
        <v>1</v>
      </c>
      <c r="H311">
        <v>3</v>
      </c>
      <c r="I311" t="s">
        <v>94</v>
      </c>
      <c r="J311" t="s">
        <v>3</v>
      </c>
      <c r="K311" t="s">
        <v>95</v>
      </c>
      <c r="L311">
        <v>1371</v>
      </c>
      <c r="N311">
        <v>1013</v>
      </c>
      <c r="O311" t="s">
        <v>21</v>
      </c>
      <c r="P311" t="s">
        <v>21</v>
      </c>
      <c r="Q311">
        <v>1</v>
      </c>
      <c r="W311">
        <v>0</v>
      </c>
      <c r="X311">
        <v>1740798612</v>
      </c>
      <c r="Y311">
        <f t="shared" si="105"/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1</v>
      </c>
      <c r="AJ311">
        <v>1</v>
      </c>
      <c r="AK311">
        <v>1</v>
      </c>
      <c r="AL311">
        <v>1</v>
      </c>
      <c r="AM311">
        <v>0</v>
      </c>
      <c r="AN311">
        <v>1</v>
      </c>
      <c r="AO311">
        <v>0</v>
      </c>
      <c r="AP311">
        <v>1</v>
      </c>
      <c r="AQ311">
        <v>0</v>
      </c>
      <c r="AR311">
        <v>0</v>
      </c>
      <c r="AS311" t="s">
        <v>3</v>
      </c>
      <c r="AT311">
        <v>0</v>
      </c>
      <c r="AU311" t="s">
        <v>3</v>
      </c>
      <c r="AV311">
        <v>0</v>
      </c>
      <c r="AW311">
        <v>2</v>
      </c>
      <c r="AX311">
        <v>48337606</v>
      </c>
      <c r="AY311">
        <v>1</v>
      </c>
      <c r="AZ311">
        <v>0</v>
      </c>
      <c r="BA311">
        <v>311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v>0</v>
      </c>
      <c r="CX311">
        <f>ROUND(Y311*Source!I186,7)</f>
        <v>0</v>
      </c>
      <c r="CY311">
        <f t="shared" si="109"/>
        <v>0</v>
      </c>
      <c r="CZ311">
        <f t="shared" si="110"/>
        <v>0</v>
      </c>
      <c r="DA311">
        <f t="shared" si="111"/>
        <v>1</v>
      </c>
      <c r="DB311">
        <f t="shared" si="106"/>
        <v>0</v>
      </c>
      <c r="DC311">
        <f t="shared" si="107"/>
        <v>0</v>
      </c>
      <c r="DD311" t="s">
        <v>3</v>
      </c>
      <c r="DE311" t="s">
        <v>3</v>
      </c>
      <c r="DF311">
        <f t="shared" ref="DF311:DF316" si="113">ROUND(ROUND(AE311,2)*CX311,2)</f>
        <v>0</v>
      </c>
      <c r="DG311">
        <f t="shared" si="108"/>
        <v>0</v>
      </c>
      <c r="DH311">
        <f t="shared" si="92"/>
        <v>0</v>
      </c>
      <c r="DI311">
        <f t="shared" si="93"/>
        <v>0</v>
      </c>
      <c r="DJ311">
        <f t="shared" si="112"/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ROW(Source!A186)</f>
        <v>186</v>
      </c>
      <c r="B312">
        <v>48337201</v>
      </c>
      <c r="C312">
        <v>48336249</v>
      </c>
      <c r="D312">
        <v>46942811</v>
      </c>
      <c r="E312">
        <v>116</v>
      </c>
      <c r="F312">
        <v>1</v>
      </c>
      <c r="G312">
        <v>1</v>
      </c>
      <c r="H312">
        <v>3</v>
      </c>
      <c r="I312" t="s">
        <v>97</v>
      </c>
      <c r="J312" t="s">
        <v>3</v>
      </c>
      <c r="K312" t="s">
        <v>98</v>
      </c>
      <c r="L312">
        <v>1346</v>
      </c>
      <c r="N312">
        <v>1009</v>
      </c>
      <c r="O312" t="s">
        <v>83</v>
      </c>
      <c r="P312" t="s">
        <v>83</v>
      </c>
      <c r="Q312">
        <v>1</v>
      </c>
      <c r="W312">
        <v>0</v>
      </c>
      <c r="X312">
        <v>1533393836</v>
      </c>
      <c r="Y312">
        <f t="shared" si="105"/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1</v>
      </c>
      <c r="AJ312">
        <v>1</v>
      </c>
      <c r="AK312">
        <v>1</v>
      </c>
      <c r="AL312">
        <v>1</v>
      </c>
      <c r="AM312">
        <v>0</v>
      </c>
      <c r="AN312">
        <v>1</v>
      </c>
      <c r="AO312">
        <v>0</v>
      </c>
      <c r="AP312">
        <v>1</v>
      </c>
      <c r="AQ312">
        <v>0</v>
      </c>
      <c r="AR312">
        <v>0</v>
      </c>
      <c r="AS312" t="s">
        <v>3</v>
      </c>
      <c r="AT312">
        <v>0</v>
      </c>
      <c r="AU312" t="s">
        <v>3</v>
      </c>
      <c r="AV312">
        <v>0</v>
      </c>
      <c r="AW312">
        <v>2</v>
      </c>
      <c r="AX312">
        <v>48337607</v>
      </c>
      <c r="AY312">
        <v>1</v>
      </c>
      <c r="AZ312">
        <v>0</v>
      </c>
      <c r="BA312">
        <v>312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v>0</v>
      </c>
      <c r="CX312">
        <f>ROUND(Y312*Source!I186,7)</f>
        <v>0</v>
      </c>
      <c r="CY312">
        <f t="shared" si="109"/>
        <v>0</v>
      </c>
      <c r="CZ312">
        <f t="shared" si="110"/>
        <v>0</v>
      </c>
      <c r="DA312">
        <f t="shared" si="111"/>
        <v>1</v>
      </c>
      <c r="DB312">
        <f t="shared" si="106"/>
        <v>0</v>
      </c>
      <c r="DC312">
        <f t="shared" si="107"/>
        <v>0</v>
      </c>
      <c r="DD312" t="s">
        <v>3</v>
      </c>
      <c r="DE312" t="s">
        <v>3</v>
      </c>
      <c r="DF312">
        <f t="shared" si="113"/>
        <v>0</v>
      </c>
      <c r="DG312">
        <f t="shared" si="108"/>
        <v>0</v>
      </c>
      <c r="DH312">
        <f t="shared" si="92"/>
        <v>0</v>
      </c>
      <c r="DI312">
        <f t="shared" si="93"/>
        <v>0</v>
      </c>
      <c r="DJ312">
        <f t="shared" si="112"/>
        <v>0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ROW(Source!A192)</f>
        <v>192</v>
      </c>
      <c r="B313">
        <v>48337201</v>
      </c>
      <c r="C313">
        <v>48336283</v>
      </c>
      <c r="D313">
        <v>46937779</v>
      </c>
      <c r="E313">
        <v>116</v>
      </c>
      <c r="F313">
        <v>1</v>
      </c>
      <c r="G313">
        <v>1</v>
      </c>
      <c r="H313">
        <v>1</v>
      </c>
      <c r="I313" t="s">
        <v>800</v>
      </c>
      <c r="J313" t="s">
        <v>3</v>
      </c>
      <c r="K313" t="s">
        <v>801</v>
      </c>
      <c r="L313">
        <v>1191</v>
      </c>
      <c r="N313">
        <v>1013</v>
      </c>
      <c r="O313" t="s">
        <v>781</v>
      </c>
      <c r="P313" t="s">
        <v>781</v>
      </c>
      <c r="Q313">
        <v>1</v>
      </c>
      <c r="W313">
        <v>0</v>
      </c>
      <c r="X313">
        <v>32079103</v>
      </c>
      <c r="Y313">
        <f t="shared" si="105"/>
        <v>3.76</v>
      </c>
      <c r="AA313">
        <v>0</v>
      </c>
      <c r="AB313">
        <v>0</v>
      </c>
      <c r="AC313">
        <v>0</v>
      </c>
      <c r="AD313">
        <v>598.54</v>
      </c>
      <c r="AE313">
        <v>0</v>
      </c>
      <c r="AF313">
        <v>0</v>
      </c>
      <c r="AG313">
        <v>0</v>
      </c>
      <c r="AH313">
        <v>598.54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3.76</v>
      </c>
      <c r="AU313" t="s">
        <v>3</v>
      </c>
      <c r="AV313">
        <v>1</v>
      </c>
      <c r="AW313">
        <v>2</v>
      </c>
      <c r="AX313">
        <v>48337613</v>
      </c>
      <c r="AY313">
        <v>1</v>
      </c>
      <c r="AZ313">
        <v>0</v>
      </c>
      <c r="BA313">
        <v>313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2250.5103999999997</v>
      </c>
      <c r="BN313">
        <v>3.76</v>
      </c>
      <c r="BO313">
        <v>0</v>
      </c>
      <c r="BP313">
        <v>1</v>
      </c>
      <c r="BQ313">
        <v>0</v>
      </c>
      <c r="BR313">
        <v>0</v>
      </c>
      <c r="BS313">
        <v>0</v>
      </c>
      <c r="BT313">
        <v>2250.5103999999997</v>
      </c>
      <c r="BU313">
        <v>3.76</v>
      </c>
      <c r="BV313">
        <v>0</v>
      </c>
      <c r="BW313">
        <v>1</v>
      </c>
      <c r="CU313">
        <f>ROUND(AT313*Source!I192*AH313*AL313,2)</f>
        <v>2250.5100000000002</v>
      </c>
      <c r="CV313">
        <f>ROUND(Y313*Source!I192,7)</f>
        <v>3.76</v>
      </c>
      <c r="CW313">
        <v>0</v>
      </c>
      <c r="CX313">
        <f>ROUND(Y313*Source!I192,7)</f>
        <v>3.76</v>
      </c>
      <c r="CY313">
        <f>AD313</f>
        <v>598.54</v>
      </c>
      <c r="CZ313">
        <f>AH313</f>
        <v>598.54</v>
      </c>
      <c r="DA313">
        <f>AL313</f>
        <v>1</v>
      </c>
      <c r="DB313">
        <f t="shared" si="106"/>
        <v>2250.5100000000002</v>
      </c>
      <c r="DC313">
        <f t="shared" si="107"/>
        <v>0</v>
      </c>
      <c r="DD313" t="s">
        <v>3</v>
      </c>
      <c r="DE313" t="s">
        <v>3</v>
      </c>
      <c r="DF313">
        <f t="shared" si="113"/>
        <v>0</v>
      </c>
      <c r="DG313">
        <f t="shared" si="108"/>
        <v>0</v>
      </c>
      <c r="DH313">
        <f t="shared" si="92"/>
        <v>0</v>
      </c>
      <c r="DI313">
        <f t="shared" si="93"/>
        <v>2250.5100000000002</v>
      </c>
      <c r="DJ313">
        <f>DI313</f>
        <v>2250.5100000000002</v>
      </c>
      <c r="DK313">
        <v>1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ROW(Source!A192)</f>
        <v>192</v>
      </c>
      <c r="B314">
        <v>48337201</v>
      </c>
      <c r="C314">
        <v>48336283</v>
      </c>
      <c r="D314">
        <v>46937968</v>
      </c>
      <c r="E314">
        <v>116</v>
      </c>
      <c r="F314">
        <v>1</v>
      </c>
      <c r="G314">
        <v>1</v>
      </c>
      <c r="H314">
        <v>1</v>
      </c>
      <c r="I314" t="s">
        <v>782</v>
      </c>
      <c r="J314" t="s">
        <v>3</v>
      </c>
      <c r="K314" t="s">
        <v>783</v>
      </c>
      <c r="L314">
        <v>1191</v>
      </c>
      <c r="N314">
        <v>1013</v>
      </c>
      <c r="O314" t="s">
        <v>781</v>
      </c>
      <c r="P314" t="s">
        <v>781</v>
      </c>
      <c r="Q314">
        <v>1</v>
      </c>
      <c r="W314">
        <v>0</v>
      </c>
      <c r="X314">
        <v>-1417349443</v>
      </c>
      <c r="Y314">
        <f t="shared" si="105"/>
        <v>1.07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1.07</v>
      </c>
      <c r="AU314" t="s">
        <v>3</v>
      </c>
      <c r="AV314">
        <v>2</v>
      </c>
      <c r="AW314">
        <v>2</v>
      </c>
      <c r="AX314">
        <v>48337614</v>
      </c>
      <c r="AY314">
        <v>1</v>
      </c>
      <c r="AZ314">
        <v>0</v>
      </c>
      <c r="BA314">
        <v>314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ROUND(Y314*Source!I192,7)</f>
        <v>1.07</v>
      </c>
      <c r="CY314">
        <f>AD314</f>
        <v>0</v>
      </c>
      <c r="CZ314">
        <f>AH314</f>
        <v>0</v>
      </c>
      <c r="DA314">
        <f>AL314</f>
        <v>1</v>
      </c>
      <c r="DB314">
        <f t="shared" si="106"/>
        <v>0</v>
      </c>
      <c r="DC314">
        <f t="shared" si="107"/>
        <v>0</v>
      </c>
      <c r="DD314" t="s">
        <v>3</v>
      </c>
      <c r="DE314" t="s">
        <v>3</v>
      </c>
      <c r="DF314">
        <f t="shared" si="113"/>
        <v>0</v>
      </c>
      <c r="DG314">
        <f t="shared" si="108"/>
        <v>0</v>
      </c>
      <c r="DH314">
        <f t="shared" si="92"/>
        <v>0</v>
      </c>
      <c r="DI314">
        <f t="shared" si="93"/>
        <v>0</v>
      </c>
      <c r="DJ314">
        <f>DI314</f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ROW(Source!A192)</f>
        <v>192</v>
      </c>
      <c r="B315">
        <v>48337201</v>
      </c>
      <c r="C315">
        <v>48336283</v>
      </c>
      <c r="D315">
        <v>47059132</v>
      </c>
      <c r="E315">
        <v>1</v>
      </c>
      <c r="F315">
        <v>1</v>
      </c>
      <c r="G315">
        <v>1</v>
      </c>
      <c r="H315">
        <v>2</v>
      </c>
      <c r="I315" t="s">
        <v>784</v>
      </c>
      <c r="J315" t="s">
        <v>785</v>
      </c>
      <c r="K315" t="s">
        <v>786</v>
      </c>
      <c r="L315">
        <v>1368</v>
      </c>
      <c r="N315">
        <v>1011</v>
      </c>
      <c r="O315" t="s">
        <v>787</v>
      </c>
      <c r="P315" t="s">
        <v>787</v>
      </c>
      <c r="Q315">
        <v>1</v>
      </c>
      <c r="W315">
        <v>0</v>
      </c>
      <c r="X315">
        <v>1933698176</v>
      </c>
      <c r="Y315">
        <f t="shared" si="105"/>
        <v>0.85</v>
      </c>
      <c r="AA315">
        <v>0</v>
      </c>
      <c r="AB315">
        <v>502.76</v>
      </c>
      <c r="AC315">
        <v>649.42999999999995</v>
      </c>
      <c r="AD315">
        <v>0</v>
      </c>
      <c r="AE315">
        <v>0</v>
      </c>
      <c r="AF315">
        <v>346.73</v>
      </c>
      <c r="AG315">
        <v>649.42999999999995</v>
      </c>
      <c r="AH315">
        <v>0</v>
      </c>
      <c r="AI315">
        <v>1</v>
      </c>
      <c r="AJ315">
        <v>1.45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0.85</v>
      </c>
      <c r="AU315" t="s">
        <v>3</v>
      </c>
      <c r="AV315">
        <v>1</v>
      </c>
      <c r="AW315">
        <v>2</v>
      </c>
      <c r="AX315">
        <v>48337615</v>
      </c>
      <c r="AY315">
        <v>1</v>
      </c>
      <c r="AZ315">
        <v>0</v>
      </c>
      <c r="BA315">
        <v>315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294.72050000000002</v>
      </c>
      <c r="BL315">
        <v>552.01549999999997</v>
      </c>
      <c r="BM315">
        <v>0</v>
      </c>
      <c r="BN315">
        <v>0</v>
      </c>
      <c r="BO315">
        <v>0.85</v>
      </c>
      <c r="BP315">
        <v>1</v>
      </c>
      <c r="BQ315">
        <v>0</v>
      </c>
      <c r="BR315">
        <v>294.72050000000002</v>
      </c>
      <c r="BS315">
        <v>552.01549999999997</v>
      </c>
      <c r="BT315">
        <v>0</v>
      </c>
      <c r="BU315">
        <v>0</v>
      </c>
      <c r="BV315">
        <v>0.85</v>
      </c>
      <c r="BW315">
        <v>1</v>
      </c>
      <c r="CV315">
        <v>0</v>
      </c>
      <c r="CW315">
        <f>ROUND(Y315*Source!I192*DO315,7)</f>
        <v>0.85</v>
      </c>
      <c r="CX315">
        <f>ROUND(Y315*Source!I192,7)</f>
        <v>0.85</v>
      </c>
      <c r="CY315">
        <f>AB315</f>
        <v>502.76</v>
      </c>
      <c r="CZ315">
        <f>AF315</f>
        <v>346.73</v>
      </c>
      <c r="DA315">
        <f>AJ315</f>
        <v>1.45</v>
      </c>
      <c r="DB315">
        <f t="shared" si="106"/>
        <v>294.72000000000003</v>
      </c>
      <c r="DC315">
        <f t="shared" si="107"/>
        <v>552.02</v>
      </c>
      <c r="DD315" t="s">
        <v>3</v>
      </c>
      <c r="DE315" t="s">
        <v>3</v>
      </c>
      <c r="DF315">
        <f t="shared" si="113"/>
        <v>0</v>
      </c>
      <c r="DG315">
        <f>ROUND(ROUND(AF315*AJ315,2)*CX315,2)</f>
        <v>427.35</v>
      </c>
      <c r="DH315">
        <f t="shared" si="92"/>
        <v>552.02</v>
      </c>
      <c r="DI315">
        <f t="shared" si="93"/>
        <v>0</v>
      </c>
      <c r="DJ315">
        <f>DG315+DH315</f>
        <v>979.37</v>
      </c>
      <c r="DK315">
        <v>0</v>
      </c>
      <c r="DL315" t="s">
        <v>788</v>
      </c>
      <c r="DM315">
        <v>4</v>
      </c>
      <c r="DN315" t="s">
        <v>781</v>
      </c>
      <c r="DO315">
        <v>1</v>
      </c>
    </row>
    <row r="316" spans="1:119" x14ac:dyDescent="0.2">
      <c r="A316">
        <f>ROW(Source!A192)</f>
        <v>192</v>
      </c>
      <c r="B316">
        <v>48337201</v>
      </c>
      <c r="C316">
        <v>48336283</v>
      </c>
      <c r="D316">
        <v>47059850</v>
      </c>
      <c r="E316">
        <v>1</v>
      </c>
      <c r="F316">
        <v>1</v>
      </c>
      <c r="G316">
        <v>1</v>
      </c>
      <c r="H316">
        <v>2</v>
      </c>
      <c r="I316" t="s">
        <v>789</v>
      </c>
      <c r="J316" t="s">
        <v>790</v>
      </c>
      <c r="K316" t="s">
        <v>791</v>
      </c>
      <c r="L316">
        <v>1368</v>
      </c>
      <c r="N316">
        <v>1011</v>
      </c>
      <c r="O316" t="s">
        <v>787</v>
      </c>
      <c r="P316" t="s">
        <v>787</v>
      </c>
      <c r="Q316">
        <v>1</v>
      </c>
      <c r="W316">
        <v>0</v>
      </c>
      <c r="X316">
        <v>-950105757</v>
      </c>
      <c r="Y316">
        <f t="shared" si="105"/>
        <v>0.22</v>
      </c>
      <c r="AA316">
        <v>0</v>
      </c>
      <c r="AB316">
        <v>649.04999999999995</v>
      </c>
      <c r="AC316">
        <v>649.42999999999995</v>
      </c>
      <c r="AD316">
        <v>0</v>
      </c>
      <c r="AE316">
        <v>0</v>
      </c>
      <c r="AF316">
        <v>649.04999999999995</v>
      </c>
      <c r="AG316">
        <v>649.42999999999995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0.22</v>
      </c>
      <c r="AU316" t="s">
        <v>3</v>
      </c>
      <c r="AV316">
        <v>1</v>
      </c>
      <c r="AW316">
        <v>2</v>
      </c>
      <c r="AX316">
        <v>48337616</v>
      </c>
      <c r="AY316">
        <v>1</v>
      </c>
      <c r="AZ316">
        <v>0</v>
      </c>
      <c r="BA316">
        <v>316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142.791</v>
      </c>
      <c r="BL316">
        <v>142.87459999999999</v>
      </c>
      <c r="BM316">
        <v>0</v>
      </c>
      <c r="BN316">
        <v>0</v>
      </c>
      <c r="BO316">
        <v>0.22</v>
      </c>
      <c r="BP316">
        <v>1</v>
      </c>
      <c r="BQ316">
        <v>0</v>
      </c>
      <c r="BR316">
        <v>142.791</v>
      </c>
      <c r="BS316">
        <v>142.87459999999999</v>
      </c>
      <c r="BT316">
        <v>0</v>
      </c>
      <c r="BU316">
        <v>0</v>
      </c>
      <c r="BV316">
        <v>0.22</v>
      </c>
      <c r="BW316">
        <v>1</v>
      </c>
      <c r="CV316">
        <v>0</v>
      </c>
      <c r="CW316">
        <f>ROUND(Y316*Source!I192*DO316,7)</f>
        <v>0.22</v>
      </c>
      <c r="CX316">
        <f>ROUND(Y316*Source!I192,7)</f>
        <v>0.22</v>
      </c>
      <c r="CY316">
        <f>AB316</f>
        <v>649.04999999999995</v>
      </c>
      <c r="CZ316">
        <f>AF316</f>
        <v>649.04999999999995</v>
      </c>
      <c r="DA316">
        <f>AJ316</f>
        <v>1</v>
      </c>
      <c r="DB316">
        <f t="shared" si="106"/>
        <v>142.79</v>
      </c>
      <c r="DC316">
        <f t="shared" si="107"/>
        <v>142.87</v>
      </c>
      <c r="DD316" t="s">
        <v>3</v>
      </c>
      <c r="DE316" t="s">
        <v>3</v>
      </c>
      <c r="DF316">
        <f t="shared" si="113"/>
        <v>0</v>
      </c>
      <c r="DG316">
        <f t="shared" ref="DG316:DG328" si="114">ROUND(ROUND(AF316,2)*CX316,2)</f>
        <v>142.79</v>
      </c>
      <c r="DH316">
        <f t="shared" si="92"/>
        <v>142.87</v>
      </c>
      <c r="DI316">
        <f t="shared" si="93"/>
        <v>0</v>
      </c>
      <c r="DJ316">
        <f>DG316+DH316</f>
        <v>285.65999999999997</v>
      </c>
      <c r="DK316">
        <v>1</v>
      </c>
      <c r="DL316" t="s">
        <v>788</v>
      </c>
      <c r="DM316">
        <v>4</v>
      </c>
      <c r="DN316" t="s">
        <v>781</v>
      </c>
      <c r="DO316">
        <v>1</v>
      </c>
    </row>
    <row r="317" spans="1:119" x14ac:dyDescent="0.2">
      <c r="A317">
        <f>ROW(Source!A192)</f>
        <v>192</v>
      </c>
      <c r="B317">
        <v>48337201</v>
      </c>
      <c r="C317">
        <v>48336283</v>
      </c>
      <c r="D317">
        <v>47007675</v>
      </c>
      <c r="E317">
        <v>1</v>
      </c>
      <c r="F317">
        <v>1</v>
      </c>
      <c r="G317">
        <v>1</v>
      </c>
      <c r="H317">
        <v>3</v>
      </c>
      <c r="I317" t="s">
        <v>832</v>
      </c>
      <c r="J317" t="s">
        <v>833</v>
      </c>
      <c r="K317" t="s">
        <v>834</v>
      </c>
      <c r="L317">
        <v>1346</v>
      </c>
      <c r="N317">
        <v>1009</v>
      </c>
      <c r="O317" t="s">
        <v>83</v>
      </c>
      <c r="P317" t="s">
        <v>83</v>
      </c>
      <c r="Q317">
        <v>1</v>
      </c>
      <c r="W317">
        <v>0</v>
      </c>
      <c r="X317">
        <v>-1189743638</v>
      </c>
      <c r="Y317">
        <f t="shared" si="105"/>
        <v>0.1</v>
      </c>
      <c r="AA317">
        <v>388.41</v>
      </c>
      <c r="AB317">
        <v>0</v>
      </c>
      <c r="AC317">
        <v>0</v>
      </c>
      <c r="AD317">
        <v>0</v>
      </c>
      <c r="AE317">
        <v>238.29</v>
      </c>
      <c r="AF317">
        <v>0</v>
      </c>
      <c r="AG317">
        <v>0</v>
      </c>
      <c r="AH317">
        <v>0</v>
      </c>
      <c r="AI317">
        <v>1.63</v>
      </c>
      <c r="AJ317">
        <v>1</v>
      </c>
      <c r="AK317">
        <v>1</v>
      </c>
      <c r="AL317">
        <v>1</v>
      </c>
      <c r="AM317">
        <v>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0.1</v>
      </c>
      <c r="AU317" t="s">
        <v>3</v>
      </c>
      <c r="AV317">
        <v>0</v>
      </c>
      <c r="AW317">
        <v>2</v>
      </c>
      <c r="AX317">
        <v>48337617</v>
      </c>
      <c r="AY317">
        <v>1</v>
      </c>
      <c r="AZ317">
        <v>0</v>
      </c>
      <c r="BA317">
        <v>317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23.829000000000001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1</v>
      </c>
      <c r="BQ317">
        <v>23.829000000000001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1</v>
      </c>
      <c r="CV317">
        <v>0</v>
      </c>
      <c r="CW317">
        <v>0</v>
      </c>
      <c r="CX317">
        <f>ROUND(Y317*Source!I192,7)</f>
        <v>0.1</v>
      </c>
      <c r="CY317">
        <f t="shared" ref="CY317:CY326" si="115">AA317</f>
        <v>388.41</v>
      </c>
      <c r="CZ317">
        <f t="shared" ref="CZ317:CZ326" si="116">AE317</f>
        <v>238.29</v>
      </c>
      <c r="DA317">
        <f t="shared" ref="DA317:DA326" si="117">AI317</f>
        <v>1.63</v>
      </c>
      <c r="DB317">
        <f t="shared" si="106"/>
        <v>23.83</v>
      </c>
      <c r="DC317">
        <f t="shared" si="107"/>
        <v>0</v>
      </c>
      <c r="DD317" t="s">
        <v>3</v>
      </c>
      <c r="DE317" t="s">
        <v>3</v>
      </c>
      <c r="DF317">
        <f>ROUND(ROUND(AE317*AI317,2)*CX317,2)</f>
        <v>38.840000000000003</v>
      </c>
      <c r="DG317">
        <f t="shared" si="114"/>
        <v>0</v>
      </c>
      <c r="DH317">
        <f t="shared" si="92"/>
        <v>0</v>
      </c>
      <c r="DI317">
        <f t="shared" si="93"/>
        <v>0</v>
      </c>
      <c r="DJ317">
        <f t="shared" ref="DJ317:DJ326" si="118">DF317</f>
        <v>38.840000000000003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ROW(Source!A192)</f>
        <v>192</v>
      </c>
      <c r="B318">
        <v>48337201</v>
      </c>
      <c r="C318">
        <v>48336283</v>
      </c>
      <c r="D318">
        <v>47007682</v>
      </c>
      <c r="E318">
        <v>1</v>
      </c>
      <c r="F318">
        <v>1</v>
      </c>
      <c r="G318">
        <v>1</v>
      </c>
      <c r="H318">
        <v>3</v>
      </c>
      <c r="I318" t="s">
        <v>835</v>
      </c>
      <c r="J318" t="s">
        <v>836</v>
      </c>
      <c r="K318" t="s">
        <v>837</v>
      </c>
      <c r="L318">
        <v>1346</v>
      </c>
      <c r="N318">
        <v>1009</v>
      </c>
      <c r="O318" t="s">
        <v>83</v>
      </c>
      <c r="P318" t="s">
        <v>83</v>
      </c>
      <c r="Q318">
        <v>1</v>
      </c>
      <c r="W318">
        <v>0</v>
      </c>
      <c r="X318">
        <v>-1994148501</v>
      </c>
      <c r="Y318">
        <f t="shared" si="105"/>
        <v>0.03</v>
      </c>
      <c r="AA318">
        <v>95.4</v>
      </c>
      <c r="AB318">
        <v>0</v>
      </c>
      <c r="AC318">
        <v>0</v>
      </c>
      <c r="AD318">
        <v>0</v>
      </c>
      <c r="AE318">
        <v>58.53</v>
      </c>
      <c r="AF318">
        <v>0</v>
      </c>
      <c r="AG318">
        <v>0</v>
      </c>
      <c r="AH318">
        <v>0</v>
      </c>
      <c r="AI318">
        <v>1.63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0.03</v>
      </c>
      <c r="AU318" t="s">
        <v>3</v>
      </c>
      <c r="AV318">
        <v>0</v>
      </c>
      <c r="AW318">
        <v>2</v>
      </c>
      <c r="AX318">
        <v>48337618</v>
      </c>
      <c r="AY318">
        <v>1</v>
      </c>
      <c r="AZ318">
        <v>0</v>
      </c>
      <c r="BA318">
        <v>318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1.7559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1.7559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1</v>
      </c>
      <c r="CV318">
        <v>0</v>
      </c>
      <c r="CW318">
        <v>0</v>
      </c>
      <c r="CX318">
        <f>ROUND(Y318*Source!I192,7)</f>
        <v>0.03</v>
      </c>
      <c r="CY318">
        <f t="shared" si="115"/>
        <v>95.4</v>
      </c>
      <c r="CZ318">
        <f t="shared" si="116"/>
        <v>58.53</v>
      </c>
      <c r="DA318">
        <f t="shared" si="117"/>
        <v>1.63</v>
      </c>
      <c r="DB318">
        <f t="shared" si="106"/>
        <v>1.76</v>
      </c>
      <c r="DC318">
        <f t="shared" si="107"/>
        <v>0</v>
      </c>
      <c r="DD318" t="s">
        <v>3</v>
      </c>
      <c r="DE318" t="s">
        <v>3</v>
      </c>
      <c r="DF318">
        <f>ROUND(ROUND(AE318*AI318,2)*CX318,2)</f>
        <v>2.86</v>
      </c>
      <c r="DG318">
        <f t="shared" si="114"/>
        <v>0</v>
      </c>
      <c r="DH318">
        <f t="shared" si="92"/>
        <v>0</v>
      </c>
      <c r="DI318">
        <f t="shared" si="93"/>
        <v>0</v>
      </c>
      <c r="DJ318">
        <f t="shared" si="118"/>
        <v>2.86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ROW(Source!A192)</f>
        <v>192</v>
      </c>
      <c r="B319">
        <v>48337201</v>
      </c>
      <c r="C319">
        <v>48336283</v>
      </c>
      <c r="D319">
        <v>47011192</v>
      </c>
      <c r="E319">
        <v>1</v>
      </c>
      <c r="F319">
        <v>1</v>
      </c>
      <c r="G319">
        <v>1</v>
      </c>
      <c r="H319">
        <v>3</v>
      </c>
      <c r="I319" t="s">
        <v>81</v>
      </c>
      <c r="J319" t="s">
        <v>84</v>
      </c>
      <c r="K319" t="s">
        <v>82</v>
      </c>
      <c r="L319">
        <v>1346</v>
      </c>
      <c r="N319">
        <v>1009</v>
      </c>
      <c r="O319" t="s">
        <v>83</v>
      </c>
      <c r="P319" t="s">
        <v>83</v>
      </c>
      <c r="Q319">
        <v>1</v>
      </c>
      <c r="W319">
        <v>0</v>
      </c>
      <c r="X319">
        <v>-353874833</v>
      </c>
      <c r="Y319">
        <f t="shared" si="105"/>
        <v>0</v>
      </c>
      <c r="AA319">
        <v>194.17</v>
      </c>
      <c r="AB319">
        <v>0</v>
      </c>
      <c r="AC319">
        <v>0</v>
      </c>
      <c r="AD319">
        <v>0</v>
      </c>
      <c r="AE319">
        <v>174.93</v>
      </c>
      <c r="AF319">
        <v>0</v>
      </c>
      <c r="AG319">
        <v>0</v>
      </c>
      <c r="AH319">
        <v>0</v>
      </c>
      <c r="AI319">
        <v>1.1100000000000001</v>
      </c>
      <c r="AJ319">
        <v>1</v>
      </c>
      <c r="AK319">
        <v>1</v>
      </c>
      <c r="AL319">
        <v>1</v>
      </c>
      <c r="AM319">
        <v>0</v>
      </c>
      <c r="AN319">
        <v>1</v>
      </c>
      <c r="AO319">
        <v>0</v>
      </c>
      <c r="AP319">
        <v>1</v>
      </c>
      <c r="AQ319">
        <v>0</v>
      </c>
      <c r="AR319">
        <v>0</v>
      </c>
      <c r="AS319" t="s">
        <v>3</v>
      </c>
      <c r="AT319">
        <v>0</v>
      </c>
      <c r="AU319" t="s">
        <v>3</v>
      </c>
      <c r="AV319">
        <v>0</v>
      </c>
      <c r="AW319">
        <v>2</v>
      </c>
      <c r="AX319">
        <v>48337619</v>
      </c>
      <c r="AY319">
        <v>1</v>
      </c>
      <c r="AZ319">
        <v>0</v>
      </c>
      <c r="BA319">
        <v>319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v>0</v>
      </c>
      <c r="CX319">
        <f>ROUND(Y319*Source!I192,7)</f>
        <v>0</v>
      </c>
      <c r="CY319">
        <f t="shared" si="115"/>
        <v>194.17</v>
      </c>
      <c r="CZ319">
        <f t="shared" si="116"/>
        <v>174.93</v>
      </c>
      <c r="DA319">
        <f t="shared" si="117"/>
        <v>1.1100000000000001</v>
      </c>
      <c r="DB319">
        <f t="shared" si="106"/>
        <v>0</v>
      </c>
      <c r="DC319">
        <f t="shared" si="107"/>
        <v>0</v>
      </c>
      <c r="DD319" t="s">
        <v>3</v>
      </c>
      <c r="DE319" t="s">
        <v>3</v>
      </c>
      <c r="DF319">
        <f>ROUND(ROUND(AE319*AI319,2)*CX319,2)</f>
        <v>0</v>
      </c>
      <c r="DG319">
        <f t="shared" si="114"/>
        <v>0</v>
      </c>
      <c r="DH319">
        <f t="shared" si="92"/>
        <v>0</v>
      </c>
      <c r="DI319">
        <f t="shared" si="93"/>
        <v>0</v>
      </c>
      <c r="DJ319">
        <f t="shared" si="118"/>
        <v>0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ROW(Source!A192)</f>
        <v>192</v>
      </c>
      <c r="B320">
        <v>48337201</v>
      </c>
      <c r="C320">
        <v>48336283</v>
      </c>
      <c r="D320">
        <v>47012330</v>
      </c>
      <c r="E320">
        <v>1</v>
      </c>
      <c r="F320">
        <v>1</v>
      </c>
      <c r="G320">
        <v>1</v>
      </c>
      <c r="H320">
        <v>3</v>
      </c>
      <c r="I320" t="s">
        <v>838</v>
      </c>
      <c r="J320" t="s">
        <v>839</v>
      </c>
      <c r="K320" t="s">
        <v>840</v>
      </c>
      <c r="L320">
        <v>1346</v>
      </c>
      <c r="N320">
        <v>1009</v>
      </c>
      <c r="O320" t="s">
        <v>83</v>
      </c>
      <c r="P320" t="s">
        <v>83</v>
      </c>
      <c r="Q320">
        <v>1</v>
      </c>
      <c r="W320">
        <v>0</v>
      </c>
      <c r="X320">
        <v>447926158</v>
      </c>
      <c r="Y320">
        <f t="shared" si="105"/>
        <v>0.02</v>
      </c>
      <c r="AA320">
        <v>86.97</v>
      </c>
      <c r="AB320">
        <v>0</v>
      </c>
      <c r="AC320">
        <v>0</v>
      </c>
      <c r="AD320">
        <v>0</v>
      </c>
      <c r="AE320">
        <v>56.11</v>
      </c>
      <c r="AF320">
        <v>0</v>
      </c>
      <c r="AG320">
        <v>0</v>
      </c>
      <c r="AH320">
        <v>0</v>
      </c>
      <c r="AI320">
        <v>1.55</v>
      </c>
      <c r="AJ320">
        <v>1</v>
      </c>
      <c r="AK320">
        <v>1</v>
      </c>
      <c r="AL320">
        <v>1</v>
      </c>
      <c r="AM320">
        <v>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0.02</v>
      </c>
      <c r="AU320" t="s">
        <v>3</v>
      </c>
      <c r="AV320">
        <v>0</v>
      </c>
      <c r="AW320">
        <v>2</v>
      </c>
      <c r="AX320">
        <v>48337620</v>
      </c>
      <c r="AY320">
        <v>1</v>
      </c>
      <c r="AZ320">
        <v>0</v>
      </c>
      <c r="BA320">
        <v>320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1.1222000000000001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1</v>
      </c>
      <c r="BQ320">
        <v>1.1222000000000001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1</v>
      </c>
      <c r="CV320">
        <v>0</v>
      </c>
      <c r="CW320">
        <v>0</v>
      </c>
      <c r="CX320">
        <f>ROUND(Y320*Source!I192,7)</f>
        <v>0.02</v>
      </c>
      <c r="CY320">
        <f t="shared" si="115"/>
        <v>86.97</v>
      </c>
      <c r="CZ320">
        <f t="shared" si="116"/>
        <v>56.11</v>
      </c>
      <c r="DA320">
        <f t="shared" si="117"/>
        <v>1.55</v>
      </c>
      <c r="DB320">
        <f t="shared" si="106"/>
        <v>1.1200000000000001</v>
      </c>
      <c r="DC320">
        <f t="shared" si="107"/>
        <v>0</v>
      </c>
      <c r="DD320" t="s">
        <v>3</v>
      </c>
      <c r="DE320" t="s">
        <v>3</v>
      </c>
      <c r="DF320">
        <f>ROUND(ROUND(AE320*AI320,2)*CX320,2)</f>
        <v>1.74</v>
      </c>
      <c r="DG320">
        <f t="shared" si="114"/>
        <v>0</v>
      </c>
      <c r="DH320">
        <f t="shared" si="92"/>
        <v>0</v>
      </c>
      <c r="DI320">
        <f t="shared" si="93"/>
        <v>0</v>
      </c>
      <c r="DJ320">
        <f t="shared" si="118"/>
        <v>1.74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ROW(Source!A192)</f>
        <v>192</v>
      </c>
      <c r="B321">
        <v>48337201</v>
      </c>
      <c r="C321">
        <v>48336283</v>
      </c>
      <c r="D321">
        <v>46940159</v>
      </c>
      <c r="E321">
        <v>116</v>
      </c>
      <c r="F321">
        <v>1</v>
      </c>
      <c r="G321">
        <v>1</v>
      </c>
      <c r="H321">
        <v>3</v>
      </c>
      <c r="I321" t="s">
        <v>86</v>
      </c>
      <c r="J321" t="s">
        <v>3</v>
      </c>
      <c r="K321" t="s">
        <v>87</v>
      </c>
      <c r="L321">
        <v>1346</v>
      </c>
      <c r="N321">
        <v>1009</v>
      </c>
      <c r="O321" t="s">
        <v>83</v>
      </c>
      <c r="P321" t="s">
        <v>83</v>
      </c>
      <c r="Q321">
        <v>1</v>
      </c>
      <c r="W321">
        <v>0</v>
      </c>
      <c r="X321">
        <v>-1111733769</v>
      </c>
      <c r="Y321">
        <f t="shared" si="105"/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0</v>
      </c>
      <c r="AN321">
        <v>1</v>
      </c>
      <c r="AO321">
        <v>0</v>
      </c>
      <c r="AP321">
        <v>1</v>
      </c>
      <c r="AQ321">
        <v>0</v>
      </c>
      <c r="AR321">
        <v>0</v>
      </c>
      <c r="AS321" t="s">
        <v>3</v>
      </c>
      <c r="AT321">
        <v>0</v>
      </c>
      <c r="AU321" t="s">
        <v>3</v>
      </c>
      <c r="AV321">
        <v>0</v>
      </c>
      <c r="AW321">
        <v>2</v>
      </c>
      <c r="AX321">
        <v>48337621</v>
      </c>
      <c r="AY321">
        <v>1</v>
      </c>
      <c r="AZ321">
        <v>0</v>
      </c>
      <c r="BA321">
        <v>321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ROUND(Y321*Source!I192,7)</f>
        <v>0</v>
      </c>
      <c r="CY321">
        <f t="shared" si="115"/>
        <v>0</v>
      </c>
      <c r="CZ321">
        <f t="shared" si="116"/>
        <v>0</v>
      </c>
      <c r="DA321">
        <f t="shared" si="117"/>
        <v>1</v>
      </c>
      <c r="DB321">
        <f t="shared" si="106"/>
        <v>0</v>
      </c>
      <c r="DC321">
        <f t="shared" si="107"/>
        <v>0</v>
      </c>
      <c r="DD321" t="s">
        <v>3</v>
      </c>
      <c r="DE321" t="s">
        <v>3</v>
      </c>
      <c r="DF321">
        <f>ROUND(ROUND(AE321,2)*CX321,2)</f>
        <v>0</v>
      </c>
      <c r="DG321">
        <f t="shared" si="114"/>
        <v>0</v>
      </c>
      <c r="DH321">
        <f t="shared" ref="DH321:DH384" si="119">ROUND(ROUND(AG321,2)*CX321,2)</f>
        <v>0</v>
      </c>
      <c r="DI321">
        <f t="shared" ref="DI321:DI384" si="120">ROUND(ROUND(AH321,2)*CX321,2)</f>
        <v>0</v>
      </c>
      <c r="DJ321">
        <f t="shared" si="118"/>
        <v>0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ROW(Source!A192)</f>
        <v>192</v>
      </c>
      <c r="B322">
        <v>48337201</v>
      </c>
      <c r="C322">
        <v>48336283</v>
      </c>
      <c r="D322">
        <v>46940483</v>
      </c>
      <c r="E322">
        <v>116</v>
      </c>
      <c r="F322">
        <v>1</v>
      </c>
      <c r="G322">
        <v>1</v>
      </c>
      <c r="H322">
        <v>3</v>
      </c>
      <c r="I322" t="s">
        <v>89</v>
      </c>
      <c r="J322" t="s">
        <v>3</v>
      </c>
      <c r="K322" t="s">
        <v>90</v>
      </c>
      <c r="L322">
        <v>1348</v>
      </c>
      <c r="N322">
        <v>1009</v>
      </c>
      <c r="O322" t="s">
        <v>40</v>
      </c>
      <c r="P322" t="s">
        <v>40</v>
      </c>
      <c r="Q322">
        <v>1000</v>
      </c>
      <c r="W322">
        <v>0</v>
      </c>
      <c r="X322">
        <v>1613753229</v>
      </c>
      <c r="Y322">
        <f t="shared" si="105"/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1</v>
      </c>
      <c r="AJ322">
        <v>1</v>
      </c>
      <c r="AK322">
        <v>1</v>
      </c>
      <c r="AL322">
        <v>1</v>
      </c>
      <c r="AM322">
        <v>0</v>
      </c>
      <c r="AN322">
        <v>1</v>
      </c>
      <c r="AO322">
        <v>0</v>
      </c>
      <c r="AP322">
        <v>1</v>
      </c>
      <c r="AQ322">
        <v>0</v>
      </c>
      <c r="AR322">
        <v>0</v>
      </c>
      <c r="AS322" t="s">
        <v>3</v>
      </c>
      <c r="AT322">
        <v>0</v>
      </c>
      <c r="AU322" t="s">
        <v>3</v>
      </c>
      <c r="AV322">
        <v>0</v>
      </c>
      <c r="AW322">
        <v>2</v>
      </c>
      <c r="AX322">
        <v>48337622</v>
      </c>
      <c r="AY322">
        <v>1</v>
      </c>
      <c r="AZ322">
        <v>0</v>
      </c>
      <c r="BA322">
        <v>322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v>0</v>
      </c>
      <c r="CX322">
        <f>ROUND(Y322*Source!I192,7)</f>
        <v>0</v>
      </c>
      <c r="CY322">
        <f t="shared" si="115"/>
        <v>0</v>
      </c>
      <c r="CZ322">
        <f t="shared" si="116"/>
        <v>0</v>
      </c>
      <c r="DA322">
        <f t="shared" si="117"/>
        <v>1</v>
      </c>
      <c r="DB322">
        <f t="shared" si="106"/>
        <v>0</v>
      </c>
      <c r="DC322">
        <f t="shared" si="107"/>
        <v>0</v>
      </c>
      <c r="DD322" t="s">
        <v>3</v>
      </c>
      <c r="DE322" t="s">
        <v>3</v>
      </c>
      <c r="DF322">
        <f>ROUND(ROUND(AE322,2)*CX322,2)</f>
        <v>0</v>
      </c>
      <c r="DG322">
        <f t="shared" si="114"/>
        <v>0</v>
      </c>
      <c r="DH322">
        <f t="shared" si="119"/>
        <v>0</v>
      </c>
      <c r="DI322">
        <f t="shared" si="120"/>
        <v>0</v>
      </c>
      <c r="DJ322">
        <f t="shared" si="118"/>
        <v>0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ROW(Source!A192)</f>
        <v>192</v>
      </c>
      <c r="B323">
        <v>48337201</v>
      </c>
      <c r="C323">
        <v>48336283</v>
      </c>
      <c r="D323">
        <v>47028634</v>
      </c>
      <c r="E323">
        <v>1</v>
      </c>
      <c r="F323">
        <v>1</v>
      </c>
      <c r="G323">
        <v>1</v>
      </c>
      <c r="H323">
        <v>3</v>
      </c>
      <c r="I323" t="s">
        <v>841</v>
      </c>
      <c r="J323" t="s">
        <v>842</v>
      </c>
      <c r="K323" t="s">
        <v>843</v>
      </c>
      <c r="L323">
        <v>1348</v>
      </c>
      <c r="N323">
        <v>1009</v>
      </c>
      <c r="O323" t="s">
        <v>40</v>
      </c>
      <c r="P323" t="s">
        <v>40</v>
      </c>
      <c r="Q323">
        <v>1000</v>
      </c>
      <c r="W323">
        <v>0</v>
      </c>
      <c r="X323">
        <v>-1423024806</v>
      </c>
      <c r="Y323">
        <f t="shared" si="105"/>
        <v>1E-4</v>
      </c>
      <c r="AA323">
        <v>105627.69</v>
      </c>
      <c r="AB323">
        <v>0</v>
      </c>
      <c r="AC323">
        <v>0</v>
      </c>
      <c r="AD323">
        <v>0</v>
      </c>
      <c r="AE323">
        <v>80020.98</v>
      </c>
      <c r="AF323">
        <v>0</v>
      </c>
      <c r="AG323">
        <v>0</v>
      </c>
      <c r="AH323">
        <v>0</v>
      </c>
      <c r="AI323">
        <v>1.32</v>
      </c>
      <c r="AJ323">
        <v>1</v>
      </c>
      <c r="AK323">
        <v>1</v>
      </c>
      <c r="AL323">
        <v>1</v>
      </c>
      <c r="AM323">
        <v>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1E-4</v>
      </c>
      <c r="AU323" t="s">
        <v>3</v>
      </c>
      <c r="AV323">
        <v>0</v>
      </c>
      <c r="AW323">
        <v>2</v>
      </c>
      <c r="AX323">
        <v>48337623</v>
      </c>
      <c r="AY323">
        <v>1</v>
      </c>
      <c r="AZ323">
        <v>0</v>
      </c>
      <c r="BA323">
        <v>323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8.0020980000000002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1</v>
      </c>
      <c r="BQ323">
        <v>8.0020980000000002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1</v>
      </c>
      <c r="CV323">
        <v>0</v>
      </c>
      <c r="CW323">
        <v>0</v>
      </c>
      <c r="CX323">
        <f>ROUND(Y323*Source!I192,7)</f>
        <v>1E-4</v>
      </c>
      <c r="CY323">
        <f t="shared" si="115"/>
        <v>105627.69</v>
      </c>
      <c r="CZ323">
        <f t="shared" si="116"/>
        <v>80020.98</v>
      </c>
      <c r="DA323">
        <f t="shared" si="117"/>
        <v>1.32</v>
      </c>
      <c r="DB323">
        <f t="shared" si="106"/>
        <v>8</v>
      </c>
      <c r="DC323">
        <f t="shared" si="107"/>
        <v>0</v>
      </c>
      <c r="DD323" t="s">
        <v>3</v>
      </c>
      <c r="DE323" t="s">
        <v>3</v>
      </c>
      <c r="DF323">
        <f>ROUND(ROUND(AE323*AI323,2)*CX323,2)</f>
        <v>10.56</v>
      </c>
      <c r="DG323">
        <f t="shared" si="114"/>
        <v>0</v>
      </c>
      <c r="DH323">
        <f t="shared" si="119"/>
        <v>0</v>
      </c>
      <c r="DI323">
        <f t="shared" si="120"/>
        <v>0</v>
      </c>
      <c r="DJ323">
        <f t="shared" si="118"/>
        <v>10.56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ROW(Source!A192)</f>
        <v>192</v>
      </c>
      <c r="B324">
        <v>48337201</v>
      </c>
      <c r="C324">
        <v>48336283</v>
      </c>
      <c r="D324">
        <v>47029026</v>
      </c>
      <c r="E324">
        <v>1</v>
      </c>
      <c r="F324">
        <v>1</v>
      </c>
      <c r="G324">
        <v>1</v>
      </c>
      <c r="H324">
        <v>3</v>
      </c>
      <c r="I324" t="s">
        <v>844</v>
      </c>
      <c r="J324" t="s">
        <v>845</v>
      </c>
      <c r="K324" t="s">
        <v>846</v>
      </c>
      <c r="L324">
        <v>1346</v>
      </c>
      <c r="N324">
        <v>1009</v>
      </c>
      <c r="O324" t="s">
        <v>83</v>
      </c>
      <c r="P324" t="s">
        <v>83</v>
      </c>
      <c r="Q324">
        <v>1</v>
      </c>
      <c r="W324">
        <v>0</v>
      </c>
      <c r="X324">
        <v>-1638992392</v>
      </c>
      <c r="Y324">
        <f t="shared" si="105"/>
        <v>0.03</v>
      </c>
      <c r="AA324">
        <v>90.29</v>
      </c>
      <c r="AB324">
        <v>0</v>
      </c>
      <c r="AC324">
        <v>0</v>
      </c>
      <c r="AD324">
        <v>0</v>
      </c>
      <c r="AE324">
        <v>60.6</v>
      </c>
      <c r="AF324">
        <v>0</v>
      </c>
      <c r="AG324">
        <v>0</v>
      </c>
      <c r="AH324">
        <v>0</v>
      </c>
      <c r="AI324">
        <v>1.49</v>
      </c>
      <c r="AJ324">
        <v>1</v>
      </c>
      <c r="AK324">
        <v>1</v>
      </c>
      <c r="AL324">
        <v>1</v>
      </c>
      <c r="AM324">
        <v>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0.03</v>
      </c>
      <c r="AU324" t="s">
        <v>3</v>
      </c>
      <c r="AV324">
        <v>0</v>
      </c>
      <c r="AW324">
        <v>2</v>
      </c>
      <c r="AX324">
        <v>48337624</v>
      </c>
      <c r="AY324">
        <v>1</v>
      </c>
      <c r="AZ324">
        <v>0</v>
      </c>
      <c r="BA324">
        <v>324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1.8180000000000001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1</v>
      </c>
      <c r="BQ324">
        <v>1.8180000000000001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1</v>
      </c>
      <c r="CV324">
        <v>0</v>
      </c>
      <c r="CW324">
        <v>0</v>
      </c>
      <c r="CX324">
        <f>ROUND(Y324*Source!I192,7)</f>
        <v>0.03</v>
      </c>
      <c r="CY324">
        <f t="shared" si="115"/>
        <v>90.29</v>
      </c>
      <c r="CZ324">
        <f t="shared" si="116"/>
        <v>60.6</v>
      </c>
      <c r="DA324">
        <f t="shared" si="117"/>
        <v>1.49</v>
      </c>
      <c r="DB324">
        <f t="shared" si="106"/>
        <v>1.82</v>
      </c>
      <c r="DC324">
        <f t="shared" si="107"/>
        <v>0</v>
      </c>
      <c r="DD324" t="s">
        <v>3</v>
      </c>
      <c r="DE324" t="s">
        <v>3</v>
      </c>
      <c r="DF324">
        <f>ROUND(ROUND(AE324*AI324,2)*CX324,2)</f>
        <v>2.71</v>
      </c>
      <c r="DG324">
        <f t="shared" si="114"/>
        <v>0</v>
      </c>
      <c r="DH324">
        <f t="shared" si="119"/>
        <v>0</v>
      </c>
      <c r="DI324">
        <f t="shared" si="120"/>
        <v>0</v>
      </c>
      <c r="DJ324">
        <f t="shared" si="118"/>
        <v>2.71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ROW(Source!A192)</f>
        <v>192</v>
      </c>
      <c r="B325">
        <v>48337201</v>
      </c>
      <c r="C325">
        <v>48336283</v>
      </c>
      <c r="D325">
        <v>46942802</v>
      </c>
      <c r="E325">
        <v>116</v>
      </c>
      <c r="F325">
        <v>1</v>
      </c>
      <c r="G325">
        <v>1</v>
      </c>
      <c r="H325">
        <v>3</v>
      </c>
      <c r="I325" t="s">
        <v>94</v>
      </c>
      <c r="J325" t="s">
        <v>3</v>
      </c>
      <c r="K325" t="s">
        <v>95</v>
      </c>
      <c r="L325">
        <v>1371</v>
      </c>
      <c r="N325">
        <v>1013</v>
      </c>
      <c r="O325" t="s">
        <v>21</v>
      </c>
      <c r="P325" t="s">
        <v>21</v>
      </c>
      <c r="Q325">
        <v>1</v>
      </c>
      <c r="W325">
        <v>0</v>
      </c>
      <c r="X325">
        <v>1740798612</v>
      </c>
      <c r="Y325">
        <f t="shared" si="105"/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1</v>
      </c>
      <c r="AJ325">
        <v>1</v>
      </c>
      <c r="AK325">
        <v>1</v>
      </c>
      <c r="AL325">
        <v>1</v>
      </c>
      <c r="AM325">
        <v>0</v>
      </c>
      <c r="AN325">
        <v>1</v>
      </c>
      <c r="AO325">
        <v>0</v>
      </c>
      <c r="AP325">
        <v>1</v>
      </c>
      <c r="AQ325">
        <v>0</v>
      </c>
      <c r="AR325">
        <v>0</v>
      </c>
      <c r="AS325" t="s">
        <v>3</v>
      </c>
      <c r="AT325">
        <v>0</v>
      </c>
      <c r="AU325" t="s">
        <v>3</v>
      </c>
      <c r="AV325">
        <v>0</v>
      </c>
      <c r="AW325">
        <v>2</v>
      </c>
      <c r="AX325">
        <v>48337625</v>
      </c>
      <c r="AY325">
        <v>1</v>
      </c>
      <c r="AZ325">
        <v>0</v>
      </c>
      <c r="BA325">
        <v>325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V325">
        <v>0</v>
      </c>
      <c r="CW325">
        <v>0</v>
      </c>
      <c r="CX325">
        <f>ROUND(Y325*Source!I192,7)</f>
        <v>0</v>
      </c>
      <c r="CY325">
        <f t="shared" si="115"/>
        <v>0</v>
      </c>
      <c r="CZ325">
        <f t="shared" si="116"/>
        <v>0</v>
      </c>
      <c r="DA325">
        <f t="shared" si="117"/>
        <v>1</v>
      </c>
      <c r="DB325">
        <f t="shared" si="106"/>
        <v>0</v>
      </c>
      <c r="DC325">
        <f t="shared" si="107"/>
        <v>0</v>
      </c>
      <c r="DD325" t="s">
        <v>3</v>
      </c>
      <c r="DE325" t="s">
        <v>3</v>
      </c>
      <c r="DF325">
        <f t="shared" ref="DF325:DF330" si="121">ROUND(ROUND(AE325,2)*CX325,2)</f>
        <v>0</v>
      </c>
      <c r="DG325">
        <f t="shared" si="114"/>
        <v>0</v>
      </c>
      <c r="DH325">
        <f t="shared" si="119"/>
        <v>0</v>
      </c>
      <c r="DI325">
        <f t="shared" si="120"/>
        <v>0</v>
      </c>
      <c r="DJ325">
        <f t="shared" si="118"/>
        <v>0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ROW(Source!A192)</f>
        <v>192</v>
      </c>
      <c r="B326">
        <v>48337201</v>
      </c>
      <c r="C326">
        <v>48336283</v>
      </c>
      <c r="D326">
        <v>46942811</v>
      </c>
      <c r="E326">
        <v>116</v>
      </c>
      <c r="F326">
        <v>1</v>
      </c>
      <c r="G326">
        <v>1</v>
      </c>
      <c r="H326">
        <v>3</v>
      </c>
      <c r="I326" t="s">
        <v>97</v>
      </c>
      <c r="J326" t="s">
        <v>3</v>
      </c>
      <c r="K326" t="s">
        <v>98</v>
      </c>
      <c r="L326">
        <v>1346</v>
      </c>
      <c r="N326">
        <v>1009</v>
      </c>
      <c r="O326" t="s">
        <v>83</v>
      </c>
      <c r="P326" t="s">
        <v>83</v>
      </c>
      <c r="Q326">
        <v>1</v>
      </c>
      <c r="W326">
        <v>0</v>
      </c>
      <c r="X326">
        <v>1533393836</v>
      </c>
      <c r="Y326">
        <f t="shared" si="105"/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1</v>
      </c>
      <c r="AJ326">
        <v>1</v>
      </c>
      <c r="AK326">
        <v>1</v>
      </c>
      <c r="AL326">
        <v>1</v>
      </c>
      <c r="AM326">
        <v>0</v>
      </c>
      <c r="AN326">
        <v>1</v>
      </c>
      <c r="AO326">
        <v>0</v>
      </c>
      <c r="AP326">
        <v>1</v>
      </c>
      <c r="AQ326">
        <v>0</v>
      </c>
      <c r="AR326">
        <v>0</v>
      </c>
      <c r="AS326" t="s">
        <v>3</v>
      </c>
      <c r="AT326">
        <v>0</v>
      </c>
      <c r="AU326" t="s">
        <v>3</v>
      </c>
      <c r="AV326">
        <v>0</v>
      </c>
      <c r="AW326">
        <v>2</v>
      </c>
      <c r="AX326">
        <v>48337626</v>
      </c>
      <c r="AY326">
        <v>1</v>
      </c>
      <c r="AZ326">
        <v>0</v>
      </c>
      <c r="BA326">
        <v>326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v>0</v>
      </c>
      <c r="CX326">
        <f>ROUND(Y326*Source!I192,7)</f>
        <v>0</v>
      </c>
      <c r="CY326">
        <f t="shared" si="115"/>
        <v>0</v>
      </c>
      <c r="CZ326">
        <f t="shared" si="116"/>
        <v>0</v>
      </c>
      <c r="DA326">
        <f t="shared" si="117"/>
        <v>1</v>
      </c>
      <c r="DB326">
        <f t="shared" si="106"/>
        <v>0</v>
      </c>
      <c r="DC326">
        <f t="shared" si="107"/>
        <v>0</v>
      </c>
      <c r="DD326" t="s">
        <v>3</v>
      </c>
      <c r="DE326" t="s">
        <v>3</v>
      </c>
      <c r="DF326">
        <f t="shared" si="121"/>
        <v>0</v>
      </c>
      <c r="DG326">
        <f t="shared" si="114"/>
        <v>0</v>
      </c>
      <c r="DH326">
        <f t="shared" si="119"/>
        <v>0</v>
      </c>
      <c r="DI326">
        <f t="shared" si="120"/>
        <v>0</v>
      </c>
      <c r="DJ326">
        <f t="shared" si="118"/>
        <v>0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ROW(Source!A198)</f>
        <v>198</v>
      </c>
      <c r="B327">
        <v>48337201</v>
      </c>
      <c r="C327">
        <v>48336317</v>
      </c>
      <c r="D327">
        <v>46937795</v>
      </c>
      <c r="E327">
        <v>116</v>
      </c>
      <c r="F327">
        <v>1</v>
      </c>
      <c r="G327">
        <v>1</v>
      </c>
      <c r="H327">
        <v>1</v>
      </c>
      <c r="I327" t="s">
        <v>888</v>
      </c>
      <c r="J327" t="s">
        <v>3</v>
      </c>
      <c r="K327" t="s">
        <v>889</v>
      </c>
      <c r="L327">
        <v>1191</v>
      </c>
      <c r="N327">
        <v>1013</v>
      </c>
      <c r="O327" t="s">
        <v>781</v>
      </c>
      <c r="P327" t="s">
        <v>781</v>
      </c>
      <c r="Q327">
        <v>1</v>
      </c>
      <c r="W327">
        <v>0</v>
      </c>
      <c r="X327">
        <v>-1088579471</v>
      </c>
      <c r="Y327">
        <f t="shared" si="105"/>
        <v>7.42</v>
      </c>
      <c r="AA327">
        <v>0</v>
      </c>
      <c r="AB327">
        <v>0</v>
      </c>
      <c r="AC327">
        <v>0</v>
      </c>
      <c r="AD327">
        <v>642.16</v>
      </c>
      <c r="AE327">
        <v>0</v>
      </c>
      <c r="AF327">
        <v>0</v>
      </c>
      <c r="AG327">
        <v>0</v>
      </c>
      <c r="AH327">
        <v>642.16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7.42</v>
      </c>
      <c r="AU327" t="s">
        <v>3</v>
      </c>
      <c r="AV327">
        <v>1</v>
      </c>
      <c r="AW327">
        <v>2</v>
      </c>
      <c r="AX327">
        <v>48337632</v>
      </c>
      <c r="AY327">
        <v>1</v>
      </c>
      <c r="AZ327">
        <v>0</v>
      </c>
      <c r="BA327">
        <v>327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4764.8271999999997</v>
      </c>
      <c r="BN327">
        <v>7.42</v>
      </c>
      <c r="BO327">
        <v>0</v>
      </c>
      <c r="BP327">
        <v>1</v>
      </c>
      <c r="BQ327">
        <v>0</v>
      </c>
      <c r="BR327">
        <v>0</v>
      </c>
      <c r="BS327">
        <v>0</v>
      </c>
      <c r="BT327">
        <v>4764.8271999999997</v>
      </c>
      <c r="BU327">
        <v>7.42</v>
      </c>
      <c r="BV327">
        <v>0</v>
      </c>
      <c r="BW327">
        <v>1</v>
      </c>
      <c r="CU327">
        <f>ROUND(AT327*Source!I198*AH327*AL327,2)</f>
        <v>0</v>
      </c>
      <c r="CV327">
        <f>ROUND(Y327*Source!I198,7)</f>
        <v>0</v>
      </c>
      <c r="CW327">
        <v>0</v>
      </c>
      <c r="CX327">
        <f>ROUND(Y327*Source!I198,7)</f>
        <v>0</v>
      </c>
      <c r="CY327">
        <f>AD327</f>
        <v>642.16</v>
      </c>
      <c r="CZ327">
        <f>AH327</f>
        <v>642.16</v>
      </c>
      <c r="DA327">
        <f>AL327</f>
        <v>1</v>
      </c>
      <c r="DB327">
        <f t="shared" si="106"/>
        <v>4764.83</v>
      </c>
      <c r="DC327">
        <f t="shared" si="107"/>
        <v>0</v>
      </c>
      <c r="DD327" t="s">
        <v>3</v>
      </c>
      <c r="DE327" t="s">
        <v>3</v>
      </c>
      <c r="DF327">
        <f t="shared" si="121"/>
        <v>0</v>
      </c>
      <c r="DG327">
        <f t="shared" si="114"/>
        <v>0</v>
      </c>
      <c r="DH327">
        <f t="shared" si="119"/>
        <v>0</v>
      </c>
      <c r="DI327">
        <f t="shared" si="120"/>
        <v>0</v>
      </c>
      <c r="DJ327">
        <f>DI327</f>
        <v>0</v>
      </c>
      <c r="DK327">
        <v>1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ROW(Source!A198)</f>
        <v>198</v>
      </c>
      <c r="B328">
        <v>48337201</v>
      </c>
      <c r="C328">
        <v>48336317</v>
      </c>
      <c r="D328">
        <v>46937968</v>
      </c>
      <c r="E328">
        <v>116</v>
      </c>
      <c r="F328">
        <v>1</v>
      </c>
      <c r="G328">
        <v>1</v>
      </c>
      <c r="H328">
        <v>1</v>
      </c>
      <c r="I328" t="s">
        <v>782</v>
      </c>
      <c r="J328" t="s">
        <v>3</v>
      </c>
      <c r="K328" t="s">
        <v>783</v>
      </c>
      <c r="L328">
        <v>1191</v>
      </c>
      <c r="N328">
        <v>1013</v>
      </c>
      <c r="O328" t="s">
        <v>781</v>
      </c>
      <c r="P328" t="s">
        <v>781</v>
      </c>
      <c r="Q328">
        <v>1</v>
      </c>
      <c r="W328">
        <v>0</v>
      </c>
      <c r="X328">
        <v>-1417349443</v>
      </c>
      <c r="Y328">
        <f t="shared" si="105"/>
        <v>3.55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3.55</v>
      </c>
      <c r="AU328" t="s">
        <v>3</v>
      </c>
      <c r="AV328">
        <v>2</v>
      </c>
      <c r="AW328">
        <v>2</v>
      </c>
      <c r="AX328">
        <v>48337633</v>
      </c>
      <c r="AY328">
        <v>1</v>
      </c>
      <c r="AZ328">
        <v>0</v>
      </c>
      <c r="BA328">
        <v>328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ROUND(Y328*Source!I198,7)</f>
        <v>0</v>
      </c>
      <c r="CY328">
        <f>AD328</f>
        <v>0</v>
      </c>
      <c r="CZ328">
        <f>AH328</f>
        <v>0</v>
      </c>
      <c r="DA328">
        <f>AL328</f>
        <v>1</v>
      </c>
      <c r="DB328">
        <f t="shared" si="106"/>
        <v>0</v>
      </c>
      <c r="DC328">
        <f t="shared" si="107"/>
        <v>0</v>
      </c>
      <c r="DD328" t="s">
        <v>3</v>
      </c>
      <c r="DE328" t="s">
        <v>3</v>
      </c>
      <c r="DF328">
        <f t="shared" si="121"/>
        <v>0</v>
      </c>
      <c r="DG328">
        <f t="shared" si="114"/>
        <v>0</v>
      </c>
      <c r="DH328">
        <f t="shared" si="119"/>
        <v>0</v>
      </c>
      <c r="DI328">
        <f t="shared" si="120"/>
        <v>0</v>
      </c>
      <c r="DJ328">
        <f>DI328</f>
        <v>0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ROW(Source!A198)</f>
        <v>198</v>
      </c>
      <c r="B329">
        <v>48337201</v>
      </c>
      <c r="C329">
        <v>48336317</v>
      </c>
      <c r="D329">
        <v>47059132</v>
      </c>
      <c r="E329">
        <v>1</v>
      </c>
      <c r="F329">
        <v>1</v>
      </c>
      <c r="G329">
        <v>1</v>
      </c>
      <c r="H329">
        <v>2</v>
      </c>
      <c r="I329" t="s">
        <v>784</v>
      </c>
      <c r="J329" t="s">
        <v>785</v>
      </c>
      <c r="K329" t="s">
        <v>786</v>
      </c>
      <c r="L329">
        <v>1368</v>
      </c>
      <c r="N329">
        <v>1011</v>
      </c>
      <c r="O329" t="s">
        <v>787</v>
      </c>
      <c r="P329" t="s">
        <v>787</v>
      </c>
      <c r="Q329">
        <v>1</v>
      </c>
      <c r="W329">
        <v>0</v>
      </c>
      <c r="X329">
        <v>1933698176</v>
      </c>
      <c r="Y329">
        <f t="shared" si="105"/>
        <v>3.48</v>
      </c>
      <c r="AA329">
        <v>0</v>
      </c>
      <c r="AB329">
        <v>502.76</v>
      </c>
      <c r="AC329">
        <v>649.42999999999995</v>
      </c>
      <c r="AD329">
        <v>0</v>
      </c>
      <c r="AE329">
        <v>0</v>
      </c>
      <c r="AF329">
        <v>346.73</v>
      </c>
      <c r="AG329">
        <v>649.42999999999995</v>
      </c>
      <c r="AH329">
        <v>0</v>
      </c>
      <c r="AI329">
        <v>1</v>
      </c>
      <c r="AJ329">
        <v>1.45</v>
      </c>
      <c r="AK329">
        <v>1</v>
      </c>
      <c r="AL329">
        <v>1</v>
      </c>
      <c r="AM329">
        <v>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3.48</v>
      </c>
      <c r="AU329" t="s">
        <v>3</v>
      </c>
      <c r="AV329">
        <v>1</v>
      </c>
      <c r="AW329">
        <v>2</v>
      </c>
      <c r="AX329">
        <v>48337634</v>
      </c>
      <c r="AY329">
        <v>1</v>
      </c>
      <c r="AZ329">
        <v>0</v>
      </c>
      <c r="BA329">
        <v>329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1206.6204</v>
      </c>
      <c r="BL329">
        <v>2260.0164</v>
      </c>
      <c r="BM329">
        <v>0</v>
      </c>
      <c r="BN329">
        <v>0</v>
      </c>
      <c r="BO329">
        <v>3.48</v>
      </c>
      <c r="BP329">
        <v>1</v>
      </c>
      <c r="BQ329">
        <v>0</v>
      </c>
      <c r="BR329">
        <v>1206.6204</v>
      </c>
      <c r="BS329">
        <v>2260.0164</v>
      </c>
      <c r="BT329">
        <v>0</v>
      </c>
      <c r="BU329">
        <v>0</v>
      </c>
      <c r="BV329">
        <v>3.48</v>
      </c>
      <c r="BW329">
        <v>1</v>
      </c>
      <c r="CV329">
        <v>0</v>
      </c>
      <c r="CW329">
        <f>ROUND(Y329*Source!I198*DO329,7)</f>
        <v>0</v>
      </c>
      <c r="CX329">
        <f>ROUND(Y329*Source!I198,7)</f>
        <v>0</v>
      </c>
      <c r="CY329">
        <f>AB329</f>
        <v>502.76</v>
      </c>
      <c r="CZ329">
        <f>AF329</f>
        <v>346.73</v>
      </c>
      <c r="DA329">
        <f>AJ329</f>
        <v>1.45</v>
      </c>
      <c r="DB329">
        <f t="shared" si="106"/>
        <v>1206.6199999999999</v>
      </c>
      <c r="DC329">
        <f t="shared" si="107"/>
        <v>2260.02</v>
      </c>
      <c r="DD329" t="s">
        <v>3</v>
      </c>
      <c r="DE329" t="s">
        <v>3</v>
      </c>
      <c r="DF329">
        <f t="shared" si="121"/>
        <v>0</v>
      </c>
      <c r="DG329">
        <f>ROUND(ROUND(AF329*AJ329,2)*CX329,2)</f>
        <v>0</v>
      </c>
      <c r="DH329">
        <f t="shared" si="119"/>
        <v>0</v>
      </c>
      <c r="DI329">
        <f t="shared" si="120"/>
        <v>0</v>
      </c>
      <c r="DJ329">
        <f>DG329+DH329</f>
        <v>0</v>
      </c>
      <c r="DK329">
        <v>0</v>
      </c>
      <c r="DL329" t="s">
        <v>788</v>
      </c>
      <c r="DM329">
        <v>4</v>
      </c>
      <c r="DN329" t="s">
        <v>781</v>
      </c>
      <c r="DO329">
        <v>1</v>
      </c>
    </row>
    <row r="330" spans="1:119" x14ac:dyDescent="0.2">
      <c r="A330">
        <f>ROW(Source!A198)</f>
        <v>198</v>
      </c>
      <c r="B330">
        <v>48337201</v>
      </c>
      <c r="C330">
        <v>48336317</v>
      </c>
      <c r="D330">
        <v>47059852</v>
      </c>
      <c r="E330">
        <v>1</v>
      </c>
      <c r="F330">
        <v>1</v>
      </c>
      <c r="G330">
        <v>1</v>
      </c>
      <c r="H330">
        <v>2</v>
      </c>
      <c r="I330" t="s">
        <v>890</v>
      </c>
      <c r="J330" t="s">
        <v>891</v>
      </c>
      <c r="K330" t="s">
        <v>892</v>
      </c>
      <c r="L330">
        <v>1368</v>
      </c>
      <c r="N330">
        <v>1011</v>
      </c>
      <c r="O330" t="s">
        <v>787</v>
      </c>
      <c r="P330" t="s">
        <v>787</v>
      </c>
      <c r="Q330">
        <v>1</v>
      </c>
      <c r="W330">
        <v>0</v>
      </c>
      <c r="X330">
        <v>-1711997821</v>
      </c>
      <c r="Y330">
        <f t="shared" ref="Y330:Y361" si="122">AT330</f>
        <v>7.0000000000000007E-2</v>
      </c>
      <c r="AA330">
        <v>0</v>
      </c>
      <c r="AB330">
        <v>910.13</v>
      </c>
      <c r="AC330">
        <v>649.42999999999995</v>
      </c>
      <c r="AD330">
        <v>0</v>
      </c>
      <c r="AE330">
        <v>0</v>
      </c>
      <c r="AF330">
        <v>910.13</v>
      </c>
      <c r="AG330">
        <v>649.42999999999995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7.0000000000000007E-2</v>
      </c>
      <c r="AU330" t="s">
        <v>3</v>
      </c>
      <c r="AV330">
        <v>1</v>
      </c>
      <c r="AW330">
        <v>2</v>
      </c>
      <c r="AX330">
        <v>48337635</v>
      </c>
      <c r="AY330">
        <v>1</v>
      </c>
      <c r="AZ330">
        <v>0</v>
      </c>
      <c r="BA330">
        <v>330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63.709100000000007</v>
      </c>
      <c r="BL330">
        <v>45.460100000000004</v>
      </c>
      <c r="BM330">
        <v>0</v>
      </c>
      <c r="BN330">
        <v>0</v>
      </c>
      <c r="BO330">
        <v>7.0000000000000007E-2</v>
      </c>
      <c r="BP330">
        <v>1</v>
      </c>
      <c r="BQ330">
        <v>0</v>
      </c>
      <c r="BR330">
        <v>63.709100000000007</v>
      </c>
      <c r="BS330">
        <v>45.460100000000004</v>
      </c>
      <c r="BT330">
        <v>0</v>
      </c>
      <c r="BU330">
        <v>0</v>
      </c>
      <c r="BV330">
        <v>7.0000000000000007E-2</v>
      </c>
      <c r="BW330">
        <v>1</v>
      </c>
      <c r="CV330">
        <v>0</v>
      </c>
      <c r="CW330">
        <f>ROUND(Y330*Source!I198*DO330,7)</f>
        <v>0</v>
      </c>
      <c r="CX330">
        <f>ROUND(Y330*Source!I198,7)</f>
        <v>0</v>
      </c>
      <c r="CY330">
        <f>AB330</f>
        <v>910.13</v>
      </c>
      <c r="CZ330">
        <f>AF330</f>
        <v>910.13</v>
      </c>
      <c r="DA330">
        <f>AJ330</f>
        <v>1</v>
      </c>
      <c r="DB330">
        <f t="shared" ref="DB330:DB361" si="123">ROUND(ROUND(AT330*CZ330,2),6)</f>
        <v>63.71</v>
      </c>
      <c r="DC330">
        <f t="shared" ref="DC330:DC361" si="124">ROUND(ROUND(AT330*AG330,2),6)</f>
        <v>45.46</v>
      </c>
      <c r="DD330" t="s">
        <v>3</v>
      </c>
      <c r="DE330" t="s">
        <v>3</v>
      </c>
      <c r="DF330">
        <f t="shared" si="121"/>
        <v>0</v>
      </c>
      <c r="DG330">
        <f t="shared" ref="DG330:DG351" si="125">ROUND(ROUND(AF330,2)*CX330,2)</f>
        <v>0</v>
      </c>
      <c r="DH330">
        <f t="shared" si="119"/>
        <v>0</v>
      </c>
      <c r="DI330">
        <f t="shared" si="120"/>
        <v>0</v>
      </c>
      <c r="DJ330">
        <f>DG330+DH330</f>
        <v>0</v>
      </c>
      <c r="DK330">
        <v>1</v>
      </c>
      <c r="DL330" t="s">
        <v>788</v>
      </c>
      <c r="DM330">
        <v>4</v>
      </c>
      <c r="DN330" t="s">
        <v>781</v>
      </c>
      <c r="DO330">
        <v>1</v>
      </c>
    </row>
    <row r="331" spans="1:119" x14ac:dyDescent="0.2">
      <c r="A331">
        <f>ROW(Source!A198)</f>
        <v>198</v>
      </c>
      <c r="B331">
        <v>48337201</v>
      </c>
      <c r="C331">
        <v>48336317</v>
      </c>
      <c r="D331">
        <v>47007686</v>
      </c>
      <c r="E331">
        <v>1</v>
      </c>
      <c r="F331">
        <v>1</v>
      </c>
      <c r="G331">
        <v>1</v>
      </c>
      <c r="H331">
        <v>3</v>
      </c>
      <c r="I331" t="s">
        <v>893</v>
      </c>
      <c r="J331" t="s">
        <v>894</v>
      </c>
      <c r="K331" t="s">
        <v>895</v>
      </c>
      <c r="L331">
        <v>1346</v>
      </c>
      <c r="N331">
        <v>1009</v>
      </c>
      <c r="O331" t="s">
        <v>83</v>
      </c>
      <c r="P331" t="s">
        <v>83</v>
      </c>
      <c r="Q331">
        <v>1</v>
      </c>
      <c r="W331">
        <v>0</v>
      </c>
      <c r="X331">
        <v>796152246</v>
      </c>
      <c r="Y331">
        <f t="shared" si="122"/>
        <v>0.3</v>
      </c>
      <c r="AA331">
        <v>810.04</v>
      </c>
      <c r="AB331">
        <v>0</v>
      </c>
      <c r="AC331">
        <v>0</v>
      </c>
      <c r="AD331">
        <v>0</v>
      </c>
      <c r="AE331">
        <v>496.96</v>
      </c>
      <c r="AF331">
        <v>0</v>
      </c>
      <c r="AG331">
        <v>0</v>
      </c>
      <c r="AH331">
        <v>0</v>
      </c>
      <c r="AI331">
        <v>1.63</v>
      </c>
      <c r="AJ331">
        <v>1</v>
      </c>
      <c r="AK331">
        <v>1</v>
      </c>
      <c r="AL331">
        <v>1</v>
      </c>
      <c r="AM331">
        <v>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0.3</v>
      </c>
      <c r="AU331" t="s">
        <v>3</v>
      </c>
      <c r="AV331">
        <v>0</v>
      </c>
      <c r="AW331">
        <v>2</v>
      </c>
      <c r="AX331">
        <v>48337636</v>
      </c>
      <c r="AY331">
        <v>1</v>
      </c>
      <c r="AZ331">
        <v>0</v>
      </c>
      <c r="BA331">
        <v>331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149.08799999999999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1</v>
      </c>
      <c r="BQ331">
        <v>149.08799999999999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1</v>
      </c>
      <c r="CV331">
        <v>0</v>
      </c>
      <c r="CW331">
        <v>0</v>
      </c>
      <c r="CX331">
        <f>ROUND(Y331*Source!I198,7)</f>
        <v>0</v>
      </c>
      <c r="CY331">
        <f>AA331</f>
        <v>810.04</v>
      </c>
      <c r="CZ331">
        <f>AE331</f>
        <v>496.96</v>
      </c>
      <c r="DA331">
        <f>AI331</f>
        <v>1.63</v>
      </c>
      <c r="DB331">
        <f t="shared" si="123"/>
        <v>149.09</v>
      </c>
      <c r="DC331">
        <f t="shared" si="124"/>
        <v>0</v>
      </c>
      <c r="DD331" t="s">
        <v>3</v>
      </c>
      <c r="DE331" t="s">
        <v>3</v>
      </c>
      <c r="DF331">
        <f>ROUND(ROUND(AE331*AI331,2)*CX331,2)</f>
        <v>0</v>
      </c>
      <c r="DG331">
        <f t="shared" si="125"/>
        <v>0</v>
      </c>
      <c r="DH331">
        <f t="shared" si="119"/>
        <v>0</v>
      </c>
      <c r="DI331">
        <f t="shared" si="120"/>
        <v>0</v>
      </c>
      <c r="DJ331">
        <f>DF331</f>
        <v>0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ROW(Source!A199)</f>
        <v>199</v>
      </c>
      <c r="B332">
        <v>48337201</v>
      </c>
      <c r="C332">
        <v>48336328</v>
      </c>
      <c r="D332">
        <v>46937785</v>
      </c>
      <c r="E332">
        <v>116</v>
      </c>
      <c r="F332">
        <v>1</v>
      </c>
      <c r="G332">
        <v>1</v>
      </c>
      <c r="H332">
        <v>1</v>
      </c>
      <c r="I332" t="s">
        <v>792</v>
      </c>
      <c r="J332" t="s">
        <v>3</v>
      </c>
      <c r="K332" t="s">
        <v>793</v>
      </c>
      <c r="L332">
        <v>1191</v>
      </c>
      <c r="N332">
        <v>1013</v>
      </c>
      <c r="O332" t="s">
        <v>781</v>
      </c>
      <c r="P332" t="s">
        <v>781</v>
      </c>
      <c r="Q332">
        <v>1</v>
      </c>
      <c r="W332">
        <v>0</v>
      </c>
      <c r="X332">
        <v>1733635447</v>
      </c>
      <c r="Y332">
        <f t="shared" si="122"/>
        <v>0.35</v>
      </c>
      <c r="AA332">
        <v>0</v>
      </c>
      <c r="AB332">
        <v>0</v>
      </c>
      <c r="AC332">
        <v>0</v>
      </c>
      <c r="AD332">
        <v>620.35</v>
      </c>
      <c r="AE332">
        <v>0</v>
      </c>
      <c r="AF332">
        <v>0</v>
      </c>
      <c r="AG332">
        <v>0</v>
      </c>
      <c r="AH332">
        <v>620.35</v>
      </c>
      <c r="AI332">
        <v>1</v>
      </c>
      <c r="AJ332">
        <v>1</v>
      </c>
      <c r="AK332">
        <v>1</v>
      </c>
      <c r="AL332">
        <v>1</v>
      </c>
      <c r="AM332">
        <v>-2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0.35</v>
      </c>
      <c r="AU332" t="s">
        <v>3</v>
      </c>
      <c r="AV332">
        <v>1</v>
      </c>
      <c r="AW332">
        <v>2</v>
      </c>
      <c r="AX332">
        <v>48337637</v>
      </c>
      <c r="AY332">
        <v>1</v>
      </c>
      <c r="AZ332">
        <v>0</v>
      </c>
      <c r="BA332">
        <v>332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217.1225</v>
      </c>
      <c r="BN332">
        <v>0.35</v>
      </c>
      <c r="BO332">
        <v>0</v>
      </c>
      <c r="BP332">
        <v>1</v>
      </c>
      <c r="BQ332">
        <v>0</v>
      </c>
      <c r="BR332">
        <v>0</v>
      </c>
      <c r="BS332">
        <v>0</v>
      </c>
      <c r="BT332">
        <v>217.1225</v>
      </c>
      <c r="BU332">
        <v>0.35</v>
      </c>
      <c r="BV332">
        <v>0</v>
      </c>
      <c r="BW332">
        <v>1</v>
      </c>
      <c r="CU332">
        <f>ROUND(AT332*Source!I199*AH332*AL332,2)</f>
        <v>0</v>
      </c>
      <c r="CV332">
        <f>ROUND(Y332*Source!I199,7)</f>
        <v>0</v>
      </c>
      <c r="CW332">
        <v>0</v>
      </c>
      <c r="CX332">
        <f>ROUND(Y332*Source!I199,7)</f>
        <v>0</v>
      </c>
      <c r="CY332">
        <f>AD332</f>
        <v>620.35</v>
      </c>
      <c r="CZ332">
        <f>AH332</f>
        <v>620.35</v>
      </c>
      <c r="DA332">
        <f>AL332</f>
        <v>1</v>
      </c>
      <c r="DB332">
        <f t="shared" si="123"/>
        <v>217.12</v>
      </c>
      <c r="DC332">
        <f t="shared" si="124"/>
        <v>0</v>
      </c>
      <c r="DD332" t="s">
        <v>3</v>
      </c>
      <c r="DE332" t="s">
        <v>3</v>
      </c>
      <c r="DF332">
        <f t="shared" ref="DF332:DF343" si="126">ROUND(ROUND(AE332,2)*CX332,2)</f>
        <v>0</v>
      </c>
      <c r="DG332">
        <f t="shared" si="125"/>
        <v>0</v>
      </c>
      <c r="DH332">
        <f t="shared" si="119"/>
        <v>0</v>
      </c>
      <c r="DI332">
        <f t="shared" si="120"/>
        <v>0</v>
      </c>
      <c r="DJ332">
        <f>DI332</f>
        <v>0</v>
      </c>
      <c r="DK332">
        <v>1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ROW(Source!A199)</f>
        <v>199</v>
      </c>
      <c r="B333">
        <v>48337201</v>
      </c>
      <c r="C333">
        <v>48336328</v>
      </c>
      <c r="D333">
        <v>46937968</v>
      </c>
      <c r="E333">
        <v>116</v>
      </c>
      <c r="F333">
        <v>1</v>
      </c>
      <c r="G333">
        <v>1</v>
      </c>
      <c r="H333">
        <v>1</v>
      </c>
      <c r="I333" t="s">
        <v>782</v>
      </c>
      <c r="J333" t="s">
        <v>3</v>
      </c>
      <c r="K333" t="s">
        <v>783</v>
      </c>
      <c r="L333">
        <v>1191</v>
      </c>
      <c r="N333">
        <v>1013</v>
      </c>
      <c r="O333" t="s">
        <v>781</v>
      </c>
      <c r="P333" t="s">
        <v>781</v>
      </c>
      <c r="Q333">
        <v>1</v>
      </c>
      <c r="W333">
        <v>0</v>
      </c>
      <c r="X333">
        <v>-1417349443</v>
      </c>
      <c r="Y333">
        <f t="shared" si="122"/>
        <v>0.15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0.15</v>
      </c>
      <c r="AU333" t="s">
        <v>3</v>
      </c>
      <c r="AV333">
        <v>2</v>
      </c>
      <c r="AW333">
        <v>2</v>
      </c>
      <c r="AX333">
        <v>48337638</v>
      </c>
      <c r="AY333">
        <v>1</v>
      </c>
      <c r="AZ333">
        <v>0</v>
      </c>
      <c r="BA333">
        <v>333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v>0</v>
      </c>
      <c r="CX333">
        <f>ROUND(Y333*Source!I199,7)</f>
        <v>0</v>
      </c>
      <c r="CY333">
        <f>AD333</f>
        <v>0</v>
      </c>
      <c r="CZ333">
        <f>AH333</f>
        <v>0</v>
      </c>
      <c r="DA333">
        <f>AL333</f>
        <v>1</v>
      </c>
      <c r="DB333">
        <f t="shared" si="123"/>
        <v>0</v>
      </c>
      <c r="DC333">
        <f t="shared" si="124"/>
        <v>0</v>
      </c>
      <c r="DD333" t="s">
        <v>3</v>
      </c>
      <c r="DE333" t="s">
        <v>3</v>
      </c>
      <c r="DF333">
        <f t="shared" si="126"/>
        <v>0</v>
      </c>
      <c r="DG333">
        <f t="shared" si="125"/>
        <v>0</v>
      </c>
      <c r="DH333">
        <f t="shared" si="119"/>
        <v>0</v>
      </c>
      <c r="DI333">
        <f t="shared" si="120"/>
        <v>0</v>
      </c>
      <c r="DJ333">
        <f>DI333</f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ROW(Source!A199)</f>
        <v>199</v>
      </c>
      <c r="B334">
        <v>48337201</v>
      </c>
      <c r="C334">
        <v>48336328</v>
      </c>
      <c r="D334">
        <v>47058958</v>
      </c>
      <c r="E334">
        <v>1</v>
      </c>
      <c r="F334">
        <v>1</v>
      </c>
      <c r="G334">
        <v>1</v>
      </c>
      <c r="H334">
        <v>2</v>
      </c>
      <c r="I334" t="s">
        <v>796</v>
      </c>
      <c r="J334" t="s">
        <v>797</v>
      </c>
      <c r="K334" t="s">
        <v>798</v>
      </c>
      <c r="L334">
        <v>1368</v>
      </c>
      <c r="N334">
        <v>1011</v>
      </c>
      <c r="O334" t="s">
        <v>787</v>
      </c>
      <c r="P334" t="s">
        <v>787</v>
      </c>
      <c r="Q334">
        <v>1</v>
      </c>
      <c r="W334">
        <v>0</v>
      </c>
      <c r="X334">
        <v>850633116</v>
      </c>
      <c r="Y334">
        <f t="shared" si="122"/>
        <v>0.15</v>
      </c>
      <c r="AA334">
        <v>0</v>
      </c>
      <c r="AB334">
        <v>1611.94</v>
      </c>
      <c r="AC334">
        <v>872.37</v>
      </c>
      <c r="AD334">
        <v>0</v>
      </c>
      <c r="AE334">
        <v>0</v>
      </c>
      <c r="AF334">
        <v>1611.94</v>
      </c>
      <c r="AG334">
        <v>872.37</v>
      </c>
      <c r="AH334">
        <v>0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0.15</v>
      </c>
      <c r="AU334" t="s">
        <v>3</v>
      </c>
      <c r="AV334">
        <v>1</v>
      </c>
      <c r="AW334">
        <v>2</v>
      </c>
      <c r="AX334">
        <v>48337639</v>
      </c>
      <c r="AY334">
        <v>1</v>
      </c>
      <c r="AZ334">
        <v>0</v>
      </c>
      <c r="BA334">
        <v>334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241.791</v>
      </c>
      <c r="BL334">
        <v>130.85550000000001</v>
      </c>
      <c r="BM334">
        <v>0</v>
      </c>
      <c r="BN334">
        <v>0</v>
      </c>
      <c r="BO334">
        <v>0.15</v>
      </c>
      <c r="BP334">
        <v>1</v>
      </c>
      <c r="BQ334">
        <v>0</v>
      </c>
      <c r="BR334">
        <v>241.791</v>
      </c>
      <c r="BS334">
        <v>130.85550000000001</v>
      </c>
      <c r="BT334">
        <v>0</v>
      </c>
      <c r="BU334">
        <v>0</v>
      </c>
      <c r="BV334">
        <v>0.15</v>
      </c>
      <c r="BW334">
        <v>1</v>
      </c>
      <c r="CV334">
        <v>0</v>
      </c>
      <c r="CW334">
        <f>ROUND(Y334*Source!I199*DO334,7)</f>
        <v>0</v>
      </c>
      <c r="CX334">
        <f>ROUND(Y334*Source!I199,7)</f>
        <v>0</v>
      </c>
      <c r="CY334">
        <f>AB334</f>
        <v>1611.94</v>
      </c>
      <c r="CZ334">
        <f>AF334</f>
        <v>1611.94</v>
      </c>
      <c r="DA334">
        <f>AJ334</f>
        <v>1</v>
      </c>
      <c r="DB334">
        <f t="shared" si="123"/>
        <v>241.79</v>
      </c>
      <c r="DC334">
        <f t="shared" si="124"/>
        <v>130.86000000000001</v>
      </c>
      <c r="DD334" t="s">
        <v>3</v>
      </c>
      <c r="DE334" t="s">
        <v>3</v>
      </c>
      <c r="DF334">
        <f t="shared" si="126"/>
        <v>0</v>
      </c>
      <c r="DG334">
        <f t="shared" si="125"/>
        <v>0</v>
      </c>
      <c r="DH334">
        <f t="shared" si="119"/>
        <v>0</v>
      </c>
      <c r="DI334">
        <f t="shared" si="120"/>
        <v>0</v>
      </c>
      <c r="DJ334">
        <f>DG334+DH334</f>
        <v>0</v>
      </c>
      <c r="DK334">
        <v>1</v>
      </c>
      <c r="DL334" t="s">
        <v>799</v>
      </c>
      <c r="DM334">
        <v>6</v>
      </c>
      <c r="DN334" t="s">
        <v>781</v>
      </c>
      <c r="DO334">
        <v>1</v>
      </c>
    </row>
    <row r="335" spans="1:119" x14ac:dyDescent="0.2">
      <c r="A335">
        <f>ROW(Source!A199)</f>
        <v>199</v>
      </c>
      <c r="B335">
        <v>48337201</v>
      </c>
      <c r="C335">
        <v>48336328</v>
      </c>
      <c r="D335">
        <v>46943760</v>
      </c>
      <c r="E335">
        <v>116</v>
      </c>
      <c r="F335">
        <v>1</v>
      </c>
      <c r="G335">
        <v>1</v>
      </c>
      <c r="H335">
        <v>3</v>
      </c>
      <c r="I335" t="s">
        <v>55</v>
      </c>
      <c r="J335" t="s">
        <v>3</v>
      </c>
      <c r="K335" t="s">
        <v>56</v>
      </c>
      <c r="L335">
        <v>3277935</v>
      </c>
      <c r="N335">
        <v>1013</v>
      </c>
      <c r="O335" t="s">
        <v>57</v>
      </c>
      <c r="P335" t="s">
        <v>57</v>
      </c>
      <c r="Q335">
        <v>1</v>
      </c>
      <c r="W335">
        <v>0</v>
      </c>
      <c r="X335">
        <v>274903907</v>
      </c>
      <c r="Y335">
        <f t="shared" si="122"/>
        <v>2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 t="s">
        <v>3</v>
      </c>
      <c r="AT335">
        <v>2</v>
      </c>
      <c r="AU335" t="s">
        <v>3</v>
      </c>
      <c r="AV335">
        <v>0</v>
      </c>
      <c r="AW335">
        <v>2</v>
      </c>
      <c r="AX335">
        <v>48337640</v>
      </c>
      <c r="AY335">
        <v>1</v>
      </c>
      <c r="AZ335">
        <v>0</v>
      </c>
      <c r="BA335">
        <v>335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ROUND(Y335*Source!I199,7)</f>
        <v>0</v>
      </c>
      <c r="CY335">
        <f>AA335</f>
        <v>0</v>
      </c>
      <c r="CZ335">
        <f>AE335</f>
        <v>0</v>
      </c>
      <c r="DA335">
        <f>AI335</f>
        <v>1</v>
      </c>
      <c r="DB335">
        <f t="shared" si="123"/>
        <v>0</v>
      </c>
      <c r="DC335">
        <f t="shared" si="124"/>
        <v>0</v>
      </c>
      <c r="DD335" t="s">
        <v>3</v>
      </c>
      <c r="DE335" t="s">
        <v>3</v>
      </c>
      <c r="DF335">
        <f t="shared" si="126"/>
        <v>0</v>
      </c>
      <c r="DG335">
        <f t="shared" si="125"/>
        <v>0</v>
      </c>
      <c r="DH335">
        <f t="shared" si="119"/>
        <v>0</v>
      </c>
      <c r="DI335">
        <f t="shared" si="120"/>
        <v>0</v>
      </c>
      <c r="DJ335">
        <f>DF335</f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ROW(Source!A201)</f>
        <v>201</v>
      </c>
      <c r="B336">
        <v>48337201</v>
      </c>
      <c r="C336">
        <v>48336338</v>
      </c>
      <c r="D336">
        <v>46937785</v>
      </c>
      <c r="E336">
        <v>116</v>
      </c>
      <c r="F336">
        <v>1</v>
      </c>
      <c r="G336">
        <v>1</v>
      </c>
      <c r="H336">
        <v>1</v>
      </c>
      <c r="I336" t="s">
        <v>792</v>
      </c>
      <c r="J336" t="s">
        <v>3</v>
      </c>
      <c r="K336" t="s">
        <v>793</v>
      </c>
      <c r="L336">
        <v>1191</v>
      </c>
      <c r="N336">
        <v>1013</v>
      </c>
      <c r="O336" t="s">
        <v>781</v>
      </c>
      <c r="P336" t="s">
        <v>781</v>
      </c>
      <c r="Q336">
        <v>1</v>
      </c>
      <c r="W336">
        <v>0</v>
      </c>
      <c r="X336">
        <v>1733635447</v>
      </c>
      <c r="Y336">
        <f t="shared" si="122"/>
        <v>0.21</v>
      </c>
      <c r="AA336">
        <v>0</v>
      </c>
      <c r="AB336">
        <v>0</v>
      </c>
      <c r="AC336">
        <v>0</v>
      </c>
      <c r="AD336">
        <v>620.35</v>
      </c>
      <c r="AE336">
        <v>0</v>
      </c>
      <c r="AF336">
        <v>0</v>
      </c>
      <c r="AG336">
        <v>0</v>
      </c>
      <c r="AH336">
        <v>620.35</v>
      </c>
      <c r="AI336">
        <v>1</v>
      </c>
      <c r="AJ336">
        <v>1</v>
      </c>
      <c r="AK336">
        <v>1</v>
      </c>
      <c r="AL336">
        <v>1</v>
      </c>
      <c r="AM336">
        <v>-2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0.21</v>
      </c>
      <c r="AU336" t="s">
        <v>3</v>
      </c>
      <c r="AV336">
        <v>1</v>
      </c>
      <c r="AW336">
        <v>2</v>
      </c>
      <c r="AX336">
        <v>48337642</v>
      </c>
      <c r="AY336">
        <v>1</v>
      </c>
      <c r="AZ336">
        <v>0</v>
      </c>
      <c r="BA336">
        <v>336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130.27350000000001</v>
      </c>
      <c r="BN336">
        <v>0.21</v>
      </c>
      <c r="BO336">
        <v>0</v>
      </c>
      <c r="BP336">
        <v>1</v>
      </c>
      <c r="BQ336">
        <v>0</v>
      </c>
      <c r="BR336">
        <v>0</v>
      </c>
      <c r="BS336">
        <v>0</v>
      </c>
      <c r="BT336">
        <v>130.27350000000001</v>
      </c>
      <c r="BU336">
        <v>0.21</v>
      </c>
      <c r="BV336">
        <v>0</v>
      </c>
      <c r="BW336">
        <v>1</v>
      </c>
      <c r="CU336">
        <f>ROUND(AT336*Source!I201*AH336*AL336,2)</f>
        <v>0</v>
      </c>
      <c r="CV336">
        <f>ROUND(Y336*Source!I201,7)</f>
        <v>0</v>
      </c>
      <c r="CW336">
        <v>0</v>
      </c>
      <c r="CX336">
        <f>ROUND(Y336*Source!I201,7)</f>
        <v>0</v>
      </c>
      <c r="CY336">
        <f>AD336</f>
        <v>620.35</v>
      </c>
      <c r="CZ336">
        <f>AH336</f>
        <v>620.35</v>
      </c>
      <c r="DA336">
        <f>AL336</f>
        <v>1</v>
      </c>
      <c r="DB336">
        <f t="shared" si="123"/>
        <v>130.27000000000001</v>
      </c>
      <c r="DC336">
        <f t="shared" si="124"/>
        <v>0</v>
      </c>
      <c r="DD336" t="s">
        <v>3</v>
      </c>
      <c r="DE336" t="s">
        <v>3</v>
      </c>
      <c r="DF336">
        <f t="shared" si="126"/>
        <v>0</v>
      </c>
      <c r="DG336">
        <f t="shared" si="125"/>
        <v>0</v>
      </c>
      <c r="DH336">
        <f t="shared" si="119"/>
        <v>0</v>
      </c>
      <c r="DI336">
        <f t="shared" si="120"/>
        <v>0</v>
      </c>
      <c r="DJ336">
        <f>DI336</f>
        <v>0</v>
      </c>
      <c r="DK336">
        <v>1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">
      <c r="A337">
        <f>ROW(Source!A201)</f>
        <v>201</v>
      </c>
      <c r="B337">
        <v>48337201</v>
      </c>
      <c r="C337">
        <v>48336338</v>
      </c>
      <c r="D337">
        <v>46937968</v>
      </c>
      <c r="E337">
        <v>116</v>
      </c>
      <c r="F337">
        <v>1</v>
      </c>
      <c r="G337">
        <v>1</v>
      </c>
      <c r="H337">
        <v>1</v>
      </c>
      <c r="I337" t="s">
        <v>782</v>
      </c>
      <c r="J337" t="s">
        <v>3</v>
      </c>
      <c r="K337" t="s">
        <v>783</v>
      </c>
      <c r="L337">
        <v>1191</v>
      </c>
      <c r="N337">
        <v>1013</v>
      </c>
      <c r="O337" t="s">
        <v>781</v>
      </c>
      <c r="P337" t="s">
        <v>781</v>
      </c>
      <c r="Q337">
        <v>1</v>
      </c>
      <c r="W337">
        <v>0</v>
      </c>
      <c r="X337">
        <v>-1417349443</v>
      </c>
      <c r="Y337">
        <f t="shared" si="122"/>
        <v>0.27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0.27</v>
      </c>
      <c r="AU337" t="s">
        <v>3</v>
      </c>
      <c r="AV337">
        <v>2</v>
      </c>
      <c r="AW337">
        <v>2</v>
      </c>
      <c r="AX337">
        <v>48337643</v>
      </c>
      <c r="AY337">
        <v>1</v>
      </c>
      <c r="AZ337">
        <v>0</v>
      </c>
      <c r="BA337">
        <v>337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v>0</v>
      </c>
      <c r="CX337">
        <f>ROUND(Y337*Source!I201,7)</f>
        <v>0</v>
      </c>
      <c r="CY337">
        <f>AD337</f>
        <v>0</v>
      </c>
      <c r="CZ337">
        <f>AH337</f>
        <v>0</v>
      </c>
      <c r="DA337">
        <f>AL337</f>
        <v>1</v>
      </c>
      <c r="DB337">
        <f t="shared" si="123"/>
        <v>0</v>
      </c>
      <c r="DC337">
        <f t="shared" si="124"/>
        <v>0</v>
      </c>
      <c r="DD337" t="s">
        <v>3</v>
      </c>
      <c r="DE337" t="s">
        <v>3</v>
      </c>
      <c r="DF337">
        <f t="shared" si="126"/>
        <v>0</v>
      </c>
      <c r="DG337">
        <f t="shared" si="125"/>
        <v>0</v>
      </c>
      <c r="DH337">
        <f t="shared" si="119"/>
        <v>0</v>
      </c>
      <c r="DI337">
        <f t="shared" si="120"/>
        <v>0</v>
      </c>
      <c r="DJ337">
        <f>DI337</f>
        <v>0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ROW(Source!A201)</f>
        <v>201</v>
      </c>
      <c r="B338">
        <v>48337201</v>
      </c>
      <c r="C338">
        <v>48336338</v>
      </c>
      <c r="D338">
        <v>47058958</v>
      </c>
      <c r="E338">
        <v>1</v>
      </c>
      <c r="F338">
        <v>1</v>
      </c>
      <c r="G338">
        <v>1</v>
      </c>
      <c r="H338">
        <v>2</v>
      </c>
      <c r="I338" t="s">
        <v>796</v>
      </c>
      <c r="J338" t="s">
        <v>797</v>
      </c>
      <c r="K338" t="s">
        <v>798</v>
      </c>
      <c r="L338">
        <v>1368</v>
      </c>
      <c r="N338">
        <v>1011</v>
      </c>
      <c r="O338" t="s">
        <v>787</v>
      </c>
      <c r="P338" t="s">
        <v>787</v>
      </c>
      <c r="Q338">
        <v>1</v>
      </c>
      <c r="W338">
        <v>0</v>
      </c>
      <c r="X338">
        <v>850633116</v>
      </c>
      <c r="Y338">
        <f t="shared" si="122"/>
        <v>0.27</v>
      </c>
      <c r="AA338">
        <v>0</v>
      </c>
      <c r="AB338">
        <v>1611.94</v>
      </c>
      <c r="AC338">
        <v>872.37</v>
      </c>
      <c r="AD338">
        <v>0</v>
      </c>
      <c r="AE338">
        <v>0</v>
      </c>
      <c r="AF338">
        <v>1611.94</v>
      </c>
      <c r="AG338">
        <v>872.37</v>
      </c>
      <c r="AH338">
        <v>0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0.27</v>
      </c>
      <c r="AU338" t="s">
        <v>3</v>
      </c>
      <c r="AV338">
        <v>1</v>
      </c>
      <c r="AW338">
        <v>2</v>
      </c>
      <c r="AX338">
        <v>48337644</v>
      </c>
      <c r="AY338">
        <v>1</v>
      </c>
      <c r="AZ338">
        <v>0</v>
      </c>
      <c r="BA338">
        <v>338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435.22380000000004</v>
      </c>
      <c r="BL338">
        <v>235.53990000000002</v>
      </c>
      <c r="BM338">
        <v>0</v>
      </c>
      <c r="BN338">
        <v>0</v>
      </c>
      <c r="BO338">
        <v>0.27</v>
      </c>
      <c r="BP338">
        <v>1</v>
      </c>
      <c r="BQ338">
        <v>0</v>
      </c>
      <c r="BR338">
        <v>435.22380000000004</v>
      </c>
      <c r="BS338">
        <v>235.53990000000002</v>
      </c>
      <c r="BT338">
        <v>0</v>
      </c>
      <c r="BU338">
        <v>0</v>
      </c>
      <c r="BV338">
        <v>0.27</v>
      </c>
      <c r="BW338">
        <v>1</v>
      </c>
      <c r="CV338">
        <v>0</v>
      </c>
      <c r="CW338">
        <f>ROUND(Y338*Source!I201*DO338,7)</f>
        <v>0</v>
      </c>
      <c r="CX338">
        <f>ROUND(Y338*Source!I201,7)</f>
        <v>0</v>
      </c>
      <c r="CY338">
        <f>AB338</f>
        <v>1611.94</v>
      </c>
      <c r="CZ338">
        <f>AF338</f>
        <v>1611.94</v>
      </c>
      <c r="DA338">
        <f>AJ338</f>
        <v>1</v>
      </c>
      <c r="DB338">
        <f t="shared" si="123"/>
        <v>435.22</v>
      </c>
      <c r="DC338">
        <f t="shared" si="124"/>
        <v>235.54</v>
      </c>
      <c r="DD338" t="s">
        <v>3</v>
      </c>
      <c r="DE338" t="s">
        <v>3</v>
      </c>
      <c r="DF338">
        <f t="shared" si="126"/>
        <v>0</v>
      </c>
      <c r="DG338">
        <f t="shared" si="125"/>
        <v>0</v>
      </c>
      <c r="DH338">
        <f t="shared" si="119"/>
        <v>0</v>
      </c>
      <c r="DI338">
        <f t="shared" si="120"/>
        <v>0</v>
      </c>
      <c r="DJ338">
        <f>DG338+DH338</f>
        <v>0</v>
      </c>
      <c r="DK338">
        <v>1</v>
      </c>
      <c r="DL338" t="s">
        <v>799</v>
      </c>
      <c r="DM338">
        <v>6</v>
      </c>
      <c r="DN338" t="s">
        <v>781</v>
      </c>
      <c r="DO338">
        <v>1</v>
      </c>
    </row>
    <row r="339" spans="1:119" x14ac:dyDescent="0.2">
      <c r="A339">
        <f>ROW(Source!A201)</f>
        <v>201</v>
      </c>
      <c r="B339">
        <v>48337201</v>
      </c>
      <c r="C339">
        <v>48336338</v>
      </c>
      <c r="D339">
        <v>46943760</v>
      </c>
      <c r="E339">
        <v>116</v>
      </c>
      <c r="F339">
        <v>1</v>
      </c>
      <c r="G339">
        <v>1</v>
      </c>
      <c r="H339">
        <v>3</v>
      </c>
      <c r="I339" t="s">
        <v>55</v>
      </c>
      <c r="J339" t="s">
        <v>3</v>
      </c>
      <c r="K339" t="s">
        <v>56</v>
      </c>
      <c r="L339">
        <v>3277935</v>
      </c>
      <c r="N339">
        <v>1013</v>
      </c>
      <c r="O339" t="s">
        <v>57</v>
      </c>
      <c r="P339" t="s">
        <v>57</v>
      </c>
      <c r="Q339">
        <v>1</v>
      </c>
      <c r="W339">
        <v>0</v>
      </c>
      <c r="X339">
        <v>274903907</v>
      </c>
      <c r="Y339">
        <f t="shared" si="122"/>
        <v>2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1</v>
      </c>
      <c r="AJ339">
        <v>1</v>
      </c>
      <c r="AK339">
        <v>1</v>
      </c>
      <c r="AL339">
        <v>1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 t="s">
        <v>3</v>
      </c>
      <c r="AT339">
        <v>2</v>
      </c>
      <c r="AU339" t="s">
        <v>3</v>
      </c>
      <c r="AV339">
        <v>0</v>
      </c>
      <c r="AW339">
        <v>2</v>
      </c>
      <c r="AX339">
        <v>48337645</v>
      </c>
      <c r="AY339">
        <v>1</v>
      </c>
      <c r="AZ339">
        <v>0</v>
      </c>
      <c r="BA339">
        <v>339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V339">
        <v>0</v>
      </c>
      <c r="CW339">
        <v>0</v>
      </c>
      <c r="CX339">
        <f>ROUND(Y339*Source!I201,7)</f>
        <v>0</v>
      </c>
      <c r="CY339">
        <f>AA339</f>
        <v>0</v>
      </c>
      <c r="CZ339">
        <f>AE339</f>
        <v>0</v>
      </c>
      <c r="DA339">
        <f>AI339</f>
        <v>1</v>
      </c>
      <c r="DB339">
        <f t="shared" si="123"/>
        <v>0</v>
      </c>
      <c r="DC339">
        <f t="shared" si="124"/>
        <v>0</v>
      </c>
      <c r="DD339" t="s">
        <v>3</v>
      </c>
      <c r="DE339" t="s">
        <v>3</v>
      </c>
      <c r="DF339">
        <f t="shared" si="126"/>
        <v>0</v>
      </c>
      <c r="DG339">
        <f t="shared" si="125"/>
        <v>0</v>
      </c>
      <c r="DH339">
        <f t="shared" si="119"/>
        <v>0</v>
      </c>
      <c r="DI339">
        <f t="shared" si="120"/>
        <v>0</v>
      </c>
      <c r="DJ339">
        <f>DF339</f>
        <v>0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ROW(Source!A203)</f>
        <v>203</v>
      </c>
      <c r="B340">
        <v>48337201</v>
      </c>
      <c r="C340">
        <v>48336348</v>
      </c>
      <c r="D340">
        <v>46937797</v>
      </c>
      <c r="E340">
        <v>116</v>
      </c>
      <c r="F340">
        <v>1</v>
      </c>
      <c r="G340">
        <v>1</v>
      </c>
      <c r="H340">
        <v>1</v>
      </c>
      <c r="I340" t="s">
        <v>896</v>
      </c>
      <c r="J340" t="s">
        <v>3</v>
      </c>
      <c r="K340" t="s">
        <v>897</v>
      </c>
      <c r="L340">
        <v>1191</v>
      </c>
      <c r="N340">
        <v>1013</v>
      </c>
      <c r="O340" t="s">
        <v>781</v>
      </c>
      <c r="P340" t="s">
        <v>781</v>
      </c>
      <c r="Q340">
        <v>1</v>
      </c>
      <c r="W340">
        <v>0</v>
      </c>
      <c r="X340">
        <v>888410196</v>
      </c>
      <c r="Y340">
        <f t="shared" si="122"/>
        <v>0.4</v>
      </c>
      <c r="AA340">
        <v>0</v>
      </c>
      <c r="AB340">
        <v>0</v>
      </c>
      <c r="AC340">
        <v>0</v>
      </c>
      <c r="AD340">
        <v>649.42999999999995</v>
      </c>
      <c r="AE340">
        <v>0</v>
      </c>
      <c r="AF340">
        <v>0</v>
      </c>
      <c r="AG340">
        <v>0</v>
      </c>
      <c r="AH340">
        <v>649.42999999999995</v>
      </c>
      <c r="AI340">
        <v>1</v>
      </c>
      <c r="AJ340">
        <v>1</v>
      </c>
      <c r="AK340">
        <v>1</v>
      </c>
      <c r="AL340">
        <v>1</v>
      </c>
      <c r="AM340">
        <v>-2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0.4</v>
      </c>
      <c r="AU340" t="s">
        <v>3</v>
      </c>
      <c r="AV340">
        <v>1</v>
      </c>
      <c r="AW340">
        <v>2</v>
      </c>
      <c r="AX340">
        <v>48337647</v>
      </c>
      <c r="AY340">
        <v>1</v>
      </c>
      <c r="AZ340">
        <v>0</v>
      </c>
      <c r="BA340">
        <v>340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259.77199999999999</v>
      </c>
      <c r="BN340">
        <v>0.4</v>
      </c>
      <c r="BO340">
        <v>0</v>
      </c>
      <c r="BP340">
        <v>1</v>
      </c>
      <c r="BQ340">
        <v>0</v>
      </c>
      <c r="BR340">
        <v>0</v>
      </c>
      <c r="BS340">
        <v>0</v>
      </c>
      <c r="BT340">
        <v>259.77199999999999</v>
      </c>
      <c r="BU340">
        <v>0.4</v>
      </c>
      <c r="BV340">
        <v>0</v>
      </c>
      <c r="BW340">
        <v>1</v>
      </c>
      <c r="CU340">
        <f>ROUND(AT340*Source!I203*AH340*AL340,2)</f>
        <v>0</v>
      </c>
      <c r="CV340">
        <f>ROUND(Y340*Source!I203,7)</f>
        <v>0</v>
      </c>
      <c r="CW340">
        <v>0</v>
      </c>
      <c r="CX340">
        <f>ROUND(Y340*Source!I203,7)</f>
        <v>0</v>
      </c>
      <c r="CY340">
        <f>AD340</f>
        <v>649.42999999999995</v>
      </c>
      <c r="CZ340">
        <f>AH340</f>
        <v>649.42999999999995</v>
      </c>
      <c r="DA340">
        <f>AL340</f>
        <v>1</v>
      </c>
      <c r="DB340">
        <f t="shared" si="123"/>
        <v>259.77</v>
      </c>
      <c r="DC340">
        <f t="shared" si="124"/>
        <v>0</v>
      </c>
      <c r="DD340" t="s">
        <v>3</v>
      </c>
      <c r="DE340" t="s">
        <v>3</v>
      </c>
      <c r="DF340">
        <f t="shared" si="126"/>
        <v>0</v>
      </c>
      <c r="DG340">
        <f t="shared" si="125"/>
        <v>0</v>
      </c>
      <c r="DH340">
        <f t="shared" si="119"/>
        <v>0</v>
      </c>
      <c r="DI340">
        <f t="shared" si="120"/>
        <v>0</v>
      </c>
      <c r="DJ340">
        <f>DI340</f>
        <v>0</v>
      </c>
      <c r="DK340">
        <v>1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ROW(Source!A203)</f>
        <v>203</v>
      </c>
      <c r="B341">
        <v>48337201</v>
      </c>
      <c r="C341">
        <v>48336348</v>
      </c>
      <c r="D341">
        <v>46937968</v>
      </c>
      <c r="E341">
        <v>116</v>
      </c>
      <c r="F341">
        <v>1</v>
      </c>
      <c r="G341">
        <v>1</v>
      </c>
      <c r="H341">
        <v>1</v>
      </c>
      <c r="I341" t="s">
        <v>782</v>
      </c>
      <c r="J341" t="s">
        <v>3</v>
      </c>
      <c r="K341" t="s">
        <v>783</v>
      </c>
      <c r="L341">
        <v>1191</v>
      </c>
      <c r="N341">
        <v>1013</v>
      </c>
      <c r="O341" t="s">
        <v>781</v>
      </c>
      <c r="P341" t="s">
        <v>781</v>
      </c>
      <c r="Q341">
        <v>1</v>
      </c>
      <c r="W341">
        <v>0</v>
      </c>
      <c r="X341">
        <v>-1417349443</v>
      </c>
      <c r="Y341">
        <f t="shared" si="122"/>
        <v>0.01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0.01</v>
      </c>
      <c r="AU341" t="s">
        <v>3</v>
      </c>
      <c r="AV341">
        <v>2</v>
      </c>
      <c r="AW341">
        <v>2</v>
      </c>
      <c r="AX341">
        <v>48337648</v>
      </c>
      <c r="AY341">
        <v>1</v>
      </c>
      <c r="AZ341">
        <v>0</v>
      </c>
      <c r="BA341">
        <v>341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V341">
        <v>0</v>
      </c>
      <c r="CW341">
        <v>0</v>
      </c>
      <c r="CX341">
        <f>ROUND(Y341*Source!I203,7)</f>
        <v>0</v>
      </c>
      <c r="CY341">
        <f>AD341</f>
        <v>0</v>
      </c>
      <c r="CZ341">
        <f>AH341</f>
        <v>0</v>
      </c>
      <c r="DA341">
        <f>AL341</f>
        <v>1</v>
      </c>
      <c r="DB341">
        <f t="shared" si="123"/>
        <v>0</v>
      </c>
      <c r="DC341">
        <f t="shared" si="124"/>
        <v>0</v>
      </c>
      <c r="DD341" t="s">
        <v>3</v>
      </c>
      <c r="DE341" t="s">
        <v>3</v>
      </c>
      <c r="DF341">
        <f t="shared" si="126"/>
        <v>0</v>
      </c>
      <c r="DG341">
        <f t="shared" si="125"/>
        <v>0</v>
      </c>
      <c r="DH341">
        <f t="shared" si="119"/>
        <v>0</v>
      </c>
      <c r="DI341">
        <f t="shared" si="120"/>
        <v>0</v>
      </c>
      <c r="DJ341">
        <f>DI341</f>
        <v>0</v>
      </c>
      <c r="DK341">
        <v>0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ROW(Source!A203)</f>
        <v>203</v>
      </c>
      <c r="B342">
        <v>48337201</v>
      </c>
      <c r="C342">
        <v>48336348</v>
      </c>
      <c r="D342">
        <v>47058958</v>
      </c>
      <c r="E342">
        <v>1</v>
      </c>
      <c r="F342">
        <v>1</v>
      </c>
      <c r="G342">
        <v>1</v>
      </c>
      <c r="H342">
        <v>2</v>
      </c>
      <c r="I342" t="s">
        <v>796</v>
      </c>
      <c r="J342" t="s">
        <v>797</v>
      </c>
      <c r="K342" t="s">
        <v>798</v>
      </c>
      <c r="L342">
        <v>1368</v>
      </c>
      <c r="N342">
        <v>1011</v>
      </c>
      <c r="O342" t="s">
        <v>787</v>
      </c>
      <c r="P342" t="s">
        <v>787</v>
      </c>
      <c r="Q342">
        <v>1</v>
      </c>
      <c r="W342">
        <v>0</v>
      </c>
      <c r="X342">
        <v>850633116</v>
      </c>
      <c r="Y342">
        <f t="shared" si="122"/>
        <v>4.0000000000000001E-3</v>
      </c>
      <c r="AA342">
        <v>0</v>
      </c>
      <c r="AB342">
        <v>1611.94</v>
      </c>
      <c r="AC342">
        <v>872.37</v>
      </c>
      <c r="AD342">
        <v>0</v>
      </c>
      <c r="AE342">
        <v>0</v>
      </c>
      <c r="AF342">
        <v>1611.94</v>
      </c>
      <c r="AG342">
        <v>872.37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4.0000000000000001E-3</v>
      </c>
      <c r="AU342" t="s">
        <v>3</v>
      </c>
      <c r="AV342">
        <v>1</v>
      </c>
      <c r="AW342">
        <v>2</v>
      </c>
      <c r="AX342">
        <v>48337649</v>
      </c>
      <c r="AY342">
        <v>1</v>
      </c>
      <c r="AZ342">
        <v>0</v>
      </c>
      <c r="BA342">
        <v>342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6.4477600000000006</v>
      </c>
      <c r="BL342">
        <v>3.4894799999999999</v>
      </c>
      <c r="BM342">
        <v>0</v>
      </c>
      <c r="BN342">
        <v>0</v>
      </c>
      <c r="BO342">
        <v>4.0000000000000001E-3</v>
      </c>
      <c r="BP342">
        <v>1</v>
      </c>
      <c r="BQ342">
        <v>0</v>
      </c>
      <c r="BR342">
        <v>6.4477600000000006</v>
      </c>
      <c r="BS342">
        <v>3.4894799999999999</v>
      </c>
      <c r="BT342">
        <v>0</v>
      </c>
      <c r="BU342">
        <v>0</v>
      </c>
      <c r="BV342">
        <v>4.0000000000000001E-3</v>
      </c>
      <c r="BW342">
        <v>1</v>
      </c>
      <c r="CV342">
        <v>0</v>
      </c>
      <c r="CW342">
        <f>ROUND(Y342*Source!I203*DO342,7)</f>
        <v>0</v>
      </c>
      <c r="CX342">
        <f>ROUND(Y342*Source!I203,7)</f>
        <v>0</v>
      </c>
      <c r="CY342">
        <f>AB342</f>
        <v>1611.94</v>
      </c>
      <c r="CZ342">
        <f>AF342</f>
        <v>1611.94</v>
      </c>
      <c r="DA342">
        <f>AJ342</f>
        <v>1</v>
      </c>
      <c r="DB342">
        <f t="shared" si="123"/>
        <v>6.45</v>
      </c>
      <c r="DC342">
        <f t="shared" si="124"/>
        <v>3.49</v>
      </c>
      <c r="DD342" t="s">
        <v>3</v>
      </c>
      <c r="DE342" t="s">
        <v>3</v>
      </c>
      <c r="DF342">
        <f t="shared" si="126"/>
        <v>0</v>
      </c>
      <c r="DG342">
        <f t="shared" si="125"/>
        <v>0</v>
      </c>
      <c r="DH342">
        <f t="shared" si="119"/>
        <v>0</v>
      </c>
      <c r="DI342">
        <f t="shared" si="120"/>
        <v>0</v>
      </c>
      <c r="DJ342">
        <f>DG342+DH342</f>
        <v>0</v>
      </c>
      <c r="DK342">
        <v>1</v>
      </c>
      <c r="DL342" t="s">
        <v>799</v>
      </c>
      <c r="DM342">
        <v>6</v>
      </c>
      <c r="DN342" t="s">
        <v>781</v>
      </c>
      <c r="DO342">
        <v>1</v>
      </c>
    </row>
    <row r="343" spans="1:119" x14ac:dyDescent="0.2">
      <c r="A343">
        <f>ROW(Source!A203)</f>
        <v>203</v>
      </c>
      <c r="B343">
        <v>48337201</v>
      </c>
      <c r="C343">
        <v>48336348</v>
      </c>
      <c r="D343">
        <v>47059850</v>
      </c>
      <c r="E343">
        <v>1</v>
      </c>
      <c r="F343">
        <v>1</v>
      </c>
      <c r="G343">
        <v>1</v>
      </c>
      <c r="H343">
        <v>2</v>
      </c>
      <c r="I343" t="s">
        <v>789</v>
      </c>
      <c r="J343" t="s">
        <v>790</v>
      </c>
      <c r="K343" t="s">
        <v>791</v>
      </c>
      <c r="L343">
        <v>1368</v>
      </c>
      <c r="N343">
        <v>1011</v>
      </c>
      <c r="O343" t="s">
        <v>787</v>
      </c>
      <c r="P343" t="s">
        <v>787</v>
      </c>
      <c r="Q343">
        <v>1</v>
      </c>
      <c r="W343">
        <v>0</v>
      </c>
      <c r="X343">
        <v>-950105757</v>
      </c>
      <c r="Y343">
        <f t="shared" si="122"/>
        <v>4.0000000000000001E-3</v>
      </c>
      <c r="AA343">
        <v>0</v>
      </c>
      <c r="AB343">
        <v>649.04999999999995</v>
      </c>
      <c r="AC343">
        <v>649.42999999999995</v>
      </c>
      <c r="AD343">
        <v>0</v>
      </c>
      <c r="AE343">
        <v>0</v>
      </c>
      <c r="AF343">
        <v>649.04999999999995</v>
      </c>
      <c r="AG343">
        <v>649.42999999999995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4.0000000000000001E-3</v>
      </c>
      <c r="AU343" t="s">
        <v>3</v>
      </c>
      <c r="AV343">
        <v>1</v>
      </c>
      <c r="AW343">
        <v>2</v>
      </c>
      <c r="AX343">
        <v>48337650</v>
      </c>
      <c r="AY343">
        <v>1</v>
      </c>
      <c r="AZ343">
        <v>0</v>
      </c>
      <c r="BA343">
        <v>343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2.5962000000000001</v>
      </c>
      <c r="BL343">
        <v>2.5977199999999998</v>
      </c>
      <c r="BM343">
        <v>0</v>
      </c>
      <c r="BN343">
        <v>0</v>
      </c>
      <c r="BO343">
        <v>4.0000000000000001E-3</v>
      </c>
      <c r="BP343">
        <v>1</v>
      </c>
      <c r="BQ343">
        <v>0</v>
      </c>
      <c r="BR343">
        <v>2.5962000000000001</v>
      </c>
      <c r="BS343">
        <v>2.5977199999999998</v>
      </c>
      <c r="BT343">
        <v>0</v>
      </c>
      <c r="BU343">
        <v>0</v>
      </c>
      <c r="BV343">
        <v>4.0000000000000001E-3</v>
      </c>
      <c r="BW343">
        <v>1</v>
      </c>
      <c r="CV343">
        <v>0</v>
      </c>
      <c r="CW343">
        <f>ROUND(Y343*Source!I203*DO343,7)</f>
        <v>0</v>
      </c>
      <c r="CX343">
        <f>ROUND(Y343*Source!I203,7)</f>
        <v>0</v>
      </c>
      <c r="CY343">
        <f>AB343</f>
        <v>649.04999999999995</v>
      </c>
      <c r="CZ343">
        <f>AF343</f>
        <v>649.04999999999995</v>
      </c>
      <c r="DA343">
        <f>AJ343</f>
        <v>1</v>
      </c>
      <c r="DB343">
        <f t="shared" si="123"/>
        <v>2.6</v>
      </c>
      <c r="DC343">
        <f t="shared" si="124"/>
        <v>2.6</v>
      </c>
      <c r="DD343" t="s">
        <v>3</v>
      </c>
      <c r="DE343" t="s">
        <v>3</v>
      </c>
      <c r="DF343">
        <f t="shared" si="126"/>
        <v>0</v>
      </c>
      <c r="DG343">
        <f t="shared" si="125"/>
        <v>0</v>
      </c>
      <c r="DH343">
        <f t="shared" si="119"/>
        <v>0</v>
      </c>
      <c r="DI343">
        <f t="shared" si="120"/>
        <v>0</v>
      </c>
      <c r="DJ343">
        <f>DG343+DH343</f>
        <v>0</v>
      </c>
      <c r="DK343">
        <v>1</v>
      </c>
      <c r="DL343" t="s">
        <v>788</v>
      </c>
      <c r="DM343">
        <v>4</v>
      </c>
      <c r="DN343" t="s">
        <v>781</v>
      </c>
      <c r="DO343">
        <v>1</v>
      </c>
    </row>
    <row r="344" spans="1:119" x14ac:dyDescent="0.2">
      <c r="A344">
        <f>ROW(Source!A203)</f>
        <v>203</v>
      </c>
      <c r="B344">
        <v>48337201</v>
      </c>
      <c r="C344">
        <v>48336348</v>
      </c>
      <c r="D344">
        <v>47011192</v>
      </c>
      <c r="E344">
        <v>1</v>
      </c>
      <c r="F344">
        <v>1</v>
      </c>
      <c r="G344">
        <v>1</v>
      </c>
      <c r="H344">
        <v>3</v>
      </c>
      <c r="I344" t="s">
        <v>81</v>
      </c>
      <c r="J344" t="s">
        <v>84</v>
      </c>
      <c r="K344" t="s">
        <v>82</v>
      </c>
      <c r="L344">
        <v>1346</v>
      </c>
      <c r="N344">
        <v>1009</v>
      </c>
      <c r="O344" t="s">
        <v>83</v>
      </c>
      <c r="P344" t="s">
        <v>83</v>
      </c>
      <c r="Q344">
        <v>1</v>
      </c>
      <c r="W344">
        <v>0</v>
      </c>
      <c r="X344">
        <v>-353874833</v>
      </c>
      <c r="Y344">
        <f t="shared" si="122"/>
        <v>0.08</v>
      </c>
      <c r="AA344">
        <v>194.17</v>
      </c>
      <c r="AB344">
        <v>0</v>
      </c>
      <c r="AC344">
        <v>0</v>
      </c>
      <c r="AD344">
        <v>0</v>
      </c>
      <c r="AE344">
        <v>174.93</v>
      </c>
      <c r="AF344">
        <v>0</v>
      </c>
      <c r="AG344">
        <v>0</v>
      </c>
      <c r="AH344">
        <v>0</v>
      </c>
      <c r="AI344">
        <v>1.1100000000000001</v>
      </c>
      <c r="AJ344">
        <v>1</v>
      </c>
      <c r="AK344">
        <v>1</v>
      </c>
      <c r="AL344">
        <v>1</v>
      </c>
      <c r="AM344">
        <v>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3</v>
      </c>
      <c r="AT344">
        <v>0.08</v>
      </c>
      <c r="AU344" t="s">
        <v>3</v>
      </c>
      <c r="AV344">
        <v>0</v>
      </c>
      <c r="AW344">
        <v>2</v>
      </c>
      <c r="AX344">
        <v>48337651</v>
      </c>
      <c r="AY344">
        <v>1</v>
      </c>
      <c r="AZ344">
        <v>0</v>
      </c>
      <c r="BA344">
        <v>344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13.994400000000001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1</v>
      </c>
      <c r="BQ344">
        <v>13.994400000000001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1</v>
      </c>
      <c r="CV344">
        <v>0</v>
      </c>
      <c r="CW344">
        <v>0</v>
      </c>
      <c r="CX344">
        <f>ROUND(Y344*Source!I203,7)</f>
        <v>0</v>
      </c>
      <c r="CY344">
        <f>AA344</f>
        <v>194.17</v>
      </c>
      <c r="CZ344">
        <f>AE344</f>
        <v>174.93</v>
      </c>
      <c r="DA344">
        <f>AI344</f>
        <v>1.1100000000000001</v>
      </c>
      <c r="DB344">
        <f t="shared" si="123"/>
        <v>13.99</v>
      </c>
      <c r="DC344">
        <f t="shared" si="124"/>
        <v>0</v>
      </c>
      <c r="DD344" t="s">
        <v>3</v>
      </c>
      <c r="DE344" t="s">
        <v>3</v>
      </c>
      <c r="DF344">
        <f>ROUND(ROUND(AE344*AI344,2)*CX344,2)</f>
        <v>0</v>
      </c>
      <c r="DG344">
        <f t="shared" si="125"/>
        <v>0</v>
      </c>
      <c r="DH344">
        <f t="shared" si="119"/>
        <v>0</v>
      </c>
      <c r="DI344">
        <f t="shared" si="120"/>
        <v>0</v>
      </c>
      <c r="DJ344">
        <f>DF344</f>
        <v>0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ROW(Source!A203)</f>
        <v>203</v>
      </c>
      <c r="B345">
        <v>48337201</v>
      </c>
      <c r="C345">
        <v>48336348</v>
      </c>
      <c r="D345">
        <v>46943760</v>
      </c>
      <c r="E345">
        <v>116</v>
      </c>
      <c r="F345">
        <v>1</v>
      </c>
      <c r="G345">
        <v>1</v>
      </c>
      <c r="H345">
        <v>3</v>
      </c>
      <c r="I345" t="s">
        <v>55</v>
      </c>
      <c r="J345" t="s">
        <v>3</v>
      </c>
      <c r="K345" t="s">
        <v>56</v>
      </c>
      <c r="L345">
        <v>3277935</v>
      </c>
      <c r="N345">
        <v>1013</v>
      </c>
      <c r="O345" t="s">
        <v>57</v>
      </c>
      <c r="P345" t="s">
        <v>57</v>
      </c>
      <c r="Q345">
        <v>1</v>
      </c>
      <c r="W345">
        <v>0</v>
      </c>
      <c r="X345">
        <v>274903907</v>
      </c>
      <c r="Y345">
        <f t="shared" si="122"/>
        <v>2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 t="s">
        <v>3</v>
      </c>
      <c r="AT345">
        <v>2</v>
      </c>
      <c r="AU345" t="s">
        <v>3</v>
      </c>
      <c r="AV345">
        <v>0</v>
      </c>
      <c r="AW345">
        <v>2</v>
      </c>
      <c r="AX345">
        <v>48337652</v>
      </c>
      <c r="AY345">
        <v>1</v>
      </c>
      <c r="AZ345">
        <v>0</v>
      </c>
      <c r="BA345">
        <v>345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ROUND(Y345*Source!I203,7)</f>
        <v>0</v>
      </c>
      <c r="CY345">
        <f>AA345</f>
        <v>0</v>
      </c>
      <c r="CZ345">
        <f>AE345</f>
        <v>0</v>
      </c>
      <c r="DA345">
        <f>AI345</f>
        <v>1</v>
      </c>
      <c r="DB345">
        <f t="shared" si="123"/>
        <v>0</v>
      </c>
      <c r="DC345">
        <f t="shared" si="124"/>
        <v>0</v>
      </c>
      <c r="DD345" t="s">
        <v>3</v>
      </c>
      <c r="DE345" t="s">
        <v>3</v>
      </c>
      <c r="DF345">
        <f t="shared" ref="DF345:DF367" si="127">ROUND(ROUND(AE345,2)*CX345,2)</f>
        <v>0</v>
      </c>
      <c r="DG345">
        <f t="shared" si="125"/>
        <v>0</v>
      </c>
      <c r="DH345">
        <f t="shared" si="119"/>
        <v>0</v>
      </c>
      <c r="DI345">
        <f t="shared" si="120"/>
        <v>0</v>
      </c>
      <c r="DJ345">
        <f>DF345</f>
        <v>0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ROW(Source!A205)</f>
        <v>205</v>
      </c>
      <c r="B346">
        <v>48337201</v>
      </c>
      <c r="C346">
        <v>48336362</v>
      </c>
      <c r="D346">
        <v>46937926</v>
      </c>
      <c r="E346">
        <v>116</v>
      </c>
      <c r="F346">
        <v>1</v>
      </c>
      <c r="G346">
        <v>1</v>
      </c>
      <c r="H346">
        <v>1</v>
      </c>
      <c r="I346" t="s">
        <v>868</v>
      </c>
      <c r="J346" t="s">
        <v>3</v>
      </c>
      <c r="K346" t="s">
        <v>869</v>
      </c>
      <c r="L346">
        <v>1369</v>
      </c>
      <c r="N346">
        <v>1013</v>
      </c>
      <c r="O346" t="s">
        <v>870</v>
      </c>
      <c r="P346" t="s">
        <v>870</v>
      </c>
      <c r="Q346">
        <v>1</v>
      </c>
      <c r="W346">
        <v>0</v>
      </c>
      <c r="X346">
        <v>-236928766</v>
      </c>
      <c r="Y346">
        <f t="shared" si="122"/>
        <v>0.91</v>
      </c>
      <c r="AA346">
        <v>0</v>
      </c>
      <c r="AB346">
        <v>0</v>
      </c>
      <c r="AC346">
        <v>0</v>
      </c>
      <c r="AD346">
        <v>528.27</v>
      </c>
      <c r="AE346">
        <v>0</v>
      </c>
      <c r="AF346">
        <v>0</v>
      </c>
      <c r="AG346">
        <v>0</v>
      </c>
      <c r="AH346">
        <v>528.27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0.91</v>
      </c>
      <c r="AU346" t="s">
        <v>3</v>
      </c>
      <c r="AV346">
        <v>1</v>
      </c>
      <c r="AW346">
        <v>2</v>
      </c>
      <c r="AX346">
        <v>48337654</v>
      </c>
      <c r="AY346">
        <v>1</v>
      </c>
      <c r="AZ346">
        <v>0</v>
      </c>
      <c r="BA346">
        <v>346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480.72570000000002</v>
      </c>
      <c r="BN346">
        <v>0.91</v>
      </c>
      <c r="BO346">
        <v>0</v>
      </c>
      <c r="BP346">
        <v>1</v>
      </c>
      <c r="BQ346">
        <v>0</v>
      </c>
      <c r="BR346">
        <v>0</v>
      </c>
      <c r="BS346">
        <v>0</v>
      </c>
      <c r="BT346">
        <v>480.72570000000002</v>
      </c>
      <c r="BU346">
        <v>0.91</v>
      </c>
      <c r="BV346">
        <v>0</v>
      </c>
      <c r="BW346">
        <v>1</v>
      </c>
      <c r="CU346">
        <f>ROUND(AT346*Source!I205*AH346*AL346,2)</f>
        <v>0</v>
      </c>
      <c r="CV346">
        <f>ROUND(Y346*Source!I205,7)</f>
        <v>0</v>
      </c>
      <c r="CW346">
        <v>0</v>
      </c>
      <c r="CX346">
        <f>ROUND(Y346*Source!I205,7)</f>
        <v>0</v>
      </c>
      <c r="CY346">
        <f>AD346</f>
        <v>528.27</v>
      </c>
      <c r="CZ346">
        <f>AH346</f>
        <v>528.27</v>
      </c>
      <c r="DA346">
        <f>AL346</f>
        <v>1</v>
      </c>
      <c r="DB346">
        <f t="shared" si="123"/>
        <v>480.73</v>
      </c>
      <c r="DC346">
        <f t="shared" si="124"/>
        <v>0</v>
      </c>
      <c r="DD346" t="s">
        <v>3</v>
      </c>
      <c r="DE346" t="s">
        <v>3</v>
      </c>
      <c r="DF346">
        <f t="shared" si="127"/>
        <v>0</v>
      </c>
      <c r="DG346">
        <f t="shared" si="125"/>
        <v>0</v>
      </c>
      <c r="DH346">
        <f t="shared" si="119"/>
        <v>0</v>
      </c>
      <c r="DI346">
        <f t="shared" si="120"/>
        <v>0</v>
      </c>
      <c r="DJ346">
        <f>DI346</f>
        <v>0</v>
      </c>
      <c r="DK346">
        <v>1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ROW(Source!A205)</f>
        <v>205</v>
      </c>
      <c r="B347">
        <v>48337201</v>
      </c>
      <c r="C347">
        <v>48336362</v>
      </c>
      <c r="D347">
        <v>46937928</v>
      </c>
      <c r="E347">
        <v>116</v>
      </c>
      <c r="F347">
        <v>1</v>
      </c>
      <c r="G347">
        <v>1</v>
      </c>
      <c r="H347">
        <v>1</v>
      </c>
      <c r="I347" t="s">
        <v>871</v>
      </c>
      <c r="J347" t="s">
        <v>3</v>
      </c>
      <c r="K347" t="s">
        <v>872</v>
      </c>
      <c r="L347">
        <v>1369</v>
      </c>
      <c r="N347">
        <v>1013</v>
      </c>
      <c r="O347" t="s">
        <v>870</v>
      </c>
      <c r="P347" t="s">
        <v>870</v>
      </c>
      <c r="Q347">
        <v>1</v>
      </c>
      <c r="W347">
        <v>0</v>
      </c>
      <c r="X347">
        <v>-587036825</v>
      </c>
      <c r="Y347">
        <f t="shared" si="122"/>
        <v>38.89</v>
      </c>
      <c r="AA347">
        <v>0</v>
      </c>
      <c r="AB347">
        <v>0</v>
      </c>
      <c r="AC347">
        <v>0</v>
      </c>
      <c r="AD347">
        <v>576.73</v>
      </c>
      <c r="AE347">
        <v>0</v>
      </c>
      <c r="AF347">
        <v>0</v>
      </c>
      <c r="AG347">
        <v>0</v>
      </c>
      <c r="AH347">
        <v>576.73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38.89</v>
      </c>
      <c r="AU347" t="s">
        <v>3</v>
      </c>
      <c r="AV347">
        <v>1</v>
      </c>
      <c r="AW347">
        <v>2</v>
      </c>
      <c r="AX347">
        <v>48337655</v>
      </c>
      <c r="AY347">
        <v>1</v>
      </c>
      <c r="AZ347">
        <v>0</v>
      </c>
      <c r="BA347">
        <v>347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22429.029700000003</v>
      </c>
      <c r="BN347">
        <v>38.89</v>
      </c>
      <c r="BO347">
        <v>0</v>
      </c>
      <c r="BP347">
        <v>1</v>
      </c>
      <c r="BQ347">
        <v>0</v>
      </c>
      <c r="BR347">
        <v>0</v>
      </c>
      <c r="BS347">
        <v>0</v>
      </c>
      <c r="BT347">
        <v>22429.029700000003</v>
      </c>
      <c r="BU347">
        <v>38.89</v>
      </c>
      <c r="BV347">
        <v>0</v>
      </c>
      <c r="BW347">
        <v>1</v>
      </c>
      <c r="CU347">
        <f>ROUND(AT347*Source!I205*AH347*AL347,2)</f>
        <v>0</v>
      </c>
      <c r="CV347">
        <f>ROUND(Y347*Source!I205,7)</f>
        <v>0</v>
      </c>
      <c r="CW347">
        <v>0</v>
      </c>
      <c r="CX347">
        <f>ROUND(Y347*Source!I205,7)</f>
        <v>0</v>
      </c>
      <c r="CY347">
        <f>AD347</f>
        <v>576.73</v>
      </c>
      <c r="CZ347">
        <f>AH347</f>
        <v>576.73</v>
      </c>
      <c r="DA347">
        <f>AL347</f>
        <v>1</v>
      </c>
      <c r="DB347">
        <f t="shared" si="123"/>
        <v>22429.03</v>
      </c>
      <c r="DC347">
        <f t="shared" si="124"/>
        <v>0</v>
      </c>
      <c r="DD347" t="s">
        <v>3</v>
      </c>
      <c r="DE347" t="s">
        <v>3</v>
      </c>
      <c r="DF347">
        <f t="shared" si="127"/>
        <v>0</v>
      </c>
      <c r="DG347">
        <f t="shared" si="125"/>
        <v>0</v>
      </c>
      <c r="DH347">
        <f t="shared" si="119"/>
        <v>0</v>
      </c>
      <c r="DI347">
        <f t="shared" si="120"/>
        <v>0</v>
      </c>
      <c r="DJ347">
        <f>DI347</f>
        <v>0</v>
      </c>
      <c r="DK347">
        <v>1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ROW(Source!A205)</f>
        <v>205</v>
      </c>
      <c r="B348">
        <v>48337201</v>
      </c>
      <c r="C348">
        <v>48336362</v>
      </c>
      <c r="D348">
        <v>46937932</v>
      </c>
      <c r="E348">
        <v>116</v>
      </c>
      <c r="F348">
        <v>1</v>
      </c>
      <c r="G348">
        <v>1</v>
      </c>
      <c r="H348">
        <v>1</v>
      </c>
      <c r="I348" t="s">
        <v>873</v>
      </c>
      <c r="J348" t="s">
        <v>3</v>
      </c>
      <c r="K348" t="s">
        <v>874</v>
      </c>
      <c r="L348">
        <v>1369</v>
      </c>
      <c r="N348">
        <v>1013</v>
      </c>
      <c r="O348" t="s">
        <v>870</v>
      </c>
      <c r="P348" t="s">
        <v>870</v>
      </c>
      <c r="Q348">
        <v>1</v>
      </c>
      <c r="W348">
        <v>0</v>
      </c>
      <c r="X348">
        <v>-512803540</v>
      </c>
      <c r="Y348">
        <f t="shared" si="122"/>
        <v>19.239999999999998</v>
      </c>
      <c r="AA348">
        <v>0</v>
      </c>
      <c r="AB348">
        <v>0</v>
      </c>
      <c r="AC348">
        <v>0</v>
      </c>
      <c r="AD348">
        <v>649.42999999999995</v>
      </c>
      <c r="AE348">
        <v>0</v>
      </c>
      <c r="AF348">
        <v>0</v>
      </c>
      <c r="AG348">
        <v>0</v>
      </c>
      <c r="AH348">
        <v>649.42999999999995</v>
      </c>
      <c r="AI348">
        <v>1</v>
      </c>
      <c r="AJ348">
        <v>1</v>
      </c>
      <c r="AK348">
        <v>1</v>
      </c>
      <c r="AL348">
        <v>1</v>
      </c>
      <c r="AM348">
        <v>-2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3</v>
      </c>
      <c r="AT348">
        <v>19.239999999999998</v>
      </c>
      <c r="AU348" t="s">
        <v>3</v>
      </c>
      <c r="AV348">
        <v>1</v>
      </c>
      <c r="AW348">
        <v>2</v>
      </c>
      <c r="AX348">
        <v>48337656</v>
      </c>
      <c r="AY348">
        <v>1</v>
      </c>
      <c r="AZ348">
        <v>0</v>
      </c>
      <c r="BA348">
        <v>348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12495.033199999998</v>
      </c>
      <c r="BN348">
        <v>19.239999999999998</v>
      </c>
      <c r="BO348">
        <v>0</v>
      </c>
      <c r="BP348">
        <v>1</v>
      </c>
      <c r="BQ348">
        <v>0</v>
      </c>
      <c r="BR348">
        <v>0</v>
      </c>
      <c r="BS348">
        <v>0</v>
      </c>
      <c r="BT348">
        <v>12495.033199999998</v>
      </c>
      <c r="BU348">
        <v>19.239999999999998</v>
      </c>
      <c r="BV348">
        <v>0</v>
      </c>
      <c r="BW348">
        <v>1</v>
      </c>
      <c r="CU348">
        <f>ROUND(AT348*Source!I205*AH348*AL348,2)</f>
        <v>0</v>
      </c>
      <c r="CV348">
        <f>ROUND(Y348*Source!I205,7)</f>
        <v>0</v>
      </c>
      <c r="CW348">
        <v>0</v>
      </c>
      <c r="CX348">
        <f>ROUND(Y348*Source!I205,7)</f>
        <v>0</v>
      </c>
      <c r="CY348">
        <f>AD348</f>
        <v>649.42999999999995</v>
      </c>
      <c r="CZ348">
        <f>AH348</f>
        <v>649.42999999999995</v>
      </c>
      <c r="DA348">
        <f>AL348</f>
        <v>1</v>
      </c>
      <c r="DB348">
        <f t="shared" si="123"/>
        <v>12495.03</v>
      </c>
      <c r="DC348">
        <f t="shared" si="124"/>
        <v>0</v>
      </c>
      <c r="DD348" t="s">
        <v>3</v>
      </c>
      <c r="DE348" t="s">
        <v>3</v>
      </c>
      <c r="DF348">
        <f t="shared" si="127"/>
        <v>0</v>
      </c>
      <c r="DG348">
        <f t="shared" si="125"/>
        <v>0</v>
      </c>
      <c r="DH348">
        <f t="shared" si="119"/>
        <v>0</v>
      </c>
      <c r="DI348">
        <f t="shared" si="120"/>
        <v>0</v>
      </c>
      <c r="DJ348">
        <f>DI348</f>
        <v>0</v>
      </c>
      <c r="DK348">
        <v>1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ROW(Source!A205)</f>
        <v>205</v>
      </c>
      <c r="B349">
        <v>48337201</v>
      </c>
      <c r="C349">
        <v>48336362</v>
      </c>
      <c r="D349">
        <v>46937936</v>
      </c>
      <c r="E349">
        <v>116</v>
      </c>
      <c r="F349">
        <v>1</v>
      </c>
      <c r="G349">
        <v>1</v>
      </c>
      <c r="H349">
        <v>1</v>
      </c>
      <c r="I349" t="s">
        <v>875</v>
      </c>
      <c r="J349" t="s">
        <v>3</v>
      </c>
      <c r="K349" t="s">
        <v>876</v>
      </c>
      <c r="L349">
        <v>1369</v>
      </c>
      <c r="N349">
        <v>1013</v>
      </c>
      <c r="O349" t="s">
        <v>870</v>
      </c>
      <c r="P349" t="s">
        <v>870</v>
      </c>
      <c r="Q349">
        <v>1</v>
      </c>
      <c r="W349">
        <v>0</v>
      </c>
      <c r="X349">
        <v>1518711480</v>
      </c>
      <c r="Y349">
        <f t="shared" si="122"/>
        <v>19.239999999999998</v>
      </c>
      <c r="AA349">
        <v>0</v>
      </c>
      <c r="AB349">
        <v>0</v>
      </c>
      <c r="AC349">
        <v>0</v>
      </c>
      <c r="AD349">
        <v>746.36</v>
      </c>
      <c r="AE349">
        <v>0</v>
      </c>
      <c r="AF349">
        <v>0</v>
      </c>
      <c r="AG349">
        <v>0</v>
      </c>
      <c r="AH349">
        <v>746.36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19.239999999999998</v>
      </c>
      <c r="AU349" t="s">
        <v>3</v>
      </c>
      <c r="AV349">
        <v>1</v>
      </c>
      <c r="AW349">
        <v>2</v>
      </c>
      <c r="AX349">
        <v>48337657</v>
      </c>
      <c r="AY349">
        <v>1</v>
      </c>
      <c r="AZ349">
        <v>0</v>
      </c>
      <c r="BA349">
        <v>349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14359.966399999999</v>
      </c>
      <c r="BN349">
        <v>19.239999999999998</v>
      </c>
      <c r="BO349">
        <v>0</v>
      </c>
      <c r="BP349">
        <v>1</v>
      </c>
      <c r="BQ349">
        <v>0</v>
      </c>
      <c r="BR349">
        <v>0</v>
      </c>
      <c r="BS349">
        <v>0</v>
      </c>
      <c r="BT349">
        <v>14359.966399999999</v>
      </c>
      <c r="BU349">
        <v>19.239999999999998</v>
      </c>
      <c r="BV349">
        <v>0</v>
      </c>
      <c r="BW349">
        <v>1</v>
      </c>
      <c r="CU349">
        <f>ROUND(AT349*Source!I205*AH349*AL349,2)</f>
        <v>0</v>
      </c>
      <c r="CV349">
        <f>ROUND(Y349*Source!I205,7)</f>
        <v>0</v>
      </c>
      <c r="CW349">
        <v>0</v>
      </c>
      <c r="CX349">
        <f>ROUND(Y349*Source!I205,7)</f>
        <v>0</v>
      </c>
      <c r="CY349">
        <f>AD349</f>
        <v>746.36</v>
      </c>
      <c r="CZ349">
        <f>AH349</f>
        <v>746.36</v>
      </c>
      <c r="DA349">
        <f>AL349</f>
        <v>1</v>
      </c>
      <c r="DB349">
        <f t="shared" si="123"/>
        <v>14359.97</v>
      </c>
      <c r="DC349">
        <f t="shared" si="124"/>
        <v>0</v>
      </c>
      <c r="DD349" t="s">
        <v>3</v>
      </c>
      <c r="DE349" t="s">
        <v>3</v>
      </c>
      <c r="DF349">
        <f t="shared" si="127"/>
        <v>0</v>
      </c>
      <c r="DG349">
        <f t="shared" si="125"/>
        <v>0</v>
      </c>
      <c r="DH349">
        <f t="shared" si="119"/>
        <v>0</v>
      </c>
      <c r="DI349">
        <f t="shared" si="120"/>
        <v>0</v>
      </c>
      <c r="DJ349">
        <f>DI349</f>
        <v>0</v>
      </c>
      <c r="DK349">
        <v>1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ROW(Source!A205)</f>
        <v>205</v>
      </c>
      <c r="B350">
        <v>48337201</v>
      </c>
      <c r="C350">
        <v>48336362</v>
      </c>
      <c r="D350">
        <v>46937968</v>
      </c>
      <c r="E350">
        <v>116</v>
      </c>
      <c r="F350">
        <v>1</v>
      </c>
      <c r="G350">
        <v>1</v>
      </c>
      <c r="H350">
        <v>1</v>
      </c>
      <c r="I350" t="s">
        <v>782</v>
      </c>
      <c r="J350" t="s">
        <v>3</v>
      </c>
      <c r="K350" t="s">
        <v>783</v>
      </c>
      <c r="L350">
        <v>1191</v>
      </c>
      <c r="N350">
        <v>1013</v>
      </c>
      <c r="O350" t="s">
        <v>781</v>
      </c>
      <c r="P350" t="s">
        <v>781</v>
      </c>
      <c r="Q350">
        <v>1</v>
      </c>
      <c r="W350">
        <v>0</v>
      </c>
      <c r="X350">
        <v>-1417349443</v>
      </c>
      <c r="Y350">
        <f t="shared" si="122"/>
        <v>22.24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22.24</v>
      </c>
      <c r="AU350" t="s">
        <v>3</v>
      </c>
      <c r="AV350">
        <v>2</v>
      </c>
      <c r="AW350">
        <v>2</v>
      </c>
      <c r="AX350">
        <v>48337658</v>
      </c>
      <c r="AY350">
        <v>1</v>
      </c>
      <c r="AZ350">
        <v>0</v>
      </c>
      <c r="BA350">
        <v>350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ROUND(Y350*Source!I205,7)</f>
        <v>0</v>
      </c>
      <c r="CY350">
        <f>AD350</f>
        <v>0</v>
      </c>
      <c r="CZ350">
        <f>AH350</f>
        <v>0</v>
      </c>
      <c r="DA350">
        <f>AL350</f>
        <v>1</v>
      </c>
      <c r="DB350">
        <f t="shared" si="123"/>
        <v>0</v>
      </c>
      <c r="DC350">
        <f t="shared" si="124"/>
        <v>0</v>
      </c>
      <c r="DD350" t="s">
        <v>3</v>
      </c>
      <c r="DE350" t="s">
        <v>3</v>
      </c>
      <c r="DF350">
        <f t="shared" si="127"/>
        <v>0</v>
      </c>
      <c r="DG350">
        <f t="shared" si="125"/>
        <v>0</v>
      </c>
      <c r="DH350">
        <f t="shared" si="119"/>
        <v>0</v>
      </c>
      <c r="DI350">
        <f t="shared" si="120"/>
        <v>0</v>
      </c>
      <c r="DJ350">
        <f>DI350</f>
        <v>0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ROW(Source!A205)</f>
        <v>205</v>
      </c>
      <c r="B351">
        <v>48337201</v>
      </c>
      <c r="C351">
        <v>48336362</v>
      </c>
      <c r="D351">
        <v>47058958</v>
      </c>
      <c r="E351">
        <v>1</v>
      </c>
      <c r="F351">
        <v>1</v>
      </c>
      <c r="G351">
        <v>1</v>
      </c>
      <c r="H351">
        <v>2</v>
      </c>
      <c r="I351" t="s">
        <v>796</v>
      </c>
      <c r="J351" t="s">
        <v>797</v>
      </c>
      <c r="K351" t="s">
        <v>798</v>
      </c>
      <c r="L351">
        <v>1368</v>
      </c>
      <c r="N351">
        <v>1011</v>
      </c>
      <c r="O351" t="s">
        <v>787</v>
      </c>
      <c r="P351" t="s">
        <v>787</v>
      </c>
      <c r="Q351">
        <v>1</v>
      </c>
      <c r="W351">
        <v>0</v>
      </c>
      <c r="X351">
        <v>850633116</v>
      </c>
      <c r="Y351">
        <f t="shared" si="122"/>
        <v>0.64</v>
      </c>
      <c r="AA351">
        <v>0</v>
      </c>
      <c r="AB351">
        <v>1611.94</v>
      </c>
      <c r="AC351">
        <v>872.37</v>
      </c>
      <c r="AD351">
        <v>0</v>
      </c>
      <c r="AE351">
        <v>0</v>
      </c>
      <c r="AF351">
        <v>1611.94</v>
      </c>
      <c r="AG351">
        <v>872.37</v>
      </c>
      <c r="AH351">
        <v>0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0.64</v>
      </c>
      <c r="AU351" t="s">
        <v>3</v>
      </c>
      <c r="AV351">
        <v>1</v>
      </c>
      <c r="AW351">
        <v>2</v>
      </c>
      <c r="AX351">
        <v>48337659</v>
      </c>
      <c r="AY351">
        <v>1</v>
      </c>
      <c r="AZ351">
        <v>0</v>
      </c>
      <c r="BA351">
        <v>351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1031.6416000000002</v>
      </c>
      <c r="BL351">
        <v>558.31680000000006</v>
      </c>
      <c r="BM351">
        <v>0</v>
      </c>
      <c r="BN351">
        <v>0</v>
      </c>
      <c r="BO351">
        <v>0.64</v>
      </c>
      <c r="BP351">
        <v>1</v>
      </c>
      <c r="BQ351">
        <v>0</v>
      </c>
      <c r="BR351">
        <v>1031.6416000000002</v>
      </c>
      <c r="BS351">
        <v>558.31680000000006</v>
      </c>
      <c r="BT351">
        <v>0</v>
      </c>
      <c r="BU351">
        <v>0</v>
      </c>
      <c r="BV351">
        <v>0.64</v>
      </c>
      <c r="BW351">
        <v>1</v>
      </c>
      <c r="CV351">
        <v>0</v>
      </c>
      <c r="CW351">
        <f>ROUND(Y351*Source!I205*DO351,7)</f>
        <v>0</v>
      </c>
      <c r="CX351">
        <f>ROUND(Y351*Source!I205,7)</f>
        <v>0</v>
      </c>
      <c r="CY351">
        <f>AB351</f>
        <v>1611.94</v>
      </c>
      <c r="CZ351">
        <f>AF351</f>
        <v>1611.94</v>
      </c>
      <c r="DA351">
        <f>AJ351</f>
        <v>1</v>
      </c>
      <c r="DB351">
        <f t="shared" si="123"/>
        <v>1031.6400000000001</v>
      </c>
      <c r="DC351">
        <f t="shared" si="124"/>
        <v>558.32000000000005</v>
      </c>
      <c r="DD351" t="s">
        <v>3</v>
      </c>
      <c r="DE351" t="s">
        <v>3</v>
      </c>
      <c r="DF351">
        <f t="shared" si="127"/>
        <v>0</v>
      </c>
      <c r="DG351">
        <f t="shared" si="125"/>
        <v>0</v>
      </c>
      <c r="DH351">
        <f t="shared" si="119"/>
        <v>0</v>
      </c>
      <c r="DI351">
        <f t="shared" si="120"/>
        <v>0</v>
      </c>
      <c r="DJ351">
        <f>DG351+DH351</f>
        <v>0</v>
      </c>
      <c r="DK351">
        <v>1</v>
      </c>
      <c r="DL351" t="s">
        <v>799</v>
      </c>
      <c r="DM351">
        <v>6</v>
      </c>
      <c r="DN351" t="s">
        <v>781</v>
      </c>
      <c r="DO351">
        <v>1</v>
      </c>
    </row>
    <row r="352" spans="1:119" x14ac:dyDescent="0.2">
      <c r="A352">
        <f>ROW(Source!A205)</f>
        <v>205</v>
      </c>
      <c r="B352">
        <v>48337201</v>
      </c>
      <c r="C352">
        <v>48336362</v>
      </c>
      <c r="D352">
        <v>47059092</v>
      </c>
      <c r="E352">
        <v>1</v>
      </c>
      <c r="F352">
        <v>1</v>
      </c>
      <c r="G352">
        <v>1</v>
      </c>
      <c r="H352">
        <v>2</v>
      </c>
      <c r="I352" t="s">
        <v>877</v>
      </c>
      <c r="J352" t="s">
        <v>878</v>
      </c>
      <c r="K352" t="s">
        <v>879</v>
      </c>
      <c r="L352">
        <v>1368</v>
      </c>
      <c r="N352">
        <v>1011</v>
      </c>
      <c r="O352" t="s">
        <v>787</v>
      </c>
      <c r="P352" t="s">
        <v>787</v>
      </c>
      <c r="Q352">
        <v>1</v>
      </c>
      <c r="W352">
        <v>0</v>
      </c>
      <c r="X352">
        <v>1234445082</v>
      </c>
      <c r="Y352">
        <f t="shared" si="122"/>
        <v>2.4</v>
      </c>
      <c r="AA352">
        <v>0</v>
      </c>
      <c r="AB352">
        <v>16.95</v>
      </c>
      <c r="AC352">
        <v>0</v>
      </c>
      <c r="AD352">
        <v>0</v>
      </c>
      <c r="AE352">
        <v>0</v>
      </c>
      <c r="AF352">
        <v>11.45</v>
      </c>
      <c r="AG352">
        <v>0</v>
      </c>
      <c r="AH352">
        <v>0</v>
      </c>
      <c r="AI352">
        <v>1</v>
      </c>
      <c r="AJ352">
        <v>1.48</v>
      </c>
      <c r="AK352">
        <v>1</v>
      </c>
      <c r="AL352">
        <v>1</v>
      </c>
      <c r="AM352">
        <v>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2.4</v>
      </c>
      <c r="AU352" t="s">
        <v>3</v>
      </c>
      <c r="AV352">
        <v>1</v>
      </c>
      <c r="AW352">
        <v>2</v>
      </c>
      <c r="AX352">
        <v>48337660</v>
      </c>
      <c r="AY352">
        <v>1</v>
      </c>
      <c r="AZ352">
        <v>0</v>
      </c>
      <c r="BA352">
        <v>352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27.479999999999997</v>
      </c>
      <c r="BL352">
        <v>0</v>
      </c>
      <c r="BM352">
        <v>0</v>
      </c>
      <c r="BN352">
        <v>0</v>
      </c>
      <c r="BO352">
        <v>0</v>
      </c>
      <c r="BP352">
        <v>1</v>
      </c>
      <c r="BQ352">
        <v>0</v>
      </c>
      <c r="BR352">
        <v>27.479999999999997</v>
      </c>
      <c r="BS352">
        <v>0</v>
      </c>
      <c r="BT352">
        <v>0</v>
      </c>
      <c r="BU352">
        <v>0</v>
      </c>
      <c r="BV352">
        <v>0</v>
      </c>
      <c r="BW352">
        <v>1</v>
      </c>
      <c r="CV352">
        <v>0</v>
      </c>
      <c r="CW352">
        <f>ROUND(Y352*Source!I205*DO352,7)</f>
        <v>0</v>
      </c>
      <c r="CX352">
        <f>ROUND(Y352*Source!I205,7)</f>
        <v>0</v>
      </c>
      <c r="CY352">
        <f>AB352</f>
        <v>16.95</v>
      </c>
      <c r="CZ352">
        <f>AF352</f>
        <v>11.45</v>
      </c>
      <c r="DA352">
        <f>AJ352</f>
        <v>1.48</v>
      </c>
      <c r="DB352">
        <f t="shared" si="123"/>
        <v>27.48</v>
      </c>
      <c r="DC352">
        <f t="shared" si="124"/>
        <v>0</v>
      </c>
      <c r="DD352" t="s">
        <v>3</v>
      </c>
      <c r="DE352" t="s">
        <v>3</v>
      </c>
      <c r="DF352">
        <f t="shared" si="127"/>
        <v>0</v>
      </c>
      <c r="DG352">
        <f>ROUND(ROUND(AF352*AJ352,2)*CX352,2)</f>
        <v>0</v>
      </c>
      <c r="DH352">
        <f t="shared" si="119"/>
        <v>0</v>
      </c>
      <c r="DI352">
        <f t="shared" si="120"/>
        <v>0</v>
      </c>
      <c r="DJ352">
        <f>DG352+DH352</f>
        <v>0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ROW(Source!A205)</f>
        <v>205</v>
      </c>
      <c r="B353">
        <v>48337201</v>
      </c>
      <c r="C353">
        <v>48336362</v>
      </c>
      <c r="D353">
        <v>47059132</v>
      </c>
      <c r="E353">
        <v>1</v>
      </c>
      <c r="F353">
        <v>1</v>
      </c>
      <c r="G353">
        <v>1</v>
      </c>
      <c r="H353">
        <v>2</v>
      </c>
      <c r="I353" t="s">
        <v>784</v>
      </c>
      <c r="J353" t="s">
        <v>785</v>
      </c>
      <c r="K353" t="s">
        <v>786</v>
      </c>
      <c r="L353">
        <v>1368</v>
      </c>
      <c r="N353">
        <v>1011</v>
      </c>
      <c r="O353" t="s">
        <v>787</v>
      </c>
      <c r="P353" t="s">
        <v>787</v>
      </c>
      <c r="Q353">
        <v>1</v>
      </c>
      <c r="W353">
        <v>0</v>
      </c>
      <c r="X353">
        <v>1933698176</v>
      </c>
      <c r="Y353">
        <f t="shared" si="122"/>
        <v>18.68</v>
      </c>
      <c r="AA353">
        <v>0</v>
      </c>
      <c r="AB353">
        <v>502.76</v>
      </c>
      <c r="AC353">
        <v>649.42999999999995</v>
      </c>
      <c r="AD353">
        <v>0</v>
      </c>
      <c r="AE353">
        <v>0</v>
      </c>
      <c r="AF353">
        <v>346.73</v>
      </c>
      <c r="AG353">
        <v>649.42999999999995</v>
      </c>
      <c r="AH353">
        <v>0</v>
      </c>
      <c r="AI353">
        <v>1</v>
      </c>
      <c r="AJ353">
        <v>1.45</v>
      </c>
      <c r="AK353">
        <v>1</v>
      </c>
      <c r="AL353">
        <v>1</v>
      </c>
      <c r="AM353">
        <v>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18.68</v>
      </c>
      <c r="AU353" t="s">
        <v>3</v>
      </c>
      <c r="AV353">
        <v>1</v>
      </c>
      <c r="AW353">
        <v>2</v>
      </c>
      <c r="AX353">
        <v>48337661</v>
      </c>
      <c r="AY353">
        <v>1</v>
      </c>
      <c r="AZ353">
        <v>0</v>
      </c>
      <c r="BA353">
        <v>353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6476.9164000000001</v>
      </c>
      <c r="BL353">
        <v>12131.3524</v>
      </c>
      <c r="BM353">
        <v>0</v>
      </c>
      <c r="BN353">
        <v>0</v>
      </c>
      <c r="BO353">
        <v>18.68</v>
      </c>
      <c r="BP353">
        <v>1</v>
      </c>
      <c r="BQ353">
        <v>0</v>
      </c>
      <c r="BR353">
        <v>6476.9164000000001</v>
      </c>
      <c r="BS353">
        <v>12131.3524</v>
      </c>
      <c r="BT353">
        <v>0</v>
      </c>
      <c r="BU353">
        <v>0</v>
      </c>
      <c r="BV353">
        <v>18.68</v>
      </c>
      <c r="BW353">
        <v>1</v>
      </c>
      <c r="CV353">
        <v>0</v>
      </c>
      <c r="CW353">
        <f>ROUND(Y353*Source!I205*DO353,7)</f>
        <v>0</v>
      </c>
      <c r="CX353">
        <f>ROUND(Y353*Source!I205,7)</f>
        <v>0</v>
      </c>
      <c r="CY353">
        <f>AB353</f>
        <v>502.76</v>
      </c>
      <c r="CZ353">
        <f>AF353</f>
        <v>346.73</v>
      </c>
      <c r="DA353">
        <f>AJ353</f>
        <v>1.45</v>
      </c>
      <c r="DB353">
        <f t="shared" si="123"/>
        <v>6476.92</v>
      </c>
      <c r="DC353">
        <f t="shared" si="124"/>
        <v>12131.35</v>
      </c>
      <c r="DD353" t="s">
        <v>3</v>
      </c>
      <c r="DE353" t="s">
        <v>3</v>
      </c>
      <c r="DF353">
        <f t="shared" si="127"/>
        <v>0</v>
      </c>
      <c r="DG353">
        <f>ROUND(ROUND(AF353*AJ353,2)*CX353,2)</f>
        <v>0</v>
      </c>
      <c r="DH353">
        <f t="shared" si="119"/>
        <v>0</v>
      </c>
      <c r="DI353">
        <f t="shared" si="120"/>
        <v>0</v>
      </c>
      <c r="DJ353">
        <f>DG353+DH353</f>
        <v>0</v>
      </c>
      <c r="DK353">
        <v>0</v>
      </c>
      <c r="DL353" t="s">
        <v>788</v>
      </c>
      <c r="DM353">
        <v>4</v>
      </c>
      <c r="DN353" t="s">
        <v>781</v>
      </c>
      <c r="DO353">
        <v>1</v>
      </c>
    </row>
    <row r="354" spans="1:119" x14ac:dyDescent="0.2">
      <c r="A354">
        <f>ROW(Source!A205)</f>
        <v>205</v>
      </c>
      <c r="B354">
        <v>48337201</v>
      </c>
      <c r="C354">
        <v>48336362</v>
      </c>
      <c r="D354">
        <v>47059850</v>
      </c>
      <c r="E354">
        <v>1</v>
      </c>
      <c r="F354">
        <v>1</v>
      </c>
      <c r="G354">
        <v>1</v>
      </c>
      <c r="H354">
        <v>2</v>
      </c>
      <c r="I354" t="s">
        <v>789</v>
      </c>
      <c r="J354" t="s">
        <v>790</v>
      </c>
      <c r="K354" t="s">
        <v>791</v>
      </c>
      <c r="L354">
        <v>1368</v>
      </c>
      <c r="N354">
        <v>1011</v>
      </c>
      <c r="O354" t="s">
        <v>787</v>
      </c>
      <c r="P354" t="s">
        <v>787</v>
      </c>
      <c r="Q354">
        <v>1</v>
      </c>
      <c r="W354">
        <v>0</v>
      </c>
      <c r="X354">
        <v>-950105757</v>
      </c>
      <c r="Y354">
        <f t="shared" si="122"/>
        <v>0.52</v>
      </c>
      <c r="AA354">
        <v>0</v>
      </c>
      <c r="AB354">
        <v>649.04999999999995</v>
      </c>
      <c r="AC354">
        <v>649.42999999999995</v>
      </c>
      <c r="AD354">
        <v>0</v>
      </c>
      <c r="AE354">
        <v>0</v>
      </c>
      <c r="AF354">
        <v>649.04999999999995</v>
      </c>
      <c r="AG354">
        <v>649.42999999999995</v>
      </c>
      <c r="AH354">
        <v>0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0.52</v>
      </c>
      <c r="AU354" t="s">
        <v>3</v>
      </c>
      <c r="AV354">
        <v>1</v>
      </c>
      <c r="AW354">
        <v>2</v>
      </c>
      <c r="AX354">
        <v>48337662</v>
      </c>
      <c r="AY354">
        <v>1</v>
      </c>
      <c r="AZ354">
        <v>0</v>
      </c>
      <c r="BA354">
        <v>354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337.50599999999997</v>
      </c>
      <c r="BL354">
        <v>337.70359999999999</v>
      </c>
      <c r="BM354">
        <v>0</v>
      </c>
      <c r="BN354">
        <v>0</v>
      </c>
      <c r="BO354">
        <v>0.52</v>
      </c>
      <c r="BP354">
        <v>1</v>
      </c>
      <c r="BQ354">
        <v>0</v>
      </c>
      <c r="BR354">
        <v>337.50599999999997</v>
      </c>
      <c r="BS354">
        <v>337.70359999999999</v>
      </c>
      <c r="BT354">
        <v>0</v>
      </c>
      <c r="BU354">
        <v>0</v>
      </c>
      <c r="BV354">
        <v>0.52</v>
      </c>
      <c r="BW354">
        <v>1</v>
      </c>
      <c r="CV354">
        <v>0</v>
      </c>
      <c r="CW354">
        <f>ROUND(Y354*Source!I205*DO354,7)</f>
        <v>0</v>
      </c>
      <c r="CX354">
        <f>ROUND(Y354*Source!I205,7)</f>
        <v>0</v>
      </c>
      <c r="CY354">
        <f>AB354</f>
        <v>649.04999999999995</v>
      </c>
      <c r="CZ354">
        <f>AF354</f>
        <v>649.04999999999995</v>
      </c>
      <c r="DA354">
        <f>AJ354</f>
        <v>1</v>
      </c>
      <c r="DB354">
        <f t="shared" si="123"/>
        <v>337.51</v>
      </c>
      <c r="DC354">
        <f t="shared" si="124"/>
        <v>337.7</v>
      </c>
      <c r="DD354" t="s">
        <v>3</v>
      </c>
      <c r="DE354" t="s">
        <v>3</v>
      </c>
      <c r="DF354">
        <f t="shared" si="127"/>
        <v>0</v>
      </c>
      <c r="DG354">
        <f t="shared" ref="DG354:DG385" si="128">ROUND(ROUND(AF354,2)*CX354,2)</f>
        <v>0</v>
      </c>
      <c r="DH354">
        <f t="shared" si="119"/>
        <v>0</v>
      </c>
      <c r="DI354">
        <f t="shared" si="120"/>
        <v>0</v>
      </c>
      <c r="DJ354">
        <f>DG354+DH354</f>
        <v>0</v>
      </c>
      <c r="DK354">
        <v>1</v>
      </c>
      <c r="DL354" t="s">
        <v>788</v>
      </c>
      <c r="DM354">
        <v>4</v>
      </c>
      <c r="DN354" t="s">
        <v>781</v>
      </c>
      <c r="DO354">
        <v>1</v>
      </c>
    </row>
    <row r="355" spans="1:119" x14ac:dyDescent="0.2">
      <c r="A355">
        <f>ROW(Source!A205)</f>
        <v>205</v>
      </c>
      <c r="B355">
        <v>48337201</v>
      </c>
      <c r="C355">
        <v>48336362</v>
      </c>
      <c r="D355">
        <v>47060047</v>
      </c>
      <c r="E355">
        <v>1</v>
      </c>
      <c r="F355">
        <v>1</v>
      </c>
      <c r="G355">
        <v>1</v>
      </c>
      <c r="H355">
        <v>2</v>
      </c>
      <c r="I355" t="s">
        <v>880</v>
      </c>
      <c r="J355" t="s">
        <v>881</v>
      </c>
      <c r="K355" t="s">
        <v>882</v>
      </c>
      <c r="L355">
        <v>1368</v>
      </c>
      <c r="N355">
        <v>1011</v>
      </c>
      <c r="O355" t="s">
        <v>787</v>
      </c>
      <c r="P355" t="s">
        <v>787</v>
      </c>
      <c r="Q355">
        <v>1</v>
      </c>
      <c r="W355">
        <v>0</v>
      </c>
      <c r="X355">
        <v>-1608733210</v>
      </c>
      <c r="Y355">
        <f t="shared" si="122"/>
        <v>2.4</v>
      </c>
      <c r="AA355">
        <v>0</v>
      </c>
      <c r="AB355">
        <v>215.6</v>
      </c>
      <c r="AC355">
        <v>649.42999999999995</v>
      </c>
      <c r="AD355">
        <v>0</v>
      </c>
      <c r="AE355">
        <v>0</v>
      </c>
      <c r="AF355">
        <v>215.6</v>
      </c>
      <c r="AG355">
        <v>649.42999999999995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2.4</v>
      </c>
      <c r="AU355" t="s">
        <v>3</v>
      </c>
      <c r="AV355">
        <v>1</v>
      </c>
      <c r="AW355">
        <v>2</v>
      </c>
      <c r="AX355">
        <v>48337663</v>
      </c>
      <c r="AY355">
        <v>1</v>
      </c>
      <c r="AZ355">
        <v>0</v>
      </c>
      <c r="BA355">
        <v>355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517.43999999999994</v>
      </c>
      <c r="BL355">
        <v>1558.6319999999998</v>
      </c>
      <c r="BM355">
        <v>0</v>
      </c>
      <c r="BN355">
        <v>0</v>
      </c>
      <c r="BO355">
        <v>2.4</v>
      </c>
      <c r="BP355">
        <v>1</v>
      </c>
      <c r="BQ355">
        <v>0</v>
      </c>
      <c r="BR355">
        <v>517.43999999999994</v>
      </c>
      <c r="BS355">
        <v>1558.6319999999998</v>
      </c>
      <c r="BT355">
        <v>0</v>
      </c>
      <c r="BU355">
        <v>0</v>
      </c>
      <c r="BV355">
        <v>2.4</v>
      </c>
      <c r="BW355">
        <v>1</v>
      </c>
      <c r="CV355">
        <v>0</v>
      </c>
      <c r="CW355">
        <f>ROUND(Y355*Source!I205*DO355,7)</f>
        <v>0</v>
      </c>
      <c r="CX355">
        <f>ROUND(Y355*Source!I205,7)</f>
        <v>0</v>
      </c>
      <c r="CY355">
        <f>AB355</f>
        <v>215.6</v>
      </c>
      <c r="CZ355">
        <f>AF355</f>
        <v>215.6</v>
      </c>
      <c r="DA355">
        <f>AJ355</f>
        <v>1</v>
      </c>
      <c r="DB355">
        <f t="shared" si="123"/>
        <v>517.44000000000005</v>
      </c>
      <c r="DC355">
        <f t="shared" si="124"/>
        <v>1558.63</v>
      </c>
      <c r="DD355" t="s">
        <v>3</v>
      </c>
      <c r="DE355" t="s">
        <v>3</v>
      </c>
      <c r="DF355">
        <f t="shared" si="127"/>
        <v>0</v>
      </c>
      <c r="DG355">
        <f t="shared" si="128"/>
        <v>0</v>
      </c>
      <c r="DH355">
        <f t="shared" si="119"/>
        <v>0</v>
      </c>
      <c r="DI355">
        <f t="shared" si="120"/>
        <v>0</v>
      </c>
      <c r="DJ355">
        <f>DG355+DH355</f>
        <v>0</v>
      </c>
      <c r="DK355">
        <v>1</v>
      </c>
      <c r="DL355" t="s">
        <v>788</v>
      </c>
      <c r="DM355">
        <v>4</v>
      </c>
      <c r="DN355" t="s">
        <v>781</v>
      </c>
      <c r="DO355">
        <v>1</v>
      </c>
    </row>
    <row r="356" spans="1:119" x14ac:dyDescent="0.2">
      <c r="A356">
        <f>ROW(Source!A205)</f>
        <v>205</v>
      </c>
      <c r="B356">
        <v>48337201</v>
      </c>
      <c r="C356">
        <v>48336362</v>
      </c>
      <c r="D356">
        <v>46942601</v>
      </c>
      <c r="E356">
        <v>116</v>
      </c>
      <c r="F356">
        <v>1</v>
      </c>
      <c r="G356">
        <v>1</v>
      </c>
      <c r="H356">
        <v>3</v>
      </c>
      <c r="I356" t="s">
        <v>375</v>
      </c>
      <c r="J356" t="s">
        <v>3</v>
      </c>
      <c r="K356" t="s">
        <v>376</v>
      </c>
      <c r="L356">
        <v>1371</v>
      </c>
      <c r="N356">
        <v>1013</v>
      </c>
      <c r="O356" t="s">
        <v>21</v>
      </c>
      <c r="P356" t="s">
        <v>21</v>
      </c>
      <c r="Q356">
        <v>1</v>
      </c>
      <c r="W356">
        <v>0</v>
      </c>
      <c r="X356">
        <v>1249585591</v>
      </c>
      <c r="Y356">
        <f t="shared" si="122"/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1</v>
      </c>
      <c r="AJ356">
        <v>1</v>
      </c>
      <c r="AK356">
        <v>1</v>
      </c>
      <c r="AL356">
        <v>1</v>
      </c>
      <c r="AM356">
        <v>0</v>
      </c>
      <c r="AN356">
        <v>1</v>
      </c>
      <c r="AO356">
        <v>0</v>
      </c>
      <c r="AP356">
        <v>1</v>
      </c>
      <c r="AQ356">
        <v>0</v>
      </c>
      <c r="AR356">
        <v>0</v>
      </c>
      <c r="AS356" t="s">
        <v>3</v>
      </c>
      <c r="AT356">
        <v>0</v>
      </c>
      <c r="AU356" t="s">
        <v>3</v>
      </c>
      <c r="AV356">
        <v>0</v>
      </c>
      <c r="AW356">
        <v>2</v>
      </c>
      <c r="AX356">
        <v>48337664</v>
      </c>
      <c r="AY356">
        <v>1</v>
      </c>
      <c r="AZ356">
        <v>0</v>
      </c>
      <c r="BA356">
        <v>356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v>0</v>
      </c>
      <c r="CX356">
        <f>ROUND(Y356*Source!I205,7)</f>
        <v>0</v>
      </c>
      <c r="CY356">
        <f>AA356</f>
        <v>0</v>
      </c>
      <c r="CZ356">
        <f>AE356</f>
        <v>0</v>
      </c>
      <c r="DA356">
        <f>AI356</f>
        <v>1</v>
      </c>
      <c r="DB356">
        <f t="shared" si="123"/>
        <v>0</v>
      </c>
      <c r="DC356">
        <f t="shared" si="124"/>
        <v>0</v>
      </c>
      <c r="DD356" t="s">
        <v>3</v>
      </c>
      <c r="DE356" t="s">
        <v>3</v>
      </c>
      <c r="DF356">
        <f t="shared" si="127"/>
        <v>0</v>
      </c>
      <c r="DG356">
        <f t="shared" si="128"/>
        <v>0</v>
      </c>
      <c r="DH356">
        <f t="shared" si="119"/>
        <v>0</v>
      </c>
      <c r="DI356">
        <f t="shared" si="120"/>
        <v>0</v>
      </c>
      <c r="DJ356">
        <f>DF356</f>
        <v>0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ROW(Source!A205)</f>
        <v>205</v>
      </c>
      <c r="B357">
        <v>48337201</v>
      </c>
      <c r="C357">
        <v>48336362</v>
      </c>
      <c r="D357">
        <v>46942613</v>
      </c>
      <c r="E357">
        <v>116</v>
      </c>
      <c r="F357">
        <v>1</v>
      </c>
      <c r="G357">
        <v>1</v>
      </c>
      <c r="H357">
        <v>3</v>
      </c>
      <c r="I357" t="s">
        <v>378</v>
      </c>
      <c r="J357" t="s">
        <v>3</v>
      </c>
      <c r="K357" t="s">
        <v>379</v>
      </c>
      <c r="L357">
        <v>1371</v>
      </c>
      <c r="N357">
        <v>1013</v>
      </c>
      <c r="O357" t="s">
        <v>21</v>
      </c>
      <c r="P357" t="s">
        <v>21</v>
      </c>
      <c r="Q357">
        <v>1</v>
      </c>
      <c r="W357">
        <v>0</v>
      </c>
      <c r="X357">
        <v>-363412765</v>
      </c>
      <c r="Y357">
        <f t="shared" si="122"/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1</v>
      </c>
      <c r="AJ357">
        <v>1</v>
      </c>
      <c r="AK357">
        <v>1</v>
      </c>
      <c r="AL357">
        <v>1</v>
      </c>
      <c r="AM357">
        <v>0</v>
      </c>
      <c r="AN357">
        <v>1</v>
      </c>
      <c r="AO357">
        <v>0</v>
      </c>
      <c r="AP357">
        <v>1</v>
      </c>
      <c r="AQ357">
        <v>0</v>
      </c>
      <c r="AR357">
        <v>0</v>
      </c>
      <c r="AS357" t="s">
        <v>3</v>
      </c>
      <c r="AT357">
        <v>0</v>
      </c>
      <c r="AU357" t="s">
        <v>3</v>
      </c>
      <c r="AV357">
        <v>0</v>
      </c>
      <c r="AW357">
        <v>2</v>
      </c>
      <c r="AX357">
        <v>48337665</v>
      </c>
      <c r="AY357">
        <v>1</v>
      </c>
      <c r="AZ357">
        <v>0</v>
      </c>
      <c r="BA357">
        <v>357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V357">
        <v>0</v>
      </c>
      <c r="CW357">
        <v>0</v>
      </c>
      <c r="CX357">
        <f>ROUND(Y357*Source!I205,7)</f>
        <v>0</v>
      </c>
      <c r="CY357">
        <f>AA357</f>
        <v>0</v>
      </c>
      <c r="CZ357">
        <f>AE357</f>
        <v>0</v>
      </c>
      <c r="DA357">
        <f>AI357</f>
        <v>1</v>
      </c>
      <c r="DB357">
        <f t="shared" si="123"/>
        <v>0</v>
      </c>
      <c r="DC357">
        <f t="shared" si="124"/>
        <v>0</v>
      </c>
      <c r="DD357" t="s">
        <v>3</v>
      </c>
      <c r="DE357" t="s">
        <v>3</v>
      </c>
      <c r="DF357">
        <f t="shared" si="127"/>
        <v>0</v>
      </c>
      <c r="DG357">
        <f t="shared" si="128"/>
        <v>0</v>
      </c>
      <c r="DH357">
        <f t="shared" si="119"/>
        <v>0</v>
      </c>
      <c r="DI357">
        <f t="shared" si="120"/>
        <v>0</v>
      </c>
      <c r="DJ357">
        <f>DF357</f>
        <v>0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ROW(Source!A205)</f>
        <v>205</v>
      </c>
      <c r="B358">
        <v>48337201</v>
      </c>
      <c r="C358">
        <v>48336362</v>
      </c>
      <c r="D358">
        <v>46942766</v>
      </c>
      <c r="E358">
        <v>116</v>
      </c>
      <c r="F358">
        <v>1</v>
      </c>
      <c r="G358">
        <v>1</v>
      </c>
      <c r="H358">
        <v>3</v>
      </c>
      <c r="I358" t="s">
        <v>381</v>
      </c>
      <c r="J358" t="s">
        <v>3</v>
      </c>
      <c r="K358" t="s">
        <v>382</v>
      </c>
      <c r="L358">
        <v>1477</v>
      </c>
      <c r="N358">
        <v>1013</v>
      </c>
      <c r="O358" t="s">
        <v>383</v>
      </c>
      <c r="P358" t="s">
        <v>384</v>
      </c>
      <c r="Q358">
        <v>1</v>
      </c>
      <c r="W358">
        <v>0</v>
      </c>
      <c r="X358">
        <v>-1470222029</v>
      </c>
      <c r="Y358">
        <f t="shared" si="122"/>
        <v>3.06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1</v>
      </c>
      <c r="AJ358">
        <v>1</v>
      </c>
      <c r="AK358">
        <v>1</v>
      </c>
      <c r="AL358">
        <v>1</v>
      </c>
      <c r="AM358">
        <v>0</v>
      </c>
      <c r="AN358">
        <v>0</v>
      </c>
      <c r="AO358">
        <v>0</v>
      </c>
      <c r="AP358">
        <v>1</v>
      </c>
      <c r="AQ358">
        <v>0</v>
      </c>
      <c r="AR358">
        <v>0</v>
      </c>
      <c r="AS358" t="s">
        <v>3</v>
      </c>
      <c r="AT358">
        <v>3.06</v>
      </c>
      <c r="AU358" t="s">
        <v>3</v>
      </c>
      <c r="AV358">
        <v>0</v>
      </c>
      <c r="AW358">
        <v>2</v>
      </c>
      <c r="AX358">
        <v>48337666</v>
      </c>
      <c r="AY358">
        <v>1</v>
      </c>
      <c r="AZ358">
        <v>0</v>
      </c>
      <c r="BA358">
        <v>358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V358">
        <v>0</v>
      </c>
      <c r="CW358">
        <v>0</v>
      </c>
      <c r="CX358">
        <f>ROUND(Y358*Source!I205,7)</f>
        <v>0</v>
      </c>
      <c r="CY358">
        <f>AA358</f>
        <v>0</v>
      </c>
      <c r="CZ358">
        <f>AE358</f>
        <v>0</v>
      </c>
      <c r="DA358">
        <f>AI358</f>
        <v>1</v>
      </c>
      <c r="DB358">
        <f t="shared" si="123"/>
        <v>0</v>
      </c>
      <c r="DC358">
        <f t="shared" si="124"/>
        <v>0</v>
      </c>
      <c r="DD358" t="s">
        <v>3</v>
      </c>
      <c r="DE358" t="s">
        <v>3</v>
      </c>
      <c r="DF358">
        <f t="shared" si="127"/>
        <v>0</v>
      </c>
      <c r="DG358">
        <f t="shared" si="128"/>
        <v>0</v>
      </c>
      <c r="DH358">
        <f t="shared" si="119"/>
        <v>0</v>
      </c>
      <c r="DI358">
        <f t="shared" si="120"/>
        <v>0</v>
      </c>
      <c r="DJ358">
        <f>DF358</f>
        <v>0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ROW(Source!A209)</f>
        <v>209</v>
      </c>
      <c r="B359">
        <v>48337201</v>
      </c>
      <c r="C359">
        <v>48336392</v>
      </c>
      <c r="D359">
        <v>46937791</v>
      </c>
      <c r="E359">
        <v>116</v>
      </c>
      <c r="F359">
        <v>1</v>
      </c>
      <c r="G359">
        <v>1</v>
      </c>
      <c r="H359">
        <v>1</v>
      </c>
      <c r="I359" t="s">
        <v>794</v>
      </c>
      <c r="J359" t="s">
        <v>3</v>
      </c>
      <c r="K359" t="s">
        <v>795</v>
      </c>
      <c r="L359">
        <v>1191</v>
      </c>
      <c r="N359">
        <v>1013</v>
      </c>
      <c r="O359" t="s">
        <v>781</v>
      </c>
      <c r="P359" t="s">
        <v>781</v>
      </c>
      <c r="Q359">
        <v>1</v>
      </c>
      <c r="W359">
        <v>0</v>
      </c>
      <c r="X359">
        <v>44848675</v>
      </c>
      <c r="Y359">
        <f t="shared" si="122"/>
        <v>15.12</v>
      </c>
      <c r="AA359">
        <v>0</v>
      </c>
      <c r="AB359">
        <v>0</v>
      </c>
      <c r="AC359">
        <v>0</v>
      </c>
      <c r="AD359">
        <v>634.89</v>
      </c>
      <c r="AE359">
        <v>0</v>
      </c>
      <c r="AF359">
        <v>0</v>
      </c>
      <c r="AG359">
        <v>0</v>
      </c>
      <c r="AH359">
        <v>634.89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15.12</v>
      </c>
      <c r="AU359" t="s">
        <v>3</v>
      </c>
      <c r="AV359">
        <v>1</v>
      </c>
      <c r="AW359">
        <v>2</v>
      </c>
      <c r="AX359">
        <v>48337670</v>
      </c>
      <c r="AY359">
        <v>1</v>
      </c>
      <c r="AZ359">
        <v>0</v>
      </c>
      <c r="BA359">
        <v>359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9599.5367999999999</v>
      </c>
      <c r="BN359">
        <v>15.12</v>
      </c>
      <c r="BO359">
        <v>0</v>
      </c>
      <c r="BP359">
        <v>1</v>
      </c>
      <c r="BQ359">
        <v>0</v>
      </c>
      <c r="BR359">
        <v>0</v>
      </c>
      <c r="BS359">
        <v>0</v>
      </c>
      <c r="BT359">
        <v>9599.5367999999999</v>
      </c>
      <c r="BU359">
        <v>15.12</v>
      </c>
      <c r="BV359">
        <v>0</v>
      </c>
      <c r="BW359">
        <v>1</v>
      </c>
      <c r="CU359">
        <f>ROUND(AT359*Source!I209*AH359*AL359,2)</f>
        <v>575.97</v>
      </c>
      <c r="CV359">
        <f>ROUND(Y359*Source!I209,7)</f>
        <v>0.90720000000000001</v>
      </c>
      <c r="CW359">
        <v>0</v>
      </c>
      <c r="CX359">
        <f>ROUND(Y359*Source!I209,7)</f>
        <v>0.90720000000000001</v>
      </c>
      <c r="CY359">
        <f>AD359</f>
        <v>634.89</v>
      </c>
      <c r="CZ359">
        <f>AH359</f>
        <v>634.89</v>
      </c>
      <c r="DA359">
        <f>AL359</f>
        <v>1</v>
      </c>
      <c r="DB359">
        <f t="shared" si="123"/>
        <v>9599.5400000000009</v>
      </c>
      <c r="DC359">
        <f t="shared" si="124"/>
        <v>0</v>
      </c>
      <c r="DD359" t="s">
        <v>3</v>
      </c>
      <c r="DE359" t="s">
        <v>3</v>
      </c>
      <c r="DF359">
        <f t="shared" si="127"/>
        <v>0</v>
      </c>
      <c r="DG359">
        <f t="shared" si="128"/>
        <v>0</v>
      </c>
      <c r="DH359">
        <f t="shared" si="119"/>
        <v>0</v>
      </c>
      <c r="DI359">
        <f t="shared" si="120"/>
        <v>575.97</v>
      </c>
      <c r="DJ359">
        <f>DI359</f>
        <v>575.97</v>
      </c>
      <c r="DK359">
        <v>1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">
      <c r="A360">
        <f>ROW(Source!A209)</f>
        <v>209</v>
      </c>
      <c r="B360">
        <v>48337201</v>
      </c>
      <c r="C360">
        <v>48336392</v>
      </c>
      <c r="D360">
        <v>46943760</v>
      </c>
      <c r="E360">
        <v>116</v>
      </c>
      <c r="F360">
        <v>1</v>
      </c>
      <c r="G360">
        <v>1</v>
      </c>
      <c r="H360">
        <v>3</v>
      </c>
      <c r="I360" t="s">
        <v>55</v>
      </c>
      <c r="J360" t="s">
        <v>3</v>
      </c>
      <c r="K360" t="s">
        <v>56</v>
      </c>
      <c r="L360">
        <v>3277935</v>
      </c>
      <c r="N360">
        <v>1013</v>
      </c>
      <c r="O360" t="s">
        <v>57</v>
      </c>
      <c r="P360" t="s">
        <v>57</v>
      </c>
      <c r="Q360">
        <v>1</v>
      </c>
      <c r="W360">
        <v>0</v>
      </c>
      <c r="X360">
        <v>274903907</v>
      </c>
      <c r="Y360">
        <f t="shared" si="122"/>
        <v>2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1</v>
      </c>
      <c r="AJ360">
        <v>1</v>
      </c>
      <c r="AK360">
        <v>1</v>
      </c>
      <c r="AL360">
        <v>1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 t="s">
        <v>3</v>
      </c>
      <c r="AT360">
        <v>2</v>
      </c>
      <c r="AU360" t="s">
        <v>3</v>
      </c>
      <c r="AV360">
        <v>0</v>
      </c>
      <c r="AW360">
        <v>2</v>
      </c>
      <c r="AX360">
        <v>48337671</v>
      </c>
      <c r="AY360">
        <v>1</v>
      </c>
      <c r="AZ360">
        <v>0</v>
      </c>
      <c r="BA360">
        <v>360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v>0</v>
      </c>
      <c r="CX360">
        <f>ROUND(Y360*Source!I209,7)</f>
        <v>0.12</v>
      </c>
      <c r="CY360">
        <f>AA360</f>
        <v>0</v>
      </c>
      <c r="CZ360">
        <f>AE360</f>
        <v>0</v>
      </c>
      <c r="DA360">
        <f>AI360</f>
        <v>1</v>
      </c>
      <c r="DB360">
        <f t="shared" si="123"/>
        <v>0</v>
      </c>
      <c r="DC360">
        <f t="shared" si="124"/>
        <v>0</v>
      </c>
      <c r="DD360" t="s">
        <v>3</v>
      </c>
      <c r="DE360" t="s">
        <v>3</v>
      </c>
      <c r="DF360">
        <f t="shared" si="127"/>
        <v>0</v>
      </c>
      <c r="DG360">
        <f t="shared" si="128"/>
        <v>0</v>
      </c>
      <c r="DH360">
        <f t="shared" si="119"/>
        <v>0</v>
      </c>
      <c r="DI360">
        <f t="shared" si="120"/>
        <v>0</v>
      </c>
      <c r="DJ360">
        <f>DF360</f>
        <v>0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">
      <c r="A361">
        <f>ROW(Source!A211)</f>
        <v>211</v>
      </c>
      <c r="B361">
        <v>48337201</v>
      </c>
      <c r="C361">
        <v>48336398</v>
      </c>
      <c r="D361">
        <v>46937733</v>
      </c>
      <c r="E361">
        <v>116</v>
      </c>
      <c r="F361">
        <v>1</v>
      </c>
      <c r="G361">
        <v>1</v>
      </c>
      <c r="H361">
        <v>1</v>
      </c>
      <c r="I361" t="s">
        <v>898</v>
      </c>
      <c r="J361" t="s">
        <v>3</v>
      </c>
      <c r="K361" t="s">
        <v>899</v>
      </c>
      <c r="L361">
        <v>1191</v>
      </c>
      <c r="N361">
        <v>1013</v>
      </c>
      <c r="O361" t="s">
        <v>781</v>
      </c>
      <c r="P361" t="s">
        <v>781</v>
      </c>
      <c r="Q361">
        <v>1</v>
      </c>
      <c r="W361">
        <v>0</v>
      </c>
      <c r="X361">
        <v>370475345</v>
      </c>
      <c r="Y361">
        <f t="shared" si="122"/>
        <v>154</v>
      </c>
      <c r="AA361">
        <v>0</v>
      </c>
      <c r="AB361">
        <v>0</v>
      </c>
      <c r="AC361">
        <v>0</v>
      </c>
      <c r="AD361">
        <v>528.27</v>
      </c>
      <c r="AE361">
        <v>0</v>
      </c>
      <c r="AF361">
        <v>0</v>
      </c>
      <c r="AG361">
        <v>0</v>
      </c>
      <c r="AH361">
        <v>528.27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3</v>
      </c>
      <c r="AT361">
        <v>154</v>
      </c>
      <c r="AU361" t="s">
        <v>3</v>
      </c>
      <c r="AV361">
        <v>1</v>
      </c>
      <c r="AW361">
        <v>2</v>
      </c>
      <c r="AX361">
        <v>48337673</v>
      </c>
      <c r="AY361">
        <v>1</v>
      </c>
      <c r="AZ361">
        <v>0</v>
      </c>
      <c r="BA361">
        <v>361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81353.58</v>
      </c>
      <c r="BN361">
        <v>154</v>
      </c>
      <c r="BO361">
        <v>0</v>
      </c>
      <c r="BP361">
        <v>1</v>
      </c>
      <c r="BQ361">
        <v>0</v>
      </c>
      <c r="BR361">
        <v>0</v>
      </c>
      <c r="BS361">
        <v>0</v>
      </c>
      <c r="BT361">
        <v>81353.58</v>
      </c>
      <c r="BU361">
        <v>154</v>
      </c>
      <c r="BV361">
        <v>0</v>
      </c>
      <c r="BW361">
        <v>1</v>
      </c>
      <c r="CU361">
        <f>ROUND(AT361*Source!I211*AH361*AL361,2)</f>
        <v>1789.78</v>
      </c>
      <c r="CV361">
        <f>ROUND(Y361*Source!I211,7)</f>
        <v>3.3879999999999999</v>
      </c>
      <c r="CW361">
        <v>0</v>
      </c>
      <c r="CX361">
        <f>ROUND(Y361*Source!I211,7)</f>
        <v>3.3879999999999999</v>
      </c>
      <c r="CY361">
        <f>AD361</f>
        <v>528.27</v>
      </c>
      <c r="CZ361">
        <f>AH361</f>
        <v>528.27</v>
      </c>
      <c r="DA361">
        <f>AL361</f>
        <v>1</v>
      </c>
      <c r="DB361">
        <f t="shared" si="123"/>
        <v>81353.58</v>
      </c>
      <c r="DC361">
        <f t="shared" si="124"/>
        <v>0</v>
      </c>
      <c r="DD361" t="s">
        <v>3</v>
      </c>
      <c r="DE361" t="s">
        <v>3</v>
      </c>
      <c r="DF361">
        <f t="shared" si="127"/>
        <v>0</v>
      </c>
      <c r="DG361">
        <f t="shared" si="128"/>
        <v>0</v>
      </c>
      <c r="DH361">
        <f t="shared" si="119"/>
        <v>0</v>
      </c>
      <c r="DI361">
        <f t="shared" si="120"/>
        <v>1789.78</v>
      </c>
      <c r="DJ361">
        <f>DI361</f>
        <v>1789.78</v>
      </c>
      <c r="DK361">
        <v>1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ROW(Source!A212)</f>
        <v>212</v>
      </c>
      <c r="B362">
        <v>48337201</v>
      </c>
      <c r="C362">
        <v>48336401</v>
      </c>
      <c r="D362">
        <v>46937723</v>
      </c>
      <c r="E362">
        <v>116</v>
      </c>
      <c r="F362">
        <v>1</v>
      </c>
      <c r="G362">
        <v>1</v>
      </c>
      <c r="H362">
        <v>1</v>
      </c>
      <c r="I362" t="s">
        <v>900</v>
      </c>
      <c r="J362" t="s">
        <v>3</v>
      </c>
      <c r="K362" t="s">
        <v>901</v>
      </c>
      <c r="L362">
        <v>1191</v>
      </c>
      <c r="N362">
        <v>1013</v>
      </c>
      <c r="O362" t="s">
        <v>781</v>
      </c>
      <c r="P362" t="s">
        <v>781</v>
      </c>
      <c r="Q362">
        <v>1</v>
      </c>
      <c r="W362">
        <v>0</v>
      </c>
      <c r="X362">
        <v>-267883188</v>
      </c>
      <c r="Y362">
        <f t="shared" ref="Y362:Y389" si="129">AT362</f>
        <v>88.5</v>
      </c>
      <c r="AA362">
        <v>0</v>
      </c>
      <c r="AB362">
        <v>0</v>
      </c>
      <c r="AC362">
        <v>0</v>
      </c>
      <c r="AD362">
        <v>506.46</v>
      </c>
      <c r="AE362">
        <v>0</v>
      </c>
      <c r="AF362">
        <v>0</v>
      </c>
      <c r="AG362">
        <v>0</v>
      </c>
      <c r="AH362">
        <v>506.46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88.5</v>
      </c>
      <c r="AU362" t="s">
        <v>3</v>
      </c>
      <c r="AV362">
        <v>1</v>
      </c>
      <c r="AW362">
        <v>2</v>
      </c>
      <c r="AX362">
        <v>48337674</v>
      </c>
      <c r="AY362">
        <v>1</v>
      </c>
      <c r="AZ362">
        <v>0</v>
      </c>
      <c r="BA362">
        <v>362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44821.71</v>
      </c>
      <c r="BN362">
        <v>88.5</v>
      </c>
      <c r="BO362">
        <v>0</v>
      </c>
      <c r="BP362">
        <v>1</v>
      </c>
      <c r="BQ362">
        <v>0</v>
      </c>
      <c r="BR362">
        <v>0</v>
      </c>
      <c r="BS362">
        <v>0</v>
      </c>
      <c r="BT362">
        <v>44821.71</v>
      </c>
      <c r="BU362">
        <v>88.5</v>
      </c>
      <c r="BV362">
        <v>0</v>
      </c>
      <c r="BW362">
        <v>1</v>
      </c>
      <c r="CU362">
        <f>ROUND(AT362*Source!I212*AH362*AL362,2)</f>
        <v>986.08</v>
      </c>
      <c r="CV362">
        <f>ROUND(Y362*Source!I212,7)</f>
        <v>1.9470000000000001</v>
      </c>
      <c r="CW362">
        <v>0</v>
      </c>
      <c r="CX362">
        <f>ROUND(Y362*Source!I212,7)</f>
        <v>1.9470000000000001</v>
      </c>
      <c r="CY362">
        <f>AD362</f>
        <v>506.46</v>
      </c>
      <c r="CZ362">
        <f>AH362</f>
        <v>506.46</v>
      </c>
      <c r="DA362">
        <f>AL362</f>
        <v>1</v>
      </c>
      <c r="DB362">
        <f t="shared" ref="DB362:DB389" si="130">ROUND(ROUND(AT362*CZ362,2),6)</f>
        <v>44821.71</v>
      </c>
      <c r="DC362">
        <f t="shared" ref="DC362:DC389" si="131">ROUND(ROUND(AT362*AG362,2),6)</f>
        <v>0</v>
      </c>
      <c r="DD362" t="s">
        <v>3</v>
      </c>
      <c r="DE362" t="s">
        <v>3</v>
      </c>
      <c r="DF362">
        <f t="shared" si="127"/>
        <v>0</v>
      </c>
      <c r="DG362">
        <f t="shared" si="128"/>
        <v>0</v>
      </c>
      <c r="DH362">
        <f t="shared" si="119"/>
        <v>0</v>
      </c>
      <c r="DI362">
        <f t="shared" si="120"/>
        <v>986.08</v>
      </c>
      <c r="DJ362">
        <f>DI362</f>
        <v>986.08</v>
      </c>
      <c r="DK362">
        <v>1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ROW(Source!A213)</f>
        <v>213</v>
      </c>
      <c r="B363">
        <v>48337201</v>
      </c>
      <c r="C363">
        <v>48336404</v>
      </c>
      <c r="D363">
        <v>46937791</v>
      </c>
      <c r="E363">
        <v>116</v>
      </c>
      <c r="F363">
        <v>1</v>
      </c>
      <c r="G363">
        <v>1</v>
      </c>
      <c r="H363">
        <v>1</v>
      </c>
      <c r="I363" t="s">
        <v>794</v>
      </c>
      <c r="J363" t="s">
        <v>3</v>
      </c>
      <c r="K363" t="s">
        <v>795</v>
      </c>
      <c r="L363">
        <v>1191</v>
      </c>
      <c r="N363">
        <v>1013</v>
      </c>
      <c r="O363" t="s">
        <v>781</v>
      </c>
      <c r="P363" t="s">
        <v>781</v>
      </c>
      <c r="Q363">
        <v>1</v>
      </c>
      <c r="W363">
        <v>0</v>
      </c>
      <c r="X363">
        <v>44848675</v>
      </c>
      <c r="Y363">
        <f t="shared" si="129"/>
        <v>7.21</v>
      </c>
      <c r="AA363">
        <v>0</v>
      </c>
      <c r="AB363">
        <v>0</v>
      </c>
      <c r="AC363">
        <v>0</v>
      </c>
      <c r="AD363">
        <v>634.89</v>
      </c>
      <c r="AE363">
        <v>0</v>
      </c>
      <c r="AF363">
        <v>0</v>
      </c>
      <c r="AG363">
        <v>0</v>
      </c>
      <c r="AH363">
        <v>634.89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7.21</v>
      </c>
      <c r="AU363" t="s">
        <v>3</v>
      </c>
      <c r="AV363">
        <v>1</v>
      </c>
      <c r="AW363">
        <v>2</v>
      </c>
      <c r="AX363">
        <v>48337675</v>
      </c>
      <c r="AY363">
        <v>1</v>
      </c>
      <c r="AZ363">
        <v>0</v>
      </c>
      <c r="BA363">
        <v>363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4577.5568999999996</v>
      </c>
      <c r="BN363">
        <v>7.21</v>
      </c>
      <c r="BO363">
        <v>0</v>
      </c>
      <c r="BP363">
        <v>1</v>
      </c>
      <c r="BQ363">
        <v>0</v>
      </c>
      <c r="BR363">
        <v>0</v>
      </c>
      <c r="BS363">
        <v>0</v>
      </c>
      <c r="BT363">
        <v>4577.5568999999996</v>
      </c>
      <c r="BU363">
        <v>7.21</v>
      </c>
      <c r="BV363">
        <v>0</v>
      </c>
      <c r="BW363">
        <v>1</v>
      </c>
      <c r="CU363">
        <f>ROUND(AT363*Source!I213*AH363*AL363,2)</f>
        <v>1831.02</v>
      </c>
      <c r="CV363">
        <f>ROUND(Y363*Source!I213,7)</f>
        <v>2.8839999999999999</v>
      </c>
      <c r="CW363">
        <v>0</v>
      </c>
      <c r="CX363">
        <f>ROUND(Y363*Source!I213,7)</f>
        <v>2.8839999999999999</v>
      </c>
      <c r="CY363">
        <f>AD363</f>
        <v>634.89</v>
      </c>
      <c r="CZ363">
        <f>AH363</f>
        <v>634.89</v>
      </c>
      <c r="DA363">
        <f>AL363</f>
        <v>1</v>
      </c>
      <c r="DB363">
        <f t="shared" si="130"/>
        <v>4577.5600000000004</v>
      </c>
      <c r="DC363">
        <f t="shared" si="131"/>
        <v>0</v>
      </c>
      <c r="DD363" t="s">
        <v>3</v>
      </c>
      <c r="DE363" t="s">
        <v>3</v>
      </c>
      <c r="DF363">
        <f t="shared" si="127"/>
        <v>0</v>
      </c>
      <c r="DG363">
        <f t="shared" si="128"/>
        <v>0</v>
      </c>
      <c r="DH363">
        <f t="shared" si="119"/>
        <v>0</v>
      </c>
      <c r="DI363">
        <f t="shared" si="120"/>
        <v>1831.02</v>
      </c>
      <c r="DJ363">
        <f>DI363</f>
        <v>1831.02</v>
      </c>
      <c r="DK363">
        <v>1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ROW(Source!A213)</f>
        <v>213</v>
      </c>
      <c r="B364">
        <v>48337201</v>
      </c>
      <c r="C364">
        <v>48336404</v>
      </c>
      <c r="D364">
        <v>46937968</v>
      </c>
      <c r="E364">
        <v>116</v>
      </c>
      <c r="F364">
        <v>1</v>
      </c>
      <c r="G364">
        <v>1</v>
      </c>
      <c r="H364">
        <v>1</v>
      </c>
      <c r="I364" t="s">
        <v>782</v>
      </c>
      <c r="J364" t="s">
        <v>3</v>
      </c>
      <c r="K364" t="s">
        <v>783</v>
      </c>
      <c r="L364">
        <v>1191</v>
      </c>
      <c r="N364">
        <v>1013</v>
      </c>
      <c r="O364" t="s">
        <v>781</v>
      </c>
      <c r="P364" t="s">
        <v>781</v>
      </c>
      <c r="Q364">
        <v>1</v>
      </c>
      <c r="W364">
        <v>0</v>
      </c>
      <c r="X364">
        <v>-1417349443</v>
      </c>
      <c r="Y364">
        <f t="shared" si="129"/>
        <v>0.26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0.26</v>
      </c>
      <c r="AU364" t="s">
        <v>3</v>
      </c>
      <c r="AV364">
        <v>2</v>
      </c>
      <c r="AW364">
        <v>2</v>
      </c>
      <c r="AX364">
        <v>48337676</v>
      </c>
      <c r="AY364">
        <v>1</v>
      </c>
      <c r="AZ364">
        <v>0</v>
      </c>
      <c r="BA364">
        <v>364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ROUND(Y364*Source!I213,7)</f>
        <v>0.104</v>
      </c>
      <c r="CY364">
        <f>AD364</f>
        <v>0</v>
      </c>
      <c r="CZ364">
        <f>AH364</f>
        <v>0</v>
      </c>
      <c r="DA364">
        <f>AL364</f>
        <v>1</v>
      </c>
      <c r="DB364">
        <f t="shared" si="130"/>
        <v>0</v>
      </c>
      <c r="DC364">
        <f t="shared" si="131"/>
        <v>0</v>
      </c>
      <c r="DD364" t="s">
        <v>3</v>
      </c>
      <c r="DE364" t="s">
        <v>3</v>
      </c>
      <c r="DF364">
        <f t="shared" si="127"/>
        <v>0</v>
      </c>
      <c r="DG364">
        <f t="shared" si="128"/>
        <v>0</v>
      </c>
      <c r="DH364">
        <f t="shared" si="119"/>
        <v>0</v>
      </c>
      <c r="DI364">
        <f t="shared" si="120"/>
        <v>0</v>
      </c>
      <c r="DJ364">
        <f>DI364</f>
        <v>0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ROW(Source!A213)</f>
        <v>213</v>
      </c>
      <c r="B365">
        <v>48337201</v>
      </c>
      <c r="C365">
        <v>48336404</v>
      </c>
      <c r="D365">
        <v>47058958</v>
      </c>
      <c r="E365">
        <v>1</v>
      </c>
      <c r="F365">
        <v>1</v>
      </c>
      <c r="G365">
        <v>1</v>
      </c>
      <c r="H365">
        <v>2</v>
      </c>
      <c r="I365" t="s">
        <v>796</v>
      </c>
      <c r="J365" t="s">
        <v>797</v>
      </c>
      <c r="K365" t="s">
        <v>798</v>
      </c>
      <c r="L365">
        <v>1368</v>
      </c>
      <c r="N365">
        <v>1011</v>
      </c>
      <c r="O365" t="s">
        <v>787</v>
      </c>
      <c r="P365" t="s">
        <v>787</v>
      </c>
      <c r="Q365">
        <v>1</v>
      </c>
      <c r="W365">
        <v>0</v>
      </c>
      <c r="X365">
        <v>850633116</v>
      </c>
      <c r="Y365">
        <f t="shared" si="129"/>
        <v>0.13</v>
      </c>
      <c r="AA365">
        <v>0</v>
      </c>
      <c r="AB365">
        <v>1611.94</v>
      </c>
      <c r="AC365">
        <v>872.37</v>
      </c>
      <c r="AD365">
        <v>0</v>
      </c>
      <c r="AE365">
        <v>0</v>
      </c>
      <c r="AF365">
        <v>1611.94</v>
      </c>
      <c r="AG365">
        <v>872.37</v>
      </c>
      <c r="AH365">
        <v>0</v>
      </c>
      <c r="AI365">
        <v>1</v>
      </c>
      <c r="AJ365">
        <v>1</v>
      </c>
      <c r="AK365">
        <v>1</v>
      </c>
      <c r="AL365">
        <v>1</v>
      </c>
      <c r="AM365">
        <v>-2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0.13</v>
      </c>
      <c r="AU365" t="s">
        <v>3</v>
      </c>
      <c r="AV365">
        <v>1</v>
      </c>
      <c r="AW365">
        <v>2</v>
      </c>
      <c r="AX365">
        <v>48337677</v>
      </c>
      <c r="AY365">
        <v>1</v>
      </c>
      <c r="AZ365">
        <v>0</v>
      </c>
      <c r="BA365">
        <v>365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209.55220000000003</v>
      </c>
      <c r="BL365">
        <v>113.4081</v>
      </c>
      <c r="BM365">
        <v>0</v>
      </c>
      <c r="BN365">
        <v>0</v>
      </c>
      <c r="BO365">
        <v>0.13</v>
      </c>
      <c r="BP365">
        <v>1</v>
      </c>
      <c r="BQ365">
        <v>0</v>
      </c>
      <c r="BR365">
        <v>209.55220000000003</v>
      </c>
      <c r="BS365">
        <v>113.4081</v>
      </c>
      <c r="BT365">
        <v>0</v>
      </c>
      <c r="BU365">
        <v>0</v>
      </c>
      <c r="BV365">
        <v>0.13</v>
      </c>
      <c r="BW365">
        <v>1</v>
      </c>
      <c r="CV365">
        <v>0</v>
      </c>
      <c r="CW365">
        <f>ROUND(Y365*Source!I213*DO365,7)</f>
        <v>5.1999999999999998E-2</v>
      </c>
      <c r="CX365">
        <f>ROUND(Y365*Source!I213,7)</f>
        <v>5.1999999999999998E-2</v>
      </c>
      <c r="CY365">
        <f>AB365</f>
        <v>1611.94</v>
      </c>
      <c r="CZ365">
        <f>AF365</f>
        <v>1611.94</v>
      </c>
      <c r="DA365">
        <f>AJ365</f>
        <v>1</v>
      </c>
      <c r="DB365">
        <f t="shared" si="130"/>
        <v>209.55</v>
      </c>
      <c r="DC365">
        <f t="shared" si="131"/>
        <v>113.41</v>
      </c>
      <c r="DD365" t="s">
        <v>3</v>
      </c>
      <c r="DE365" t="s">
        <v>3</v>
      </c>
      <c r="DF365">
        <f t="shared" si="127"/>
        <v>0</v>
      </c>
      <c r="DG365">
        <f t="shared" si="128"/>
        <v>83.82</v>
      </c>
      <c r="DH365">
        <f t="shared" si="119"/>
        <v>45.36</v>
      </c>
      <c r="DI365">
        <f t="shared" si="120"/>
        <v>0</v>
      </c>
      <c r="DJ365">
        <f>DG365+DH365</f>
        <v>129.18</v>
      </c>
      <c r="DK365">
        <v>1</v>
      </c>
      <c r="DL365" t="s">
        <v>799</v>
      </c>
      <c r="DM365">
        <v>6</v>
      </c>
      <c r="DN365" t="s">
        <v>781</v>
      </c>
      <c r="DO365">
        <v>1</v>
      </c>
    </row>
    <row r="366" spans="1:119" x14ac:dyDescent="0.2">
      <c r="A366">
        <f>ROW(Source!A213)</f>
        <v>213</v>
      </c>
      <c r="B366">
        <v>48337201</v>
      </c>
      <c r="C366">
        <v>48336404</v>
      </c>
      <c r="D366">
        <v>47059850</v>
      </c>
      <c r="E366">
        <v>1</v>
      </c>
      <c r="F366">
        <v>1</v>
      </c>
      <c r="G366">
        <v>1</v>
      </c>
      <c r="H366">
        <v>2</v>
      </c>
      <c r="I366" t="s">
        <v>789</v>
      </c>
      <c r="J366" t="s">
        <v>790</v>
      </c>
      <c r="K366" t="s">
        <v>791</v>
      </c>
      <c r="L366">
        <v>1368</v>
      </c>
      <c r="N366">
        <v>1011</v>
      </c>
      <c r="O366" t="s">
        <v>787</v>
      </c>
      <c r="P366" t="s">
        <v>787</v>
      </c>
      <c r="Q366">
        <v>1</v>
      </c>
      <c r="W366">
        <v>0</v>
      </c>
      <c r="X366">
        <v>-950105757</v>
      </c>
      <c r="Y366">
        <f t="shared" si="129"/>
        <v>0.13</v>
      </c>
      <c r="AA366">
        <v>0</v>
      </c>
      <c r="AB366">
        <v>649.04999999999995</v>
      </c>
      <c r="AC366">
        <v>649.42999999999995</v>
      </c>
      <c r="AD366">
        <v>0</v>
      </c>
      <c r="AE366">
        <v>0</v>
      </c>
      <c r="AF366">
        <v>649.04999999999995</v>
      </c>
      <c r="AG366">
        <v>649.42999999999995</v>
      </c>
      <c r="AH366">
        <v>0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0.13</v>
      </c>
      <c r="AU366" t="s">
        <v>3</v>
      </c>
      <c r="AV366">
        <v>1</v>
      </c>
      <c r="AW366">
        <v>2</v>
      </c>
      <c r="AX366">
        <v>48337678</v>
      </c>
      <c r="AY366">
        <v>1</v>
      </c>
      <c r="AZ366">
        <v>0</v>
      </c>
      <c r="BA366">
        <v>366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84.376499999999993</v>
      </c>
      <c r="BL366">
        <v>84.425899999999999</v>
      </c>
      <c r="BM366">
        <v>0</v>
      </c>
      <c r="BN366">
        <v>0</v>
      </c>
      <c r="BO366">
        <v>0.13</v>
      </c>
      <c r="BP366">
        <v>1</v>
      </c>
      <c r="BQ366">
        <v>0</v>
      </c>
      <c r="BR366">
        <v>84.376499999999993</v>
      </c>
      <c r="BS366">
        <v>84.425899999999999</v>
      </c>
      <c r="BT366">
        <v>0</v>
      </c>
      <c r="BU366">
        <v>0</v>
      </c>
      <c r="BV366">
        <v>0.13</v>
      </c>
      <c r="BW366">
        <v>1</v>
      </c>
      <c r="CV366">
        <v>0</v>
      </c>
      <c r="CW366">
        <f>ROUND(Y366*Source!I213*DO366,7)</f>
        <v>5.1999999999999998E-2</v>
      </c>
      <c r="CX366">
        <f>ROUND(Y366*Source!I213,7)</f>
        <v>5.1999999999999998E-2</v>
      </c>
      <c r="CY366">
        <f>AB366</f>
        <v>649.04999999999995</v>
      </c>
      <c r="CZ366">
        <f>AF366</f>
        <v>649.04999999999995</v>
      </c>
      <c r="DA366">
        <f>AJ366</f>
        <v>1</v>
      </c>
      <c r="DB366">
        <f t="shared" si="130"/>
        <v>84.38</v>
      </c>
      <c r="DC366">
        <f t="shared" si="131"/>
        <v>84.43</v>
      </c>
      <c r="DD366" t="s">
        <v>3</v>
      </c>
      <c r="DE366" t="s">
        <v>3</v>
      </c>
      <c r="DF366">
        <f t="shared" si="127"/>
        <v>0</v>
      </c>
      <c r="DG366">
        <f t="shared" si="128"/>
        <v>33.75</v>
      </c>
      <c r="DH366">
        <f t="shared" si="119"/>
        <v>33.770000000000003</v>
      </c>
      <c r="DI366">
        <f t="shared" si="120"/>
        <v>0</v>
      </c>
      <c r="DJ366">
        <f>DG366+DH366</f>
        <v>67.52000000000001</v>
      </c>
      <c r="DK366">
        <v>1</v>
      </c>
      <c r="DL366" t="s">
        <v>788</v>
      </c>
      <c r="DM366">
        <v>4</v>
      </c>
      <c r="DN366" t="s">
        <v>781</v>
      </c>
      <c r="DO366">
        <v>1</v>
      </c>
    </row>
    <row r="367" spans="1:119" x14ac:dyDescent="0.2">
      <c r="A367">
        <f>ROW(Source!A213)</f>
        <v>213</v>
      </c>
      <c r="B367">
        <v>48337201</v>
      </c>
      <c r="C367">
        <v>48336404</v>
      </c>
      <c r="D367">
        <v>47060045</v>
      </c>
      <c r="E367">
        <v>1</v>
      </c>
      <c r="F367">
        <v>1</v>
      </c>
      <c r="G367">
        <v>1</v>
      </c>
      <c r="H367">
        <v>2</v>
      </c>
      <c r="I367" t="s">
        <v>902</v>
      </c>
      <c r="J367" t="s">
        <v>903</v>
      </c>
      <c r="K367" t="s">
        <v>904</v>
      </c>
      <c r="L367">
        <v>1368</v>
      </c>
      <c r="N367">
        <v>1011</v>
      </c>
      <c r="O367" t="s">
        <v>787</v>
      </c>
      <c r="P367" t="s">
        <v>787</v>
      </c>
      <c r="Q367">
        <v>1</v>
      </c>
      <c r="W367">
        <v>0</v>
      </c>
      <c r="X367">
        <v>-2068435370</v>
      </c>
      <c r="Y367">
        <f t="shared" si="129"/>
        <v>2.19</v>
      </c>
      <c r="AA367">
        <v>0</v>
      </c>
      <c r="AB367">
        <v>40.369999999999997</v>
      </c>
      <c r="AC367">
        <v>0</v>
      </c>
      <c r="AD367">
        <v>0</v>
      </c>
      <c r="AE367">
        <v>0</v>
      </c>
      <c r="AF367">
        <v>40.369999999999997</v>
      </c>
      <c r="AG367">
        <v>0</v>
      </c>
      <c r="AH367">
        <v>0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2.19</v>
      </c>
      <c r="AU367" t="s">
        <v>3</v>
      </c>
      <c r="AV367">
        <v>1</v>
      </c>
      <c r="AW367">
        <v>2</v>
      </c>
      <c r="AX367">
        <v>48337679</v>
      </c>
      <c r="AY367">
        <v>1</v>
      </c>
      <c r="AZ367">
        <v>0</v>
      </c>
      <c r="BA367">
        <v>367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88.410299999999992</v>
      </c>
      <c r="BL367">
        <v>0</v>
      </c>
      <c r="BM367">
        <v>0</v>
      </c>
      <c r="BN367">
        <v>0</v>
      </c>
      <c r="BO367">
        <v>0</v>
      </c>
      <c r="BP367">
        <v>1</v>
      </c>
      <c r="BQ367">
        <v>0</v>
      </c>
      <c r="BR367">
        <v>88.410299999999992</v>
      </c>
      <c r="BS367">
        <v>0</v>
      </c>
      <c r="BT367">
        <v>0</v>
      </c>
      <c r="BU367">
        <v>0</v>
      </c>
      <c r="BV367">
        <v>0</v>
      </c>
      <c r="BW367">
        <v>1</v>
      </c>
      <c r="CV367">
        <v>0</v>
      </c>
      <c r="CW367">
        <f>ROUND(Y367*Source!I213*DO367,7)</f>
        <v>0</v>
      </c>
      <c r="CX367">
        <f>ROUND(Y367*Source!I213,7)</f>
        <v>0.876</v>
      </c>
      <c r="CY367">
        <f>AB367</f>
        <v>40.369999999999997</v>
      </c>
      <c r="CZ367">
        <f>AF367</f>
        <v>40.369999999999997</v>
      </c>
      <c r="DA367">
        <f>AJ367</f>
        <v>1</v>
      </c>
      <c r="DB367">
        <f t="shared" si="130"/>
        <v>88.41</v>
      </c>
      <c r="DC367">
        <f t="shared" si="131"/>
        <v>0</v>
      </c>
      <c r="DD367" t="s">
        <v>3</v>
      </c>
      <c r="DE367" t="s">
        <v>3</v>
      </c>
      <c r="DF367">
        <f t="shared" si="127"/>
        <v>0</v>
      </c>
      <c r="DG367">
        <f t="shared" si="128"/>
        <v>35.36</v>
      </c>
      <c r="DH367">
        <f t="shared" si="119"/>
        <v>0</v>
      </c>
      <c r="DI367">
        <f t="shared" si="120"/>
        <v>0</v>
      </c>
      <c r="DJ367">
        <f>DG367+DH367</f>
        <v>35.36</v>
      </c>
      <c r="DK367">
        <v>1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ROW(Source!A213)</f>
        <v>213</v>
      </c>
      <c r="B368">
        <v>48337201</v>
      </c>
      <c r="C368">
        <v>48336404</v>
      </c>
      <c r="D368">
        <v>47010480</v>
      </c>
      <c r="E368">
        <v>1</v>
      </c>
      <c r="F368">
        <v>1</v>
      </c>
      <c r="G368">
        <v>1</v>
      </c>
      <c r="H368">
        <v>3</v>
      </c>
      <c r="I368" t="s">
        <v>905</v>
      </c>
      <c r="J368" t="s">
        <v>906</v>
      </c>
      <c r="K368" t="s">
        <v>907</v>
      </c>
      <c r="L368">
        <v>1346</v>
      </c>
      <c r="N368">
        <v>1009</v>
      </c>
      <c r="O368" t="s">
        <v>83</v>
      </c>
      <c r="P368" t="s">
        <v>83</v>
      </c>
      <c r="Q368">
        <v>1</v>
      </c>
      <c r="W368">
        <v>0</v>
      </c>
      <c r="X368">
        <v>-1606616209</v>
      </c>
      <c r="Y368">
        <f t="shared" si="129"/>
        <v>0.78</v>
      </c>
      <c r="AA368">
        <v>146.29</v>
      </c>
      <c r="AB368">
        <v>0</v>
      </c>
      <c r="AC368">
        <v>0</v>
      </c>
      <c r="AD368">
        <v>0</v>
      </c>
      <c r="AE368">
        <v>155.63</v>
      </c>
      <c r="AF368">
        <v>0</v>
      </c>
      <c r="AG368">
        <v>0</v>
      </c>
      <c r="AH368">
        <v>0</v>
      </c>
      <c r="AI368">
        <v>0.94</v>
      </c>
      <c r="AJ368">
        <v>1</v>
      </c>
      <c r="AK368">
        <v>1</v>
      </c>
      <c r="AL368">
        <v>1</v>
      </c>
      <c r="AM368">
        <v>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0.78</v>
      </c>
      <c r="AU368" t="s">
        <v>3</v>
      </c>
      <c r="AV368">
        <v>0</v>
      </c>
      <c r="AW368">
        <v>2</v>
      </c>
      <c r="AX368">
        <v>48337680</v>
      </c>
      <c r="AY368">
        <v>1</v>
      </c>
      <c r="AZ368">
        <v>0</v>
      </c>
      <c r="BA368">
        <v>368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121.3914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1</v>
      </c>
      <c r="BQ368">
        <v>121.3914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1</v>
      </c>
      <c r="CV368">
        <v>0</v>
      </c>
      <c r="CW368">
        <v>0</v>
      </c>
      <c r="CX368">
        <f>ROUND(Y368*Source!I213,7)</f>
        <v>0.312</v>
      </c>
      <c r="CY368">
        <f>AA368</f>
        <v>146.29</v>
      </c>
      <c r="CZ368">
        <f>AE368</f>
        <v>155.63</v>
      </c>
      <c r="DA368">
        <f>AI368</f>
        <v>0.94</v>
      </c>
      <c r="DB368">
        <f t="shared" si="130"/>
        <v>121.39</v>
      </c>
      <c r="DC368">
        <f t="shared" si="131"/>
        <v>0</v>
      </c>
      <c r="DD368" t="s">
        <v>3</v>
      </c>
      <c r="DE368" t="s">
        <v>3</v>
      </c>
      <c r="DF368">
        <f>ROUND(ROUND(AE368*AI368,2)*CX368,2)</f>
        <v>45.64</v>
      </c>
      <c r="DG368">
        <f t="shared" si="128"/>
        <v>0</v>
      </c>
      <c r="DH368">
        <f t="shared" si="119"/>
        <v>0</v>
      </c>
      <c r="DI368">
        <f t="shared" si="120"/>
        <v>0</v>
      </c>
      <c r="DJ368">
        <f>DF368</f>
        <v>45.64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ROW(Source!A213)</f>
        <v>213</v>
      </c>
      <c r="B369">
        <v>48337201</v>
      </c>
      <c r="C369">
        <v>48336404</v>
      </c>
      <c r="D369">
        <v>47028539</v>
      </c>
      <c r="E369">
        <v>1</v>
      </c>
      <c r="F369">
        <v>1</v>
      </c>
      <c r="G369">
        <v>1</v>
      </c>
      <c r="H369">
        <v>3</v>
      </c>
      <c r="I369" t="s">
        <v>908</v>
      </c>
      <c r="J369" t="s">
        <v>909</v>
      </c>
      <c r="K369" t="s">
        <v>910</v>
      </c>
      <c r="L369">
        <v>1346</v>
      </c>
      <c r="N369">
        <v>1009</v>
      </c>
      <c r="O369" t="s">
        <v>83</v>
      </c>
      <c r="P369" t="s">
        <v>83</v>
      </c>
      <c r="Q369">
        <v>1</v>
      </c>
      <c r="W369">
        <v>0</v>
      </c>
      <c r="X369">
        <v>1949270732</v>
      </c>
      <c r="Y369">
        <f t="shared" si="129"/>
        <v>2</v>
      </c>
      <c r="AA369">
        <v>1157.68</v>
      </c>
      <c r="AB369">
        <v>0</v>
      </c>
      <c r="AC369">
        <v>0</v>
      </c>
      <c r="AD369">
        <v>0</v>
      </c>
      <c r="AE369">
        <v>911.56</v>
      </c>
      <c r="AF369">
        <v>0</v>
      </c>
      <c r="AG369">
        <v>0</v>
      </c>
      <c r="AH369">
        <v>0</v>
      </c>
      <c r="AI369">
        <v>1.27</v>
      </c>
      <c r="AJ369">
        <v>1</v>
      </c>
      <c r="AK369">
        <v>1</v>
      </c>
      <c r="AL369">
        <v>1</v>
      </c>
      <c r="AM369">
        <v>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2</v>
      </c>
      <c r="AU369" t="s">
        <v>3</v>
      </c>
      <c r="AV369">
        <v>0</v>
      </c>
      <c r="AW369">
        <v>2</v>
      </c>
      <c r="AX369">
        <v>48337681</v>
      </c>
      <c r="AY369">
        <v>1</v>
      </c>
      <c r="AZ369">
        <v>0</v>
      </c>
      <c r="BA369">
        <v>369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1823.12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1</v>
      </c>
      <c r="BQ369">
        <v>1823.12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1</v>
      </c>
      <c r="CV369">
        <v>0</v>
      </c>
      <c r="CW369">
        <v>0</v>
      </c>
      <c r="CX369">
        <f>ROUND(Y369*Source!I213,7)</f>
        <v>0.8</v>
      </c>
      <c r="CY369">
        <f>AA369</f>
        <v>1157.68</v>
      </c>
      <c r="CZ369">
        <f>AE369</f>
        <v>911.56</v>
      </c>
      <c r="DA369">
        <f>AI369</f>
        <v>1.27</v>
      </c>
      <c r="DB369">
        <f t="shared" si="130"/>
        <v>1823.12</v>
      </c>
      <c r="DC369">
        <f t="shared" si="131"/>
        <v>0</v>
      </c>
      <c r="DD369" t="s">
        <v>3</v>
      </c>
      <c r="DE369" t="s">
        <v>3</v>
      </c>
      <c r="DF369">
        <f>ROUND(ROUND(AE369*AI369,2)*CX369,2)</f>
        <v>926.14</v>
      </c>
      <c r="DG369">
        <f t="shared" si="128"/>
        <v>0</v>
      </c>
      <c r="DH369">
        <f t="shared" si="119"/>
        <v>0</v>
      </c>
      <c r="DI369">
        <f t="shared" si="120"/>
        <v>0</v>
      </c>
      <c r="DJ369">
        <f>DF369</f>
        <v>926.14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ROW(Source!A213)</f>
        <v>213</v>
      </c>
      <c r="B370">
        <v>48337201</v>
      </c>
      <c r="C370">
        <v>48336404</v>
      </c>
      <c r="D370">
        <v>46943760</v>
      </c>
      <c r="E370">
        <v>116</v>
      </c>
      <c r="F370">
        <v>1</v>
      </c>
      <c r="G370">
        <v>1</v>
      </c>
      <c r="H370">
        <v>3</v>
      </c>
      <c r="I370" t="s">
        <v>55</v>
      </c>
      <c r="J370" t="s">
        <v>3</v>
      </c>
      <c r="K370" t="s">
        <v>56</v>
      </c>
      <c r="L370">
        <v>3277935</v>
      </c>
      <c r="N370">
        <v>1013</v>
      </c>
      <c r="O370" t="s">
        <v>57</v>
      </c>
      <c r="P370" t="s">
        <v>57</v>
      </c>
      <c r="Q370">
        <v>1</v>
      </c>
      <c r="W370">
        <v>0</v>
      </c>
      <c r="X370">
        <v>274903907</v>
      </c>
      <c r="Y370">
        <f t="shared" si="129"/>
        <v>2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1</v>
      </c>
      <c r="AJ370">
        <v>1</v>
      </c>
      <c r="AK370">
        <v>1</v>
      </c>
      <c r="AL370">
        <v>1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 t="s">
        <v>3</v>
      </c>
      <c r="AT370">
        <v>2</v>
      </c>
      <c r="AU370" t="s">
        <v>3</v>
      </c>
      <c r="AV370">
        <v>0</v>
      </c>
      <c r="AW370">
        <v>2</v>
      </c>
      <c r="AX370">
        <v>48337682</v>
      </c>
      <c r="AY370">
        <v>1</v>
      </c>
      <c r="AZ370">
        <v>0</v>
      </c>
      <c r="BA370">
        <v>370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v>0</v>
      </c>
      <c r="CX370">
        <f>ROUND(Y370*Source!I213,7)</f>
        <v>0.8</v>
      </c>
      <c r="CY370">
        <f>AA370</f>
        <v>0</v>
      </c>
      <c r="CZ370">
        <f>AE370</f>
        <v>0</v>
      </c>
      <c r="DA370">
        <f>AI370</f>
        <v>1</v>
      </c>
      <c r="DB370">
        <f t="shared" si="130"/>
        <v>0</v>
      </c>
      <c r="DC370">
        <f t="shared" si="131"/>
        <v>0</v>
      </c>
      <c r="DD370" t="s">
        <v>3</v>
      </c>
      <c r="DE370" t="s">
        <v>3</v>
      </c>
      <c r="DF370">
        <f>ROUND(ROUND(AE370,2)*CX370,2)</f>
        <v>0</v>
      </c>
      <c r="DG370">
        <f t="shared" si="128"/>
        <v>0</v>
      </c>
      <c r="DH370">
        <f t="shared" si="119"/>
        <v>0</v>
      </c>
      <c r="DI370">
        <f t="shared" si="120"/>
        <v>0</v>
      </c>
      <c r="DJ370">
        <f>DF370</f>
        <v>0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">
      <c r="A371">
        <f>ROW(Source!A215)</f>
        <v>215</v>
      </c>
      <c r="B371">
        <v>48337201</v>
      </c>
      <c r="C371">
        <v>48336422</v>
      </c>
      <c r="D371">
        <v>46937769</v>
      </c>
      <c r="E371">
        <v>116</v>
      </c>
      <c r="F371">
        <v>1</v>
      </c>
      <c r="G371">
        <v>1</v>
      </c>
      <c r="H371">
        <v>1</v>
      </c>
      <c r="I371" t="s">
        <v>911</v>
      </c>
      <c r="J371" t="s">
        <v>3</v>
      </c>
      <c r="K371" t="s">
        <v>912</v>
      </c>
      <c r="L371">
        <v>1191</v>
      </c>
      <c r="N371">
        <v>1013</v>
      </c>
      <c r="O371" t="s">
        <v>781</v>
      </c>
      <c r="P371" t="s">
        <v>781</v>
      </c>
      <c r="Q371">
        <v>1</v>
      </c>
      <c r="W371">
        <v>0</v>
      </c>
      <c r="X371">
        <v>1014935341</v>
      </c>
      <c r="Y371">
        <f t="shared" si="129"/>
        <v>1.8</v>
      </c>
      <c r="AA371">
        <v>0</v>
      </c>
      <c r="AB371">
        <v>0</v>
      </c>
      <c r="AC371">
        <v>0</v>
      </c>
      <c r="AD371">
        <v>571.89</v>
      </c>
      <c r="AE371">
        <v>0</v>
      </c>
      <c r="AF371">
        <v>0</v>
      </c>
      <c r="AG371">
        <v>0</v>
      </c>
      <c r="AH371">
        <v>571.89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1.8</v>
      </c>
      <c r="AU371" t="s">
        <v>3</v>
      </c>
      <c r="AV371">
        <v>1</v>
      </c>
      <c r="AW371">
        <v>2</v>
      </c>
      <c r="AX371">
        <v>48337684</v>
      </c>
      <c r="AY371">
        <v>1</v>
      </c>
      <c r="AZ371">
        <v>0</v>
      </c>
      <c r="BA371">
        <v>371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1029.402</v>
      </c>
      <c r="BN371">
        <v>1.8</v>
      </c>
      <c r="BO371">
        <v>0</v>
      </c>
      <c r="BP371">
        <v>1</v>
      </c>
      <c r="BQ371">
        <v>0</v>
      </c>
      <c r="BR371">
        <v>0</v>
      </c>
      <c r="BS371">
        <v>0</v>
      </c>
      <c r="BT371">
        <v>1029.402</v>
      </c>
      <c r="BU371">
        <v>1.8</v>
      </c>
      <c r="BV371">
        <v>0</v>
      </c>
      <c r="BW371">
        <v>1</v>
      </c>
      <c r="CU371">
        <f>ROUND(AT371*Source!I215*AH371*AL371,2)</f>
        <v>1132.3399999999999</v>
      </c>
      <c r="CV371">
        <f>ROUND(Y371*Source!I215,7)</f>
        <v>1.98</v>
      </c>
      <c r="CW371">
        <v>0</v>
      </c>
      <c r="CX371">
        <f>ROUND(Y371*Source!I215,7)</f>
        <v>1.98</v>
      </c>
      <c r="CY371">
        <f>AD371</f>
        <v>571.89</v>
      </c>
      <c r="CZ371">
        <f>AH371</f>
        <v>571.89</v>
      </c>
      <c r="DA371">
        <f>AL371</f>
        <v>1</v>
      </c>
      <c r="DB371">
        <f t="shared" si="130"/>
        <v>1029.4000000000001</v>
      </c>
      <c r="DC371">
        <f t="shared" si="131"/>
        <v>0</v>
      </c>
      <c r="DD371" t="s">
        <v>3</v>
      </c>
      <c r="DE371" t="s">
        <v>3</v>
      </c>
      <c r="DF371">
        <f>ROUND(ROUND(AE371,2)*CX371,2)</f>
        <v>0</v>
      </c>
      <c r="DG371">
        <f t="shared" si="128"/>
        <v>0</v>
      </c>
      <c r="DH371">
        <f t="shared" si="119"/>
        <v>0</v>
      </c>
      <c r="DI371">
        <f t="shared" si="120"/>
        <v>1132.3399999999999</v>
      </c>
      <c r="DJ371">
        <f>DI371</f>
        <v>1132.3399999999999</v>
      </c>
      <c r="DK371">
        <v>1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ROW(Source!A215)</f>
        <v>215</v>
      </c>
      <c r="B372">
        <v>48337201</v>
      </c>
      <c r="C372">
        <v>48336422</v>
      </c>
      <c r="D372">
        <v>46937968</v>
      </c>
      <c r="E372">
        <v>116</v>
      </c>
      <c r="F372">
        <v>1</v>
      </c>
      <c r="G372">
        <v>1</v>
      </c>
      <c r="H372">
        <v>1</v>
      </c>
      <c r="I372" t="s">
        <v>782</v>
      </c>
      <c r="J372" t="s">
        <v>3</v>
      </c>
      <c r="K372" t="s">
        <v>783</v>
      </c>
      <c r="L372">
        <v>1191</v>
      </c>
      <c r="N372">
        <v>1013</v>
      </c>
      <c r="O372" t="s">
        <v>781</v>
      </c>
      <c r="P372" t="s">
        <v>781</v>
      </c>
      <c r="Q372">
        <v>1</v>
      </c>
      <c r="W372">
        <v>0</v>
      </c>
      <c r="X372">
        <v>-1417349443</v>
      </c>
      <c r="Y372">
        <f t="shared" si="129"/>
        <v>0.01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0.01</v>
      </c>
      <c r="AU372" t="s">
        <v>3</v>
      </c>
      <c r="AV372">
        <v>2</v>
      </c>
      <c r="AW372">
        <v>2</v>
      </c>
      <c r="AX372">
        <v>48337685</v>
      </c>
      <c r="AY372">
        <v>1</v>
      </c>
      <c r="AZ372">
        <v>0</v>
      </c>
      <c r="BA372">
        <v>372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v>0</v>
      </c>
      <c r="CX372">
        <f>ROUND(Y372*Source!I215,7)</f>
        <v>1.0999999999999999E-2</v>
      </c>
      <c r="CY372">
        <f>AD372</f>
        <v>0</v>
      </c>
      <c r="CZ372">
        <f>AH372</f>
        <v>0</v>
      </c>
      <c r="DA372">
        <f>AL372</f>
        <v>1</v>
      </c>
      <c r="DB372">
        <f t="shared" si="130"/>
        <v>0</v>
      </c>
      <c r="DC372">
        <f t="shared" si="131"/>
        <v>0</v>
      </c>
      <c r="DD372" t="s">
        <v>3</v>
      </c>
      <c r="DE372" t="s">
        <v>3</v>
      </c>
      <c r="DF372">
        <f>ROUND(ROUND(AE372,2)*CX372,2)</f>
        <v>0</v>
      </c>
      <c r="DG372">
        <f t="shared" si="128"/>
        <v>0</v>
      </c>
      <c r="DH372">
        <f t="shared" si="119"/>
        <v>0</v>
      </c>
      <c r="DI372">
        <f t="shared" si="120"/>
        <v>0</v>
      </c>
      <c r="DJ372">
        <f>DI372</f>
        <v>0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ROW(Source!A215)</f>
        <v>215</v>
      </c>
      <c r="B373">
        <v>48337201</v>
      </c>
      <c r="C373">
        <v>48336422</v>
      </c>
      <c r="D373">
        <v>47059850</v>
      </c>
      <c r="E373">
        <v>1</v>
      </c>
      <c r="F373">
        <v>1</v>
      </c>
      <c r="G373">
        <v>1</v>
      </c>
      <c r="H373">
        <v>2</v>
      </c>
      <c r="I373" t="s">
        <v>789</v>
      </c>
      <c r="J373" t="s">
        <v>790</v>
      </c>
      <c r="K373" t="s">
        <v>791</v>
      </c>
      <c r="L373">
        <v>1368</v>
      </c>
      <c r="N373">
        <v>1011</v>
      </c>
      <c r="O373" t="s">
        <v>787</v>
      </c>
      <c r="P373" t="s">
        <v>787</v>
      </c>
      <c r="Q373">
        <v>1</v>
      </c>
      <c r="W373">
        <v>0</v>
      </c>
      <c r="X373">
        <v>-950105757</v>
      </c>
      <c r="Y373">
        <f t="shared" si="129"/>
        <v>0.01</v>
      </c>
      <c r="AA373">
        <v>0</v>
      </c>
      <c r="AB373">
        <v>649.04999999999995</v>
      </c>
      <c r="AC373">
        <v>649.42999999999995</v>
      </c>
      <c r="AD373">
        <v>0</v>
      </c>
      <c r="AE373">
        <v>0</v>
      </c>
      <c r="AF373">
        <v>649.04999999999995</v>
      </c>
      <c r="AG373">
        <v>649.42999999999995</v>
      </c>
      <c r="AH373">
        <v>0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0.01</v>
      </c>
      <c r="AU373" t="s">
        <v>3</v>
      </c>
      <c r="AV373">
        <v>1</v>
      </c>
      <c r="AW373">
        <v>2</v>
      </c>
      <c r="AX373">
        <v>48337686</v>
      </c>
      <c r="AY373">
        <v>1</v>
      </c>
      <c r="AZ373">
        <v>0</v>
      </c>
      <c r="BA373">
        <v>373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6.4904999999999999</v>
      </c>
      <c r="BL373">
        <v>6.4943</v>
      </c>
      <c r="BM373">
        <v>0</v>
      </c>
      <c r="BN373">
        <v>0</v>
      </c>
      <c r="BO373">
        <v>0.01</v>
      </c>
      <c r="BP373">
        <v>1</v>
      </c>
      <c r="BQ373">
        <v>0</v>
      </c>
      <c r="BR373">
        <v>6.4904999999999999</v>
      </c>
      <c r="BS373">
        <v>6.4943</v>
      </c>
      <c r="BT373">
        <v>0</v>
      </c>
      <c r="BU373">
        <v>0</v>
      </c>
      <c r="BV373">
        <v>0.01</v>
      </c>
      <c r="BW373">
        <v>1</v>
      </c>
      <c r="CV373">
        <v>0</v>
      </c>
      <c r="CW373">
        <f>ROUND(Y373*Source!I215*DO373,7)</f>
        <v>1.0999999999999999E-2</v>
      </c>
      <c r="CX373">
        <f>ROUND(Y373*Source!I215,7)</f>
        <v>1.0999999999999999E-2</v>
      </c>
      <c r="CY373">
        <f>AB373</f>
        <v>649.04999999999995</v>
      </c>
      <c r="CZ373">
        <f>AF373</f>
        <v>649.04999999999995</v>
      </c>
      <c r="DA373">
        <f>AJ373</f>
        <v>1</v>
      </c>
      <c r="DB373">
        <f t="shared" si="130"/>
        <v>6.49</v>
      </c>
      <c r="DC373">
        <f t="shared" si="131"/>
        <v>6.49</v>
      </c>
      <c r="DD373" t="s">
        <v>3</v>
      </c>
      <c r="DE373" t="s">
        <v>3</v>
      </c>
      <c r="DF373">
        <f>ROUND(ROUND(AE373,2)*CX373,2)</f>
        <v>0</v>
      </c>
      <c r="DG373">
        <f t="shared" si="128"/>
        <v>7.14</v>
      </c>
      <c r="DH373">
        <f t="shared" si="119"/>
        <v>7.14</v>
      </c>
      <c r="DI373">
        <f t="shared" si="120"/>
        <v>0</v>
      </c>
      <c r="DJ373">
        <f>DG373+DH373</f>
        <v>14.28</v>
      </c>
      <c r="DK373">
        <v>1</v>
      </c>
      <c r="DL373" t="s">
        <v>788</v>
      </c>
      <c r="DM373">
        <v>4</v>
      </c>
      <c r="DN373" t="s">
        <v>781</v>
      </c>
      <c r="DO373">
        <v>1</v>
      </c>
    </row>
    <row r="374" spans="1:119" x14ac:dyDescent="0.2">
      <c r="A374">
        <f>ROW(Source!A215)</f>
        <v>215</v>
      </c>
      <c r="B374">
        <v>48337201</v>
      </c>
      <c r="C374">
        <v>48336422</v>
      </c>
      <c r="D374">
        <v>47060003</v>
      </c>
      <c r="E374">
        <v>1</v>
      </c>
      <c r="F374">
        <v>1</v>
      </c>
      <c r="G374">
        <v>1</v>
      </c>
      <c r="H374">
        <v>2</v>
      </c>
      <c r="I374" t="s">
        <v>913</v>
      </c>
      <c r="J374" t="s">
        <v>914</v>
      </c>
      <c r="K374" t="s">
        <v>915</v>
      </c>
      <c r="L374">
        <v>1368</v>
      </c>
      <c r="N374">
        <v>1011</v>
      </c>
      <c r="O374" t="s">
        <v>787</v>
      </c>
      <c r="P374" t="s">
        <v>787</v>
      </c>
      <c r="Q374">
        <v>1</v>
      </c>
      <c r="W374">
        <v>0</v>
      </c>
      <c r="X374">
        <v>-211716207</v>
      </c>
      <c r="Y374">
        <f t="shared" si="129"/>
        <v>0.05</v>
      </c>
      <c r="AA374">
        <v>0</v>
      </c>
      <c r="AB374">
        <v>105.47</v>
      </c>
      <c r="AC374">
        <v>0</v>
      </c>
      <c r="AD374">
        <v>0</v>
      </c>
      <c r="AE374">
        <v>0</v>
      </c>
      <c r="AF374">
        <v>105.47</v>
      </c>
      <c r="AG374">
        <v>0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3</v>
      </c>
      <c r="AT374">
        <v>0.05</v>
      </c>
      <c r="AU374" t="s">
        <v>3</v>
      </c>
      <c r="AV374">
        <v>1</v>
      </c>
      <c r="AW374">
        <v>2</v>
      </c>
      <c r="AX374">
        <v>48337687</v>
      </c>
      <c r="AY374">
        <v>1</v>
      </c>
      <c r="AZ374">
        <v>0</v>
      </c>
      <c r="BA374">
        <v>374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5.2735000000000003</v>
      </c>
      <c r="BL374">
        <v>0</v>
      </c>
      <c r="BM374">
        <v>0</v>
      </c>
      <c r="BN374">
        <v>0</v>
      </c>
      <c r="BO374">
        <v>0</v>
      </c>
      <c r="BP374">
        <v>1</v>
      </c>
      <c r="BQ374">
        <v>0</v>
      </c>
      <c r="BR374">
        <v>5.2735000000000003</v>
      </c>
      <c r="BS374">
        <v>0</v>
      </c>
      <c r="BT374">
        <v>0</v>
      </c>
      <c r="BU374">
        <v>0</v>
      </c>
      <c r="BV374">
        <v>0</v>
      </c>
      <c r="BW374">
        <v>1</v>
      </c>
      <c r="CV374">
        <v>0</v>
      </c>
      <c r="CW374">
        <f>ROUND(Y374*Source!I215*DO374,7)</f>
        <v>0</v>
      </c>
      <c r="CX374">
        <f>ROUND(Y374*Source!I215,7)</f>
        <v>5.5E-2</v>
      </c>
      <c r="CY374">
        <f>AB374</f>
        <v>105.47</v>
      </c>
      <c r="CZ374">
        <f>AF374</f>
        <v>105.47</v>
      </c>
      <c r="DA374">
        <f>AJ374</f>
        <v>1</v>
      </c>
      <c r="DB374">
        <f t="shared" si="130"/>
        <v>5.27</v>
      </c>
      <c r="DC374">
        <f t="shared" si="131"/>
        <v>0</v>
      </c>
      <c r="DD374" t="s">
        <v>3</v>
      </c>
      <c r="DE374" t="s">
        <v>3</v>
      </c>
      <c r="DF374">
        <f>ROUND(ROUND(AE374,2)*CX374,2)</f>
        <v>0</v>
      </c>
      <c r="DG374">
        <f t="shared" si="128"/>
        <v>5.8</v>
      </c>
      <c r="DH374">
        <f t="shared" si="119"/>
        <v>0</v>
      </c>
      <c r="DI374">
        <f t="shared" si="120"/>
        <v>0</v>
      </c>
      <c r="DJ374">
        <f>DG374+DH374</f>
        <v>5.8</v>
      </c>
      <c r="DK374">
        <v>1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">
      <c r="A375">
        <f>ROW(Source!A215)</f>
        <v>215</v>
      </c>
      <c r="B375">
        <v>48337201</v>
      </c>
      <c r="C375">
        <v>48336422</v>
      </c>
      <c r="D375">
        <v>47010480</v>
      </c>
      <c r="E375">
        <v>1</v>
      </c>
      <c r="F375">
        <v>1</v>
      </c>
      <c r="G375">
        <v>1</v>
      </c>
      <c r="H375">
        <v>3</v>
      </c>
      <c r="I375" t="s">
        <v>905</v>
      </c>
      <c r="J375" t="s">
        <v>906</v>
      </c>
      <c r="K375" t="s">
        <v>907</v>
      </c>
      <c r="L375">
        <v>1346</v>
      </c>
      <c r="N375">
        <v>1009</v>
      </c>
      <c r="O375" t="s">
        <v>83</v>
      </c>
      <c r="P375" t="s">
        <v>83</v>
      </c>
      <c r="Q375">
        <v>1</v>
      </c>
      <c r="W375">
        <v>0</v>
      </c>
      <c r="X375">
        <v>-1606616209</v>
      </c>
      <c r="Y375">
        <f t="shared" si="129"/>
        <v>0.12</v>
      </c>
      <c r="AA375">
        <v>146.29</v>
      </c>
      <c r="AB375">
        <v>0</v>
      </c>
      <c r="AC375">
        <v>0</v>
      </c>
      <c r="AD375">
        <v>0</v>
      </c>
      <c r="AE375">
        <v>155.63</v>
      </c>
      <c r="AF375">
        <v>0</v>
      </c>
      <c r="AG375">
        <v>0</v>
      </c>
      <c r="AH375">
        <v>0</v>
      </c>
      <c r="AI375">
        <v>0.94</v>
      </c>
      <c r="AJ375">
        <v>1</v>
      </c>
      <c r="AK375">
        <v>1</v>
      </c>
      <c r="AL375">
        <v>1</v>
      </c>
      <c r="AM375">
        <v>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3</v>
      </c>
      <c r="AT375">
        <v>0.12</v>
      </c>
      <c r="AU375" t="s">
        <v>3</v>
      </c>
      <c r="AV375">
        <v>0</v>
      </c>
      <c r="AW375">
        <v>2</v>
      </c>
      <c r="AX375">
        <v>48337688</v>
      </c>
      <c r="AY375">
        <v>1</v>
      </c>
      <c r="AZ375">
        <v>0</v>
      </c>
      <c r="BA375">
        <v>375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18.675599999999999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1</v>
      </c>
      <c r="BQ375">
        <v>18.675599999999999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1</v>
      </c>
      <c r="CV375">
        <v>0</v>
      </c>
      <c r="CW375">
        <v>0</v>
      </c>
      <c r="CX375">
        <f>ROUND(Y375*Source!I215,7)</f>
        <v>0.13200000000000001</v>
      </c>
      <c r="CY375">
        <f>AA375</f>
        <v>146.29</v>
      </c>
      <c r="CZ375">
        <f>AE375</f>
        <v>155.63</v>
      </c>
      <c r="DA375">
        <f>AI375</f>
        <v>0.94</v>
      </c>
      <c r="DB375">
        <f t="shared" si="130"/>
        <v>18.68</v>
      </c>
      <c r="DC375">
        <f t="shared" si="131"/>
        <v>0</v>
      </c>
      <c r="DD375" t="s">
        <v>3</v>
      </c>
      <c r="DE375" t="s">
        <v>3</v>
      </c>
      <c r="DF375">
        <f>ROUND(ROUND(AE375*AI375,2)*CX375,2)</f>
        <v>19.309999999999999</v>
      </c>
      <c r="DG375">
        <f t="shared" si="128"/>
        <v>0</v>
      </c>
      <c r="DH375">
        <f t="shared" si="119"/>
        <v>0</v>
      </c>
      <c r="DI375">
        <f t="shared" si="120"/>
        <v>0</v>
      </c>
      <c r="DJ375">
        <f>DF375</f>
        <v>19.309999999999999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ROW(Source!A215)</f>
        <v>215</v>
      </c>
      <c r="B376">
        <v>48337201</v>
      </c>
      <c r="C376">
        <v>48336422</v>
      </c>
      <c r="D376">
        <v>46940483</v>
      </c>
      <c r="E376">
        <v>116</v>
      </c>
      <c r="F376">
        <v>1</v>
      </c>
      <c r="G376">
        <v>1</v>
      </c>
      <c r="H376">
        <v>3</v>
      </c>
      <c r="I376" t="s">
        <v>89</v>
      </c>
      <c r="J376" t="s">
        <v>3</v>
      </c>
      <c r="K376" t="s">
        <v>90</v>
      </c>
      <c r="L376">
        <v>1348</v>
      </c>
      <c r="N376">
        <v>1009</v>
      </c>
      <c r="O376" t="s">
        <v>40</v>
      </c>
      <c r="P376" t="s">
        <v>40</v>
      </c>
      <c r="Q376">
        <v>1000</v>
      </c>
      <c r="W376">
        <v>0</v>
      </c>
      <c r="X376">
        <v>1613753229</v>
      </c>
      <c r="Y376">
        <f t="shared" si="129"/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0</v>
      </c>
      <c r="AN376">
        <v>1</v>
      </c>
      <c r="AO376">
        <v>0</v>
      </c>
      <c r="AP376">
        <v>1</v>
      </c>
      <c r="AQ376">
        <v>0</v>
      </c>
      <c r="AR376">
        <v>0</v>
      </c>
      <c r="AS376" t="s">
        <v>3</v>
      </c>
      <c r="AT376">
        <v>0</v>
      </c>
      <c r="AU376" t="s">
        <v>3</v>
      </c>
      <c r="AV376">
        <v>0</v>
      </c>
      <c r="AW376">
        <v>2</v>
      </c>
      <c r="AX376">
        <v>48337689</v>
      </c>
      <c r="AY376">
        <v>1</v>
      </c>
      <c r="AZ376">
        <v>0</v>
      </c>
      <c r="BA376">
        <v>376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v>0</v>
      </c>
      <c r="CX376">
        <f>ROUND(Y376*Source!I215,7)</f>
        <v>0</v>
      </c>
      <c r="CY376">
        <f>AA376</f>
        <v>0</v>
      </c>
      <c r="CZ376">
        <f>AE376</f>
        <v>0</v>
      </c>
      <c r="DA376">
        <f>AI376</f>
        <v>1</v>
      </c>
      <c r="DB376">
        <f t="shared" si="130"/>
        <v>0</v>
      </c>
      <c r="DC376">
        <f t="shared" si="131"/>
        <v>0</v>
      </c>
      <c r="DD376" t="s">
        <v>3</v>
      </c>
      <c r="DE376" t="s">
        <v>3</v>
      </c>
      <c r="DF376">
        <f t="shared" ref="DF376:DF381" si="132">ROUND(ROUND(AE376,2)*CX376,2)</f>
        <v>0</v>
      </c>
      <c r="DG376">
        <f t="shared" si="128"/>
        <v>0</v>
      </c>
      <c r="DH376">
        <f t="shared" si="119"/>
        <v>0</v>
      </c>
      <c r="DI376">
        <f t="shared" si="120"/>
        <v>0</v>
      </c>
      <c r="DJ376">
        <f>DF376</f>
        <v>0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ROW(Source!A217)</f>
        <v>217</v>
      </c>
      <c r="B377">
        <v>48337201</v>
      </c>
      <c r="C377">
        <v>48336436</v>
      </c>
      <c r="D377">
        <v>46937791</v>
      </c>
      <c r="E377">
        <v>116</v>
      </c>
      <c r="F377">
        <v>1</v>
      </c>
      <c r="G377">
        <v>1</v>
      </c>
      <c r="H377">
        <v>1</v>
      </c>
      <c r="I377" t="s">
        <v>794</v>
      </c>
      <c r="J377" t="s">
        <v>3</v>
      </c>
      <c r="K377" t="s">
        <v>795</v>
      </c>
      <c r="L377">
        <v>1191</v>
      </c>
      <c r="N377">
        <v>1013</v>
      </c>
      <c r="O377" t="s">
        <v>781</v>
      </c>
      <c r="P377" t="s">
        <v>781</v>
      </c>
      <c r="Q377">
        <v>1</v>
      </c>
      <c r="W377">
        <v>0</v>
      </c>
      <c r="X377">
        <v>44848675</v>
      </c>
      <c r="Y377">
        <f t="shared" si="129"/>
        <v>14.4</v>
      </c>
      <c r="AA377">
        <v>0</v>
      </c>
      <c r="AB377">
        <v>0</v>
      </c>
      <c r="AC377">
        <v>0</v>
      </c>
      <c r="AD377">
        <v>634.89</v>
      </c>
      <c r="AE377">
        <v>0</v>
      </c>
      <c r="AF377">
        <v>0</v>
      </c>
      <c r="AG377">
        <v>0</v>
      </c>
      <c r="AH377">
        <v>634.89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14.4</v>
      </c>
      <c r="AU377" t="s">
        <v>3</v>
      </c>
      <c r="AV377">
        <v>1</v>
      </c>
      <c r="AW377">
        <v>2</v>
      </c>
      <c r="AX377">
        <v>48337691</v>
      </c>
      <c r="AY377">
        <v>1</v>
      </c>
      <c r="AZ377">
        <v>0</v>
      </c>
      <c r="BA377">
        <v>377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9142.4159999999993</v>
      </c>
      <c r="BN377">
        <v>14.4</v>
      </c>
      <c r="BO377">
        <v>0</v>
      </c>
      <c r="BP377">
        <v>1</v>
      </c>
      <c r="BQ377">
        <v>0</v>
      </c>
      <c r="BR377">
        <v>0</v>
      </c>
      <c r="BS377">
        <v>0</v>
      </c>
      <c r="BT377">
        <v>9142.4159999999993</v>
      </c>
      <c r="BU377">
        <v>14.4</v>
      </c>
      <c r="BV377">
        <v>0</v>
      </c>
      <c r="BW377">
        <v>1</v>
      </c>
      <c r="CU377">
        <f>ROUND(AT377*Source!I217*AH377*AL377,2)</f>
        <v>0</v>
      </c>
      <c r="CV377">
        <f>ROUND(Y377*Source!I217,7)</f>
        <v>0</v>
      </c>
      <c r="CW377">
        <v>0</v>
      </c>
      <c r="CX377">
        <f>ROUND(Y377*Source!I217,7)</f>
        <v>0</v>
      </c>
      <c r="CY377">
        <f>AD377</f>
        <v>634.89</v>
      </c>
      <c r="CZ377">
        <f>AH377</f>
        <v>634.89</v>
      </c>
      <c r="DA377">
        <f>AL377</f>
        <v>1</v>
      </c>
      <c r="DB377">
        <f t="shared" si="130"/>
        <v>9142.42</v>
      </c>
      <c r="DC377">
        <f t="shared" si="131"/>
        <v>0</v>
      </c>
      <c r="DD377" t="s">
        <v>3</v>
      </c>
      <c r="DE377" t="s">
        <v>3</v>
      </c>
      <c r="DF377">
        <f t="shared" si="132"/>
        <v>0</v>
      </c>
      <c r="DG377">
        <f t="shared" si="128"/>
        <v>0</v>
      </c>
      <c r="DH377">
        <f t="shared" si="119"/>
        <v>0</v>
      </c>
      <c r="DI377">
        <f t="shared" si="120"/>
        <v>0</v>
      </c>
      <c r="DJ377">
        <f>DI377</f>
        <v>0</v>
      </c>
      <c r="DK377">
        <v>1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ROW(Source!A217)</f>
        <v>217</v>
      </c>
      <c r="B378">
        <v>48337201</v>
      </c>
      <c r="C378">
        <v>48336436</v>
      </c>
      <c r="D378">
        <v>46937968</v>
      </c>
      <c r="E378">
        <v>116</v>
      </c>
      <c r="F378">
        <v>1</v>
      </c>
      <c r="G378">
        <v>1</v>
      </c>
      <c r="H378">
        <v>1</v>
      </c>
      <c r="I378" t="s">
        <v>782</v>
      </c>
      <c r="J378" t="s">
        <v>3</v>
      </c>
      <c r="K378" t="s">
        <v>783</v>
      </c>
      <c r="L378">
        <v>1191</v>
      </c>
      <c r="N378">
        <v>1013</v>
      </c>
      <c r="O378" t="s">
        <v>781</v>
      </c>
      <c r="P378" t="s">
        <v>781</v>
      </c>
      <c r="Q378">
        <v>1</v>
      </c>
      <c r="W378">
        <v>0</v>
      </c>
      <c r="X378">
        <v>-1417349443</v>
      </c>
      <c r="Y378">
        <f t="shared" si="129"/>
        <v>0.4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3</v>
      </c>
      <c r="AT378">
        <v>0.4</v>
      </c>
      <c r="AU378" t="s">
        <v>3</v>
      </c>
      <c r="AV378">
        <v>2</v>
      </c>
      <c r="AW378">
        <v>2</v>
      </c>
      <c r="AX378">
        <v>48337692</v>
      </c>
      <c r="AY378">
        <v>1</v>
      </c>
      <c r="AZ378">
        <v>0</v>
      </c>
      <c r="BA378">
        <v>378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ROUND(Y378*Source!I217,7)</f>
        <v>0</v>
      </c>
      <c r="CY378">
        <f>AD378</f>
        <v>0</v>
      </c>
      <c r="CZ378">
        <f>AH378</f>
        <v>0</v>
      </c>
      <c r="DA378">
        <f>AL378</f>
        <v>1</v>
      </c>
      <c r="DB378">
        <f t="shared" si="130"/>
        <v>0</v>
      </c>
      <c r="DC378">
        <f t="shared" si="131"/>
        <v>0</v>
      </c>
      <c r="DD378" t="s">
        <v>3</v>
      </c>
      <c r="DE378" t="s">
        <v>3</v>
      </c>
      <c r="DF378">
        <f t="shared" si="132"/>
        <v>0</v>
      </c>
      <c r="DG378">
        <f t="shared" si="128"/>
        <v>0</v>
      </c>
      <c r="DH378">
        <f t="shared" si="119"/>
        <v>0</v>
      </c>
      <c r="DI378">
        <f t="shared" si="120"/>
        <v>0</v>
      </c>
      <c r="DJ378">
        <f>DI378</f>
        <v>0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">
      <c r="A379">
        <f>ROW(Source!A217)</f>
        <v>217</v>
      </c>
      <c r="B379">
        <v>48337201</v>
      </c>
      <c r="C379">
        <v>48336436</v>
      </c>
      <c r="D379">
        <v>47058958</v>
      </c>
      <c r="E379">
        <v>1</v>
      </c>
      <c r="F379">
        <v>1</v>
      </c>
      <c r="G379">
        <v>1</v>
      </c>
      <c r="H379">
        <v>2</v>
      </c>
      <c r="I379" t="s">
        <v>796</v>
      </c>
      <c r="J379" t="s">
        <v>797</v>
      </c>
      <c r="K379" t="s">
        <v>798</v>
      </c>
      <c r="L379">
        <v>1368</v>
      </c>
      <c r="N379">
        <v>1011</v>
      </c>
      <c r="O379" t="s">
        <v>787</v>
      </c>
      <c r="P379" t="s">
        <v>787</v>
      </c>
      <c r="Q379">
        <v>1</v>
      </c>
      <c r="W379">
        <v>0</v>
      </c>
      <c r="X379">
        <v>850633116</v>
      </c>
      <c r="Y379">
        <f t="shared" si="129"/>
        <v>0.2</v>
      </c>
      <c r="AA379">
        <v>0</v>
      </c>
      <c r="AB379">
        <v>1611.94</v>
      </c>
      <c r="AC379">
        <v>872.37</v>
      </c>
      <c r="AD379">
        <v>0</v>
      </c>
      <c r="AE379">
        <v>0</v>
      </c>
      <c r="AF379">
        <v>1611.94</v>
      </c>
      <c r="AG379">
        <v>872.37</v>
      </c>
      <c r="AH379">
        <v>0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0.2</v>
      </c>
      <c r="AU379" t="s">
        <v>3</v>
      </c>
      <c r="AV379">
        <v>1</v>
      </c>
      <c r="AW379">
        <v>2</v>
      </c>
      <c r="AX379">
        <v>48337693</v>
      </c>
      <c r="AY379">
        <v>1</v>
      </c>
      <c r="AZ379">
        <v>0</v>
      </c>
      <c r="BA379">
        <v>379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322.38800000000003</v>
      </c>
      <c r="BL379">
        <v>174.47400000000002</v>
      </c>
      <c r="BM379">
        <v>0</v>
      </c>
      <c r="BN379">
        <v>0</v>
      </c>
      <c r="BO379">
        <v>0.2</v>
      </c>
      <c r="BP379">
        <v>1</v>
      </c>
      <c r="BQ379">
        <v>0</v>
      </c>
      <c r="BR379">
        <v>322.38800000000003</v>
      </c>
      <c r="BS379">
        <v>174.47400000000002</v>
      </c>
      <c r="BT379">
        <v>0</v>
      </c>
      <c r="BU379">
        <v>0</v>
      </c>
      <c r="BV379">
        <v>0.2</v>
      </c>
      <c r="BW379">
        <v>1</v>
      </c>
      <c r="CV379">
        <v>0</v>
      </c>
      <c r="CW379">
        <f>ROUND(Y379*Source!I217*DO379,7)</f>
        <v>0</v>
      </c>
      <c r="CX379">
        <f>ROUND(Y379*Source!I217,7)</f>
        <v>0</v>
      </c>
      <c r="CY379">
        <f>AB379</f>
        <v>1611.94</v>
      </c>
      <c r="CZ379">
        <f>AF379</f>
        <v>1611.94</v>
      </c>
      <c r="DA379">
        <f>AJ379</f>
        <v>1</v>
      </c>
      <c r="DB379">
        <f t="shared" si="130"/>
        <v>322.39</v>
      </c>
      <c r="DC379">
        <f t="shared" si="131"/>
        <v>174.47</v>
      </c>
      <c r="DD379" t="s">
        <v>3</v>
      </c>
      <c r="DE379" t="s">
        <v>3</v>
      </c>
      <c r="DF379">
        <f t="shared" si="132"/>
        <v>0</v>
      </c>
      <c r="DG379">
        <f t="shared" si="128"/>
        <v>0</v>
      </c>
      <c r="DH379">
        <f t="shared" si="119"/>
        <v>0</v>
      </c>
      <c r="DI379">
        <f t="shared" si="120"/>
        <v>0</v>
      </c>
      <c r="DJ379">
        <f>DG379+DH379</f>
        <v>0</v>
      </c>
      <c r="DK379">
        <v>1</v>
      </c>
      <c r="DL379" t="s">
        <v>799</v>
      </c>
      <c r="DM379">
        <v>6</v>
      </c>
      <c r="DN379" t="s">
        <v>781</v>
      </c>
      <c r="DO379">
        <v>1</v>
      </c>
    </row>
    <row r="380" spans="1:119" x14ac:dyDescent="0.2">
      <c r="A380">
        <f>ROW(Source!A217)</f>
        <v>217</v>
      </c>
      <c r="B380">
        <v>48337201</v>
      </c>
      <c r="C380">
        <v>48336436</v>
      </c>
      <c r="D380">
        <v>47059850</v>
      </c>
      <c r="E380">
        <v>1</v>
      </c>
      <c r="F380">
        <v>1</v>
      </c>
      <c r="G380">
        <v>1</v>
      </c>
      <c r="H380">
        <v>2</v>
      </c>
      <c r="I380" t="s">
        <v>789</v>
      </c>
      <c r="J380" t="s">
        <v>790</v>
      </c>
      <c r="K380" t="s">
        <v>791</v>
      </c>
      <c r="L380">
        <v>1368</v>
      </c>
      <c r="N380">
        <v>1011</v>
      </c>
      <c r="O380" t="s">
        <v>787</v>
      </c>
      <c r="P380" t="s">
        <v>787</v>
      </c>
      <c r="Q380">
        <v>1</v>
      </c>
      <c r="W380">
        <v>0</v>
      </c>
      <c r="X380">
        <v>-950105757</v>
      </c>
      <c r="Y380">
        <f t="shared" si="129"/>
        <v>0.2</v>
      </c>
      <c r="AA380">
        <v>0</v>
      </c>
      <c r="AB380">
        <v>649.04999999999995</v>
      </c>
      <c r="AC380">
        <v>649.42999999999995</v>
      </c>
      <c r="AD380">
        <v>0</v>
      </c>
      <c r="AE380">
        <v>0</v>
      </c>
      <c r="AF380">
        <v>649.04999999999995</v>
      </c>
      <c r="AG380">
        <v>649.42999999999995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-2</v>
      </c>
      <c r="AN380">
        <v>0</v>
      </c>
      <c r="AO380">
        <v>0</v>
      </c>
      <c r="AP380">
        <v>1</v>
      </c>
      <c r="AQ380">
        <v>1</v>
      </c>
      <c r="AR380">
        <v>0</v>
      </c>
      <c r="AS380" t="s">
        <v>3</v>
      </c>
      <c r="AT380">
        <v>0.2</v>
      </c>
      <c r="AU380" t="s">
        <v>3</v>
      </c>
      <c r="AV380">
        <v>1</v>
      </c>
      <c r="AW380">
        <v>2</v>
      </c>
      <c r="AX380">
        <v>48337694</v>
      </c>
      <c r="AY380">
        <v>1</v>
      </c>
      <c r="AZ380">
        <v>0</v>
      </c>
      <c r="BA380">
        <v>380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129.81</v>
      </c>
      <c r="BL380">
        <v>129.886</v>
      </c>
      <c r="BM380">
        <v>0</v>
      </c>
      <c r="BN380">
        <v>0</v>
      </c>
      <c r="BO380">
        <v>0.2</v>
      </c>
      <c r="BP380">
        <v>1</v>
      </c>
      <c r="BQ380">
        <v>0</v>
      </c>
      <c r="BR380">
        <v>129.81</v>
      </c>
      <c r="BS380">
        <v>129.886</v>
      </c>
      <c r="BT380">
        <v>0</v>
      </c>
      <c r="BU380">
        <v>0</v>
      </c>
      <c r="BV380">
        <v>0.2</v>
      </c>
      <c r="BW380">
        <v>1</v>
      </c>
      <c r="CV380">
        <v>0</v>
      </c>
      <c r="CW380">
        <f>ROUND(Y380*Source!I217*DO380,7)</f>
        <v>0</v>
      </c>
      <c r="CX380">
        <f>ROUND(Y380*Source!I217,7)</f>
        <v>0</v>
      </c>
      <c r="CY380">
        <f>AB380</f>
        <v>649.04999999999995</v>
      </c>
      <c r="CZ380">
        <f>AF380</f>
        <v>649.04999999999995</v>
      </c>
      <c r="DA380">
        <f>AJ380</f>
        <v>1</v>
      </c>
      <c r="DB380">
        <f t="shared" si="130"/>
        <v>129.81</v>
      </c>
      <c r="DC380">
        <f t="shared" si="131"/>
        <v>129.88999999999999</v>
      </c>
      <c r="DD380" t="s">
        <v>3</v>
      </c>
      <c r="DE380" t="s">
        <v>3</v>
      </c>
      <c r="DF380">
        <f t="shared" si="132"/>
        <v>0</v>
      </c>
      <c r="DG380">
        <f t="shared" si="128"/>
        <v>0</v>
      </c>
      <c r="DH380">
        <f t="shared" si="119"/>
        <v>0</v>
      </c>
      <c r="DI380">
        <f t="shared" si="120"/>
        <v>0</v>
      </c>
      <c r="DJ380">
        <f>DG380+DH380</f>
        <v>0</v>
      </c>
      <c r="DK380">
        <v>1</v>
      </c>
      <c r="DL380" t="s">
        <v>788</v>
      </c>
      <c r="DM380">
        <v>4</v>
      </c>
      <c r="DN380" t="s">
        <v>781</v>
      </c>
      <c r="DO380">
        <v>1</v>
      </c>
    </row>
    <row r="381" spans="1:119" x14ac:dyDescent="0.2">
      <c r="A381">
        <f>ROW(Source!A217)</f>
        <v>217</v>
      </c>
      <c r="B381">
        <v>48337201</v>
      </c>
      <c r="C381">
        <v>48336436</v>
      </c>
      <c r="D381">
        <v>47060045</v>
      </c>
      <c r="E381">
        <v>1</v>
      </c>
      <c r="F381">
        <v>1</v>
      </c>
      <c r="G381">
        <v>1</v>
      </c>
      <c r="H381">
        <v>2</v>
      </c>
      <c r="I381" t="s">
        <v>902</v>
      </c>
      <c r="J381" t="s">
        <v>903</v>
      </c>
      <c r="K381" t="s">
        <v>904</v>
      </c>
      <c r="L381">
        <v>1368</v>
      </c>
      <c r="N381">
        <v>1011</v>
      </c>
      <c r="O381" t="s">
        <v>787</v>
      </c>
      <c r="P381" t="s">
        <v>787</v>
      </c>
      <c r="Q381">
        <v>1</v>
      </c>
      <c r="W381">
        <v>0</v>
      </c>
      <c r="X381">
        <v>-2068435370</v>
      </c>
      <c r="Y381">
        <f t="shared" si="129"/>
        <v>2.7</v>
      </c>
      <c r="AA381">
        <v>0</v>
      </c>
      <c r="AB381">
        <v>40.369999999999997</v>
      </c>
      <c r="AC381">
        <v>0</v>
      </c>
      <c r="AD381">
        <v>0</v>
      </c>
      <c r="AE381">
        <v>0</v>
      </c>
      <c r="AF381">
        <v>40.369999999999997</v>
      </c>
      <c r="AG381">
        <v>0</v>
      </c>
      <c r="AH381">
        <v>0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2.7</v>
      </c>
      <c r="AU381" t="s">
        <v>3</v>
      </c>
      <c r="AV381">
        <v>1</v>
      </c>
      <c r="AW381">
        <v>2</v>
      </c>
      <c r="AX381">
        <v>48337695</v>
      </c>
      <c r="AY381">
        <v>1</v>
      </c>
      <c r="AZ381">
        <v>0</v>
      </c>
      <c r="BA381">
        <v>381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108.999</v>
      </c>
      <c r="BL381">
        <v>0</v>
      </c>
      <c r="BM381">
        <v>0</v>
      </c>
      <c r="BN381">
        <v>0</v>
      </c>
      <c r="BO381">
        <v>0</v>
      </c>
      <c r="BP381">
        <v>1</v>
      </c>
      <c r="BQ381">
        <v>0</v>
      </c>
      <c r="BR381">
        <v>108.999</v>
      </c>
      <c r="BS381">
        <v>0</v>
      </c>
      <c r="BT381">
        <v>0</v>
      </c>
      <c r="BU381">
        <v>0</v>
      </c>
      <c r="BV381">
        <v>0</v>
      </c>
      <c r="BW381">
        <v>1</v>
      </c>
      <c r="CV381">
        <v>0</v>
      </c>
      <c r="CW381">
        <f>ROUND(Y381*Source!I217*DO381,7)</f>
        <v>0</v>
      </c>
      <c r="CX381">
        <f>ROUND(Y381*Source!I217,7)</f>
        <v>0</v>
      </c>
      <c r="CY381">
        <f>AB381</f>
        <v>40.369999999999997</v>
      </c>
      <c r="CZ381">
        <f>AF381</f>
        <v>40.369999999999997</v>
      </c>
      <c r="DA381">
        <f>AJ381</f>
        <v>1</v>
      </c>
      <c r="DB381">
        <f t="shared" si="130"/>
        <v>109</v>
      </c>
      <c r="DC381">
        <f t="shared" si="131"/>
        <v>0</v>
      </c>
      <c r="DD381" t="s">
        <v>3</v>
      </c>
      <c r="DE381" t="s">
        <v>3</v>
      </c>
      <c r="DF381">
        <f t="shared" si="132"/>
        <v>0</v>
      </c>
      <c r="DG381">
        <f t="shared" si="128"/>
        <v>0</v>
      </c>
      <c r="DH381">
        <f t="shared" si="119"/>
        <v>0</v>
      </c>
      <c r="DI381">
        <f t="shared" si="120"/>
        <v>0</v>
      </c>
      <c r="DJ381">
        <f>DG381+DH381</f>
        <v>0</v>
      </c>
      <c r="DK381">
        <v>1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ROW(Source!A217)</f>
        <v>217</v>
      </c>
      <c r="B382">
        <v>48337201</v>
      </c>
      <c r="C382">
        <v>48336436</v>
      </c>
      <c r="D382">
        <v>47010480</v>
      </c>
      <c r="E382">
        <v>1</v>
      </c>
      <c r="F382">
        <v>1</v>
      </c>
      <c r="G382">
        <v>1</v>
      </c>
      <c r="H382">
        <v>3</v>
      </c>
      <c r="I382" t="s">
        <v>905</v>
      </c>
      <c r="J382" t="s">
        <v>906</v>
      </c>
      <c r="K382" t="s">
        <v>907</v>
      </c>
      <c r="L382">
        <v>1346</v>
      </c>
      <c r="N382">
        <v>1009</v>
      </c>
      <c r="O382" t="s">
        <v>83</v>
      </c>
      <c r="P382" t="s">
        <v>83</v>
      </c>
      <c r="Q382">
        <v>1</v>
      </c>
      <c r="W382">
        <v>0</v>
      </c>
      <c r="X382">
        <v>-1606616209</v>
      </c>
      <c r="Y382">
        <f t="shared" si="129"/>
        <v>0.9</v>
      </c>
      <c r="AA382">
        <v>146.29</v>
      </c>
      <c r="AB382">
        <v>0</v>
      </c>
      <c r="AC382">
        <v>0</v>
      </c>
      <c r="AD382">
        <v>0</v>
      </c>
      <c r="AE382">
        <v>155.63</v>
      </c>
      <c r="AF382">
        <v>0</v>
      </c>
      <c r="AG382">
        <v>0</v>
      </c>
      <c r="AH382">
        <v>0</v>
      </c>
      <c r="AI382">
        <v>0.94</v>
      </c>
      <c r="AJ382">
        <v>1</v>
      </c>
      <c r="AK382">
        <v>1</v>
      </c>
      <c r="AL382">
        <v>1</v>
      </c>
      <c r="AM382">
        <v>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0.9</v>
      </c>
      <c r="AU382" t="s">
        <v>3</v>
      </c>
      <c r="AV382">
        <v>0</v>
      </c>
      <c r="AW382">
        <v>2</v>
      </c>
      <c r="AX382">
        <v>48337696</v>
      </c>
      <c r="AY382">
        <v>1</v>
      </c>
      <c r="AZ382">
        <v>0</v>
      </c>
      <c r="BA382">
        <v>382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140.06700000000001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1</v>
      </c>
      <c r="BQ382">
        <v>140.06700000000001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1</v>
      </c>
      <c r="CV382">
        <v>0</v>
      </c>
      <c r="CW382">
        <v>0</v>
      </c>
      <c r="CX382">
        <f>ROUND(Y382*Source!I217,7)</f>
        <v>0</v>
      </c>
      <c r="CY382">
        <f>AA382</f>
        <v>146.29</v>
      </c>
      <c r="CZ382">
        <f>AE382</f>
        <v>155.63</v>
      </c>
      <c r="DA382">
        <f>AI382</f>
        <v>0.94</v>
      </c>
      <c r="DB382">
        <f t="shared" si="130"/>
        <v>140.07</v>
      </c>
      <c r="DC382">
        <f t="shared" si="131"/>
        <v>0</v>
      </c>
      <c r="DD382" t="s">
        <v>3</v>
      </c>
      <c r="DE382" t="s">
        <v>3</v>
      </c>
      <c r="DF382">
        <f>ROUND(ROUND(AE382*AI382,2)*CX382,2)</f>
        <v>0</v>
      </c>
      <c r="DG382">
        <f t="shared" si="128"/>
        <v>0</v>
      </c>
      <c r="DH382">
        <f t="shared" si="119"/>
        <v>0</v>
      </c>
      <c r="DI382">
        <f t="shared" si="120"/>
        <v>0</v>
      </c>
      <c r="DJ382">
        <f>DF382</f>
        <v>0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ROW(Source!A217)</f>
        <v>217</v>
      </c>
      <c r="B383">
        <v>48337201</v>
      </c>
      <c r="C383">
        <v>48336436</v>
      </c>
      <c r="D383">
        <v>47028539</v>
      </c>
      <c r="E383">
        <v>1</v>
      </c>
      <c r="F383">
        <v>1</v>
      </c>
      <c r="G383">
        <v>1</v>
      </c>
      <c r="H383">
        <v>3</v>
      </c>
      <c r="I383" t="s">
        <v>908</v>
      </c>
      <c r="J383" t="s">
        <v>909</v>
      </c>
      <c r="K383" t="s">
        <v>910</v>
      </c>
      <c r="L383">
        <v>1346</v>
      </c>
      <c r="N383">
        <v>1009</v>
      </c>
      <c r="O383" t="s">
        <v>83</v>
      </c>
      <c r="P383" t="s">
        <v>83</v>
      </c>
      <c r="Q383">
        <v>1</v>
      </c>
      <c r="W383">
        <v>0</v>
      </c>
      <c r="X383">
        <v>1949270732</v>
      </c>
      <c r="Y383">
        <f t="shared" si="129"/>
        <v>3.7</v>
      </c>
      <c r="AA383">
        <v>1157.68</v>
      </c>
      <c r="AB383">
        <v>0</v>
      </c>
      <c r="AC383">
        <v>0</v>
      </c>
      <c r="AD383">
        <v>0</v>
      </c>
      <c r="AE383">
        <v>911.56</v>
      </c>
      <c r="AF383">
        <v>0</v>
      </c>
      <c r="AG383">
        <v>0</v>
      </c>
      <c r="AH383">
        <v>0</v>
      </c>
      <c r="AI383">
        <v>1.27</v>
      </c>
      <c r="AJ383">
        <v>1</v>
      </c>
      <c r="AK383">
        <v>1</v>
      </c>
      <c r="AL383">
        <v>1</v>
      </c>
      <c r="AM383">
        <v>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3</v>
      </c>
      <c r="AT383">
        <v>3.7</v>
      </c>
      <c r="AU383" t="s">
        <v>3</v>
      </c>
      <c r="AV383">
        <v>0</v>
      </c>
      <c r="AW383">
        <v>2</v>
      </c>
      <c r="AX383">
        <v>48337697</v>
      </c>
      <c r="AY383">
        <v>1</v>
      </c>
      <c r="AZ383">
        <v>0</v>
      </c>
      <c r="BA383">
        <v>383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3372.7719999999999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1</v>
      </c>
      <c r="BQ383">
        <v>3372.7719999999999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1</v>
      </c>
      <c r="CV383">
        <v>0</v>
      </c>
      <c r="CW383">
        <v>0</v>
      </c>
      <c r="CX383">
        <f>ROUND(Y383*Source!I217,7)</f>
        <v>0</v>
      </c>
      <c r="CY383">
        <f>AA383</f>
        <v>1157.68</v>
      </c>
      <c r="CZ383">
        <f>AE383</f>
        <v>911.56</v>
      </c>
      <c r="DA383">
        <f>AI383</f>
        <v>1.27</v>
      </c>
      <c r="DB383">
        <f t="shared" si="130"/>
        <v>3372.77</v>
      </c>
      <c r="DC383">
        <f t="shared" si="131"/>
        <v>0</v>
      </c>
      <c r="DD383" t="s">
        <v>3</v>
      </c>
      <c r="DE383" t="s">
        <v>3</v>
      </c>
      <c r="DF383">
        <f>ROUND(ROUND(AE383*AI383,2)*CX383,2)</f>
        <v>0</v>
      </c>
      <c r="DG383">
        <f t="shared" si="128"/>
        <v>0</v>
      </c>
      <c r="DH383">
        <f t="shared" si="119"/>
        <v>0</v>
      </c>
      <c r="DI383">
        <f t="shared" si="120"/>
        <v>0</v>
      </c>
      <c r="DJ383">
        <f>DF383</f>
        <v>0</v>
      </c>
      <c r="DK383">
        <v>0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">
      <c r="A384">
        <f>ROW(Source!A217)</f>
        <v>217</v>
      </c>
      <c r="B384">
        <v>48337201</v>
      </c>
      <c r="C384">
        <v>48336436</v>
      </c>
      <c r="D384">
        <v>46943760</v>
      </c>
      <c r="E384">
        <v>116</v>
      </c>
      <c r="F384">
        <v>1</v>
      </c>
      <c r="G384">
        <v>1</v>
      </c>
      <c r="H384">
        <v>3</v>
      </c>
      <c r="I384" t="s">
        <v>55</v>
      </c>
      <c r="J384" t="s">
        <v>3</v>
      </c>
      <c r="K384" t="s">
        <v>56</v>
      </c>
      <c r="L384">
        <v>3277935</v>
      </c>
      <c r="N384">
        <v>1013</v>
      </c>
      <c r="O384" t="s">
        <v>57</v>
      </c>
      <c r="P384" t="s">
        <v>57</v>
      </c>
      <c r="Q384">
        <v>1</v>
      </c>
      <c r="W384">
        <v>0</v>
      </c>
      <c r="X384">
        <v>274903907</v>
      </c>
      <c r="Y384">
        <f t="shared" si="129"/>
        <v>2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1</v>
      </c>
      <c r="AJ384">
        <v>1</v>
      </c>
      <c r="AK384">
        <v>1</v>
      </c>
      <c r="AL384">
        <v>1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 t="s">
        <v>3</v>
      </c>
      <c r="AT384">
        <v>2</v>
      </c>
      <c r="AU384" t="s">
        <v>3</v>
      </c>
      <c r="AV384">
        <v>0</v>
      </c>
      <c r="AW384">
        <v>2</v>
      </c>
      <c r="AX384">
        <v>48337698</v>
      </c>
      <c r="AY384">
        <v>1</v>
      </c>
      <c r="AZ384">
        <v>0</v>
      </c>
      <c r="BA384">
        <v>384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V384">
        <v>0</v>
      </c>
      <c r="CW384">
        <v>0</v>
      </c>
      <c r="CX384">
        <f>ROUND(Y384*Source!I217,7)</f>
        <v>0</v>
      </c>
      <c r="CY384">
        <f>AA384</f>
        <v>0</v>
      </c>
      <c r="CZ384">
        <f>AE384</f>
        <v>0</v>
      </c>
      <c r="DA384">
        <f>AI384</f>
        <v>1</v>
      </c>
      <c r="DB384">
        <f t="shared" si="130"/>
        <v>0</v>
      </c>
      <c r="DC384">
        <f t="shared" si="131"/>
        <v>0</v>
      </c>
      <c r="DD384" t="s">
        <v>3</v>
      </c>
      <c r="DE384" t="s">
        <v>3</v>
      </c>
      <c r="DF384">
        <f t="shared" ref="DF384:DF389" si="133">ROUND(ROUND(AE384,2)*CX384,2)</f>
        <v>0</v>
      </c>
      <c r="DG384">
        <f t="shared" si="128"/>
        <v>0</v>
      </c>
      <c r="DH384">
        <f t="shared" si="119"/>
        <v>0</v>
      </c>
      <c r="DI384">
        <f t="shared" si="120"/>
        <v>0</v>
      </c>
      <c r="DJ384">
        <f>DF384</f>
        <v>0</v>
      </c>
      <c r="DK384">
        <v>0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">
      <c r="A385">
        <f>ROW(Source!A219)</f>
        <v>219</v>
      </c>
      <c r="B385">
        <v>48337201</v>
      </c>
      <c r="C385">
        <v>48336454</v>
      </c>
      <c r="D385">
        <v>46937791</v>
      </c>
      <c r="E385">
        <v>116</v>
      </c>
      <c r="F385">
        <v>1</v>
      </c>
      <c r="G385">
        <v>1</v>
      </c>
      <c r="H385">
        <v>1</v>
      </c>
      <c r="I385" t="s">
        <v>794</v>
      </c>
      <c r="J385" t="s">
        <v>3</v>
      </c>
      <c r="K385" t="s">
        <v>795</v>
      </c>
      <c r="L385">
        <v>1191</v>
      </c>
      <c r="N385">
        <v>1013</v>
      </c>
      <c r="O385" t="s">
        <v>781</v>
      </c>
      <c r="P385" t="s">
        <v>781</v>
      </c>
      <c r="Q385">
        <v>1</v>
      </c>
      <c r="W385">
        <v>0</v>
      </c>
      <c r="X385">
        <v>44848675</v>
      </c>
      <c r="Y385">
        <f t="shared" si="129"/>
        <v>17.5</v>
      </c>
      <c r="AA385">
        <v>0</v>
      </c>
      <c r="AB385">
        <v>0</v>
      </c>
      <c r="AC385">
        <v>0</v>
      </c>
      <c r="AD385">
        <v>634.89</v>
      </c>
      <c r="AE385">
        <v>0</v>
      </c>
      <c r="AF385">
        <v>0</v>
      </c>
      <c r="AG385">
        <v>0</v>
      </c>
      <c r="AH385">
        <v>634.89</v>
      </c>
      <c r="AI385">
        <v>1</v>
      </c>
      <c r="AJ385">
        <v>1</v>
      </c>
      <c r="AK385">
        <v>1</v>
      </c>
      <c r="AL385">
        <v>1</v>
      </c>
      <c r="AM385">
        <v>-2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17.5</v>
      </c>
      <c r="AU385" t="s">
        <v>3</v>
      </c>
      <c r="AV385">
        <v>1</v>
      </c>
      <c r="AW385">
        <v>2</v>
      </c>
      <c r="AX385">
        <v>48337700</v>
      </c>
      <c r="AY385">
        <v>1</v>
      </c>
      <c r="AZ385">
        <v>0</v>
      </c>
      <c r="BA385">
        <v>385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11110.574999999999</v>
      </c>
      <c r="BN385">
        <v>17.5</v>
      </c>
      <c r="BO385">
        <v>0</v>
      </c>
      <c r="BP385">
        <v>1</v>
      </c>
      <c r="BQ385">
        <v>0</v>
      </c>
      <c r="BR385">
        <v>0</v>
      </c>
      <c r="BS385">
        <v>0</v>
      </c>
      <c r="BT385">
        <v>11110.574999999999</v>
      </c>
      <c r="BU385">
        <v>17.5</v>
      </c>
      <c r="BV385">
        <v>0</v>
      </c>
      <c r="BW385">
        <v>1</v>
      </c>
      <c r="CU385">
        <f>ROUND(AT385*Source!I219*AH385*AL385,2)</f>
        <v>0</v>
      </c>
      <c r="CV385">
        <f>ROUND(Y385*Source!I219,7)</f>
        <v>0</v>
      </c>
      <c r="CW385">
        <v>0</v>
      </c>
      <c r="CX385">
        <f>ROUND(Y385*Source!I219,7)</f>
        <v>0</v>
      </c>
      <c r="CY385">
        <f>AD385</f>
        <v>634.89</v>
      </c>
      <c r="CZ385">
        <f>AH385</f>
        <v>634.89</v>
      </c>
      <c r="DA385">
        <f>AL385</f>
        <v>1</v>
      </c>
      <c r="DB385">
        <f t="shared" si="130"/>
        <v>11110.58</v>
      </c>
      <c r="DC385">
        <f t="shared" si="131"/>
        <v>0</v>
      </c>
      <c r="DD385" t="s">
        <v>3</v>
      </c>
      <c r="DE385" t="s">
        <v>3</v>
      </c>
      <c r="DF385">
        <f t="shared" si="133"/>
        <v>0</v>
      </c>
      <c r="DG385">
        <f t="shared" si="128"/>
        <v>0</v>
      </c>
      <c r="DH385">
        <f t="shared" ref="DH385:DH423" si="134">ROUND(ROUND(AG385,2)*CX385,2)</f>
        <v>0</v>
      </c>
      <c r="DI385">
        <f t="shared" ref="DI385:DI423" si="135">ROUND(ROUND(AH385,2)*CX385,2)</f>
        <v>0</v>
      </c>
      <c r="DJ385">
        <f>DI385</f>
        <v>0</v>
      </c>
      <c r="DK385">
        <v>1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ROW(Source!A219)</f>
        <v>219</v>
      </c>
      <c r="B386">
        <v>48337201</v>
      </c>
      <c r="C386">
        <v>48336454</v>
      </c>
      <c r="D386">
        <v>46937968</v>
      </c>
      <c r="E386">
        <v>116</v>
      </c>
      <c r="F386">
        <v>1</v>
      </c>
      <c r="G386">
        <v>1</v>
      </c>
      <c r="H386">
        <v>1</v>
      </c>
      <c r="I386" t="s">
        <v>782</v>
      </c>
      <c r="J386" t="s">
        <v>3</v>
      </c>
      <c r="K386" t="s">
        <v>783</v>
      </c>
      <c r="L386">
        <v>1191</v>
      </c>
      <c r="N386">
        <v>1013</v>
      </c>
      <c r="O386" t="s">
        <v>781</v>
      </c>
      <c r="P386" t="s">
        <v>781</v>
      </c>
      <c r="Q386">
        <v>1</v>
      </c>
      <c r="W386">
        <v>0</v>
      </c>
      <c r="X386">
        <v>-1417349443</v>
      </c>
      <c r="Y386">
        <f t="shared" si="129"/>
        <v>0.2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3</v>
      </c>
      <c r="AT386">
        <v>0.2</v>
      </c>
      <c r="AU386" t="s">
        <v>3</v>
      </c>
      <c r="AV386">
        <v>2</v>
      </c>
      <c r="AW386">
        <v>2</v>
      </c>
      <c r="AX386">
        <v>48337701</v>
      </c>
      <c r="AY386">
        <v>1</v>
      </c>
      <c r="AZ386">
        <v>0</v>
      </c>
      <c r="BA386">
        <v>386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v>0</v>
      </c>
      <c r="CX386">
        <f>ROUND(Y386*Source!I219,7)</f>
        <v>0</v>
      </c>
      <c r="CY386">
        <f>AD386</f>
        <v>0</v>
      </c>
      <c r="CZ386">
        <f>AH386</f>
        <v>0</v>
      </c>
      <c r="DA386">
        <f>AL386</f>
        <v>1</v>
      </c>
      <c r="DB386">
        <f t="shared" si="130"/>
        <v>0</v>
      </c>
      <c r="DC386">
        <f t="shared" si="131"/>
        <v>0</v>
      </c>
      <c r="DD386" t="s">
        <v>3</v>
      </c>
      <c r="DE386" t="s">
        <v>3</v>
      </c>
      <c r="DF386">
        <f t="shared" si="133"/>
        <v>0</v>
      </c>
      <c r="DG386">
        <f t="shared" ref="DG386:DG417" si="136">ROUND(ROUND(AF386,2)*CX386,2)</f>
        <v>0</v>
      </c>
      <c r="DH386">
        <f t="shared" si="134"/>
        <v>0</v>
      </c>
      <c r="DI386">
        <f t="shared" si="135"/>
        <v>0</v>
      </c>
      <c r="DJ386">
        <f>DI386</f>
        <v>0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ROW(Source!A219)</f>
        <v>219</v>
      </c>
      <c r="B387">
        <v>48337201</v>
      </c>
      <c r="C387">
        <v>48336454</v>
      </c>
      <c r="D387">
        <v>47058958</v>
      </c>
      <c r="E387">
        <v>1</v>
      </c>
      <c r="F387">
        <v>1</v>
      </c>
      <c r="G387">
        <v>1</v>
      </c>
      <c r="H387">
        <v>2</v>
      </c>
      <c r="I387" t="s">
        <v>796</v>
      </c>
      <c r="J387" t="s">
        <v>797</v>
      </c>
      <c r="K387" t="s">
        <v>798</v>
      </c>
      <c r="L387">
        <v>1368</v>
      </c>
      <c r="N387">
        <v>1011</v>
      </c>
      <c r="O387" t="s">
        <v>787</v>
      </c>
      <c r="P387" t="s">
        <v>787</v>
      </c>
      <c r="Q387">
        <v>1</v>
      </c>
      <c r="W387">
        <v>0</v>
      </c>
      <c r="X387">
        <v>850633116</v>
      </c>
      <c r="Y387">
        <f t="shared" si="129"/>
        <v>0.1</v>
      </c>
      <c r="AA387">
        <v>0</v>
      </c>
      <c r="AB387">
        <v>1611.94</v>
      </c>
      <c r="AC387">
        <v>872.37</v>
      </c>
      <c r="AD387">
        <v>0</v>
      </c>
      <c r="AE387">
        <v>0</v>
      </c>
      <c r="AF387">
        <v>1611.94</v>
      </c>
      <c r="AG387">
        <v>872.37</v>
      </c>
      <c r="AH387">
        <v>0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3</v>
      </c>
      <c r="AT387">
        <v>0.1</v>
      </c>
      <c r="AU387" t="s">
        <v>3</v>
      </c>
      <c r="AV387">
        <v>1</v>
      </c>
      <c r="AW387">
        <v>2</v>
      </c>
      <c r="AX387">
        <v>48337702</v>
      </c>
      <c r="AY387">
        <v>1</v>
      </c>
      <c r="AZ387">
        <v>0</v>
      </c>
      <c r="BA387">
        <v>387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161.19400000000002</v>
      </c>
      <c r="BL387">
        <v>87.237000000000009</v>
      </c>
      <c r="BM387">
        <v>0</v>
      </c>
      <c r="BN387">
        <v>0</v>
      </c>
      <c r="BO387">
        <v>0.1</v>
      </c>
      <c r="BP387">
        <v>1</v>
      </c>
      <c r="BQ387">
        <v>0</v>
      </c>
      <c r="BR387">
        <v>161.19400000000002</v>
      </c>
      <c r="BS387">
        <v>87.237000000000009</v>
      </c>
      <c r="BT387">
        <v>0</v>
      </c>
      <c r="BU387">
        <v>0</v>
      </c>
      <c r="BV387">
        <v>0.1</v>
      </c>
      <c r="BW387">
        <v>1</v>
      </c>
      <c r="CV387">
        <v>0</v>
      </c>
      <c r="CW387">
        <f>ROUND(Y387*Source!I219*DO387,7)</f>
        <v>0</v>
      </c>
      <c r="CX387">
        <f>ROUND(Y387*Source!I219,7)</f>
        <v>0</v>
      </c>
      <c r="CY387">
        <f>AB387</f>
        <v>1611.94</v>
      </c>
      <c r="CZ387">
        <f>AF387</f>
        <v>1611.94</v>
      </c>
      <c r="DA387">
        <f>AJ387</f>
        <v>1</v>
      </c>
      <c r="DB387">
        <f t="shared" si="130"/>
        <v>161.19</v>
      </c>
      <c r="DC387">
        <f t="shared" si="131"/>
        <v>87.24</v>
      </c>
      <c r="DD387" t="s">
        <v>3</v>
      </c>
      <c r="DE387" t="s">
        <v>3</v>
      </c>
      <c r="DF387">
        <f t="shared" si="133"/>
        <v>0</v>
      </c>
      <c r="DG387">
        <f t="shared" si="136"/>
        <v>0</v>
      </c>
      <c r="DH387">
        <f t="shared" si="134"/>
        <v>0</v>
      </c>
      <c r="DI387">
        <f t="shared" si="135"/>
        <v>0</v>
      </c>
      <c r="DJ387">
        <f>DG387+DH387</f>
        <v>0</v>
      </c>
      <c r="DK387">
        <v>1</v>
      </c>
      <c r="DL387" t="s">
        <v>799</v>
      </c>
      <c r="DM387">
        <v>6</v>
      </c>
      <c r="DN387" t="s">
        <v>781</v>
      </c>
      <c r="DO387">
        <v>1</v>
      </c>
    </row>
    <row r="388" spans="1:119" x14ac:dyDescent="0.2">
      <c r="A388">
        <f>ROW(Source!A219)</f>
        <v>219</v>
      </c>
      <c r="B388">
        <v>48337201</v>
      </c>
      <c r="C388">
        <v>48336454</v>
      </c>
      <c r="D388">
        <v>47059850</v>
      </c>
      <c r="E388">
        <v>1</v>
      </c>
      <c r="F388">
        <v>1</v>
      </c>
      <c r="G388">
        <v>1</v>
      </c>
      <c r="H388">
        <v>2</v>
      </c>
      <c r="I388" t="s">
        <v>789</v>
      </c>
      <c r="J388" t="s">
        <v>790</v>
      </c>
      <c r="K388" t="s">
        <v>791</v>
      </c>
      <c r="L388">
        <v>1368</v>
      </c>
      <c r="N388">
        <v>1011</v>
      </c>
      <c r="O388" t="s">
        <v>787</v>
      </c>
      <c r="P388" t="s">
        <v>787</v>
      </c>
      <c r="Q388">
        <v>1</v>
      </c>
      <c r="W388">
        <v>0</v>
      </c>
      <c r="X388">
        <v>-950105757</v>
      </c>
      <c r="Y388">
        <f t="shared" si="129"/>
        <v>0.1</v>
      </c>
      <c r="AA388">
        <v>0</v>
      </c>
      <c r="AB388">
        <v>649.04999999999995</v>
      </c>
      <c r="AC388">
        <v>649.42999999999995</v>
      </c>
      <c r="AD388">
        <v>0</v>
      </c>
      <c r="AE388">
        <v>0</v>
      </c>
      <c r="AF388">
        <v>649.04999999999995</v>
      </c>
      <c r="AG388">
        <v>649.42999999999995</v>
      </c>
      <c r="AH388">
        <v>0</v>
      </c>
      <c r="AI388">
        <v>1</v>
      </c>
      <c r="AJ388">
        <v>1</v>
      </c>
      <c r="AK388">
        <v>1</v>
      </c>
      <c r="AL388">
        <v>1</v>
      </c>
      <c r="AM388">
        <v>-2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3</v>
      </c>
      <c r="AT388">
        <v>0.1</v>
      </c>
      <c r="AU388" t="s">
        <v>3</v>
      </c>
      <c r="AV388">
        <v>1</v>
      </c>
      <c r="AW388">
        <v>2</v>
      </c>
      <c r="AX388">
        <v>48337703</v>
      </c>
      <c r="AY388">
        <v>1</v>
      </c>
      <c r="AZ388">
        <v>0</v>
      </c>
      <c r="BA388">
        <v>388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64.905000000000001</v>
      </c>
      <c r="BL388">
        <v>64.942999999999998</v>
      </c>
      <c r="BM388">
        <v>0</v>
      </c>
      <c r="BN388">
        <v>0</v>
      </c>
      <c r="BO388">
        <v>0.1</v>
      </c>
      <c r="BP388">
        <v>1</v>
      </c>
      <c r="BQ388">
        <v>0</v>
      </c>
      <c r="BR388">
        <v>64.905000000000001</v>
      </c>
      <c r="BS388">
        <v>64.942999999999998</v>
      </c>
      <c r="BT388">
        <v>0</v>
      </c>
      <c r="BU388">
        <v>0</v>
      </c>
      <c r="BV388">
        <v>0.1</v>
      </c>
      <c r="BW388">
        <v>1</v>
      </c>
      <c r="CV388">
        <v>0</v>
      </c>
      <c r="CW388">
        <f>ROUND(Y388*Source!I219*DO388,7)</f>
        <v>0</v>
      </c>
      <c r="CX388">
        <f>ROUND(Y388*Source!I219,7)</f>
        <v>0</v>
      </c>
      <c r="CY388">
        <f>AB388</f>
        <v>649.04999999999995</v>
      </c>
      <c r="CZ388">
        <f>AF388</f>
        <v>649.04999999999995</v>
      </c>
      <c r="DA388">
        <f>AJ388</f>
        <v>1</v>
      </c>
      <c r="DB388">
        <f t="shared" si="130"/>
        <v>64.91</v>
      </c>
      <c r="DC388">
        <f t="shared" si="131"/>
        <v>64.94</v>
      </c>
      <c r="DD388" t="s">
        <v>3</v>
      </c>
      <c r="DE388" t="s">
        <v>3</v>
      </c>
      <c r="DF388">
        <f t="shared" si="133"/>
        <v>0</v>
      </c>
      <c r="DG388">
        <f t="shared" si="136"/>
        <v>0</v>
      </c>
      <c r="DH388">
        <f t="shared" si="134"/>
        <v>0</v>
      </c>
      <c r="DI388">
        <f t="shared" si="135"/>
        <v>0</v>
      </c>
      <c r="DJ388">
        <f>DG388+DH388</f>
        <v>0</v>
      </c>
      <c r="DK388">
        <v>1</v>
      </c>
      <c r="DL388" t="s">
        <v>788</v>
      </c>
      <c r="DM388">
        <v>4</v>
      </c>
      <c r="DN388" t="s">
        <v>781</v>
      </c>
      <c r="DO388">
        <v>1</v>
      </c>
    </row>
    <row r="389" spans="1:119" x14ac:dyDescent="0.2">
      <c r="A389">
        <f>ROW(Source!A219)</f>
        <v>219</v>
      </c>
      <c r="B389">
        <v>48337201</v>
      </c>
      <c r="C389">
        <v>48336454</v>
      </c>
      <c r="D389">
        <v>47060045</v>
      </c>
      <c r="E389">
        <v>1</v>
      </c>
      <c r="F389">
        <v>1</v>
      </c>
      <c r="G389">
        <v>1</v>
      </c>
      <c r="H389">
        <v>2</v>
      </c>
      <c r="I389" t="s">
        <v>902</v>
      </c>
      <c r="J389" t="s">
        <v>903</v>
      </c>
      <c r="K389" t="s">
        <v>904</v>
      </c>
      <c r="L389">
        <v>1368</v>
      </c>
      <c r="N389">
        <v>1011</v>
      </c>
      <c r="O389" t="s">
        <v>787</v>
      </c>
      <c r="P389" t="s">
        <v>787</v>
      </c>
      <c r="Q389">
        <v>1</v>
      </c>
      <c r="W389">
        <v>0</v>
      </c>
      <c r="X389">
        <v>-2068435370</v>
      </c>
      <c r="Y389">
        <f t="shared" si="129"/>
        <v>2.9</v>
      </c>
      <c r="AA389">
        <v>0</v>
      </c>
      <c r="AB389">
        <v>40.369999999999997</v>
      </c>
      <c r="AC389">
        <v>0</v>
      </c>
      <c r="AD389">
        <v>0</v>
      </c>
      <c r="AE389">
        <v>0</v>
      </c>
      <c r="AF389">
        <v>40.369999999999997</v>
      </c>
      <c r="AG389">
        <v>0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2.9</v>
      </c>
      <c r="AU389" t="s">
        <v>3</v>
      </c>
      <c r="AV389">
        <v>1</v>
      </c>
      <c r="AW389">
        <v>2</v>
      </c>
      <c r="AX389">
        <v>48337704</v>
      </c>
      <c r="AY389">
        <v>1</v>
      </c>
      <c r="AZ389">
        <v>0</v>
      </c>
      <c r="BA389">
        <v>389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117.07299999999999</v>
      </c>
      <c r="BL389">
        <v>0</v>
      </c>
      <c r="BM389">
        <v>0</v>
      </c>
      <c r="BN389">
        <v>0</v>
      </c>
      <c r="BO389">
        <v>0</v>
      </c>
      <c r="BP389">
        <v>1</v>
      </c>
      <c r="BQ389">
        <v>0</v>
      </c>
      <c r="BR389">
        <v>117.07299999999999</v>
      </c>
      <c r="BS389">
        <v>0</v>
      </c>
      <c r="BT389">
        <v>0</v>
      </c>
      <c r="BU389">
        <v>0</v>
      </c>
      <c r="BV389">
        <v>0</v>
      </c>
      <c r="BW389">
        <v>1</v>
      </c>
      <c r="CV389">
        <v>0</v>
      </c>
      <c r="CW389">
        <f>ROUND(Y389*Source!I219*DO389,7)</f>
        <v>0</v>
      </c>
      <c r="CX389">
        <f>ROUND(Y389*Source!I219,7)</f>
        <v>0</v>
      </c>
      <c r="CY389">
        <f>AB389</f>
        <v>40.369999999999997</v>
      </c>
      <c r="CZ389">
        <f>AF389</f>
        <v>40.369999999999997</v>
      </c>
      <c r="DA389">
        <f>AJ389</f>
        <v>1</v>
      </c>
      <c r="DB389">
        <f t="shared" si="130"/>
        <v>117.07</v>
      </c>
      <c r="DC389">
        <f t="shared" si="131"/>
        <v>0</v>
      </c>
      <c r="DD389" t="s">
        <v>3</v>
      </c>
      <c r="DE389" t="s">
        <v>3</v>
      </c>
      <c r="DF389">
        <f t="shared" si="133"/>
        <v>0</v>
      </c>
      <c r="DG389">
        <f t="shared" si="136"/>
        <v>0</v>
      </c>
      <c r="DH389">
        <f t="shared" si="134"/>
        <v>0</v>
      </c>
      <c r="DI389">
        <f t="shared" si="135"/>
        <v>0</v>
      </c>
      <c r="DJ389">
        <f>DG389+DH389</f>
        <v>0</v>
      </c>
      <c r="DK389">
        <v>1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">
      <c r="A390">
        <f>ROW(Source!A219)</f>
        <v>219</v>
      </c>
      <c r="B390">
        <v>48337201</v>
      </c>
      <c r="C390">
        <v>48336454</v>
      </c>
      <c r="D390">
        <v>47010480</v>
      </c>
      <c r="E390">
        <v>1</v>
      </c>
      <c r="F390">
        <v>1</v>
      </c>
      <c r="G390">
        <v>1</v>
      </c>
      <c r="H390">
        <v>3</v>
      </c>
      <c r="I390" t="s">
        <v>905</v>
      </c>
      <c r="J390" t="s">
        <v>906</v>
      </c>
      <c r="K390" t="s">
        <v>907</v>
      </c>
      <c r="L390">
        <v>1346</v>
      </c>
      <c r="N390">
        <v>1009</v>
      </c>
      <c r="O390" t="s">
        <v>83</v>
      </c>
      <c r="P390" t="s">
        <v>83</v>
      </c>
      <c r="Q390">
        <v>1</v>
      </c>
      <c r="W390">
        <v>0</v>
      </c>
      <c r="X390">
        <v>-1606616209</v>
      </c>
      <c r="Y390">
        <f>(AT390*ROUND(0,7))</f>
        <v>0</v>
      </c>
      <c r="AA390">
        <v>146.29</v>
      </c>
      <c r="AB390">
        <v>0</v>
      </c>
      <c r="AC390">
        <v>0</v>
      </c>
      <c r="AD390">
        <v>0</v>
      </c>
      <c r="AE390">
        <v>155.63</v>
      </c>
      <c r="AF390">
        <v>0</v>
      </c>
      <c r="AG390">
        <v>0</v>
      </c>
      <c r="AH390">
        <v>0</v>
      </c>
      <c r="AI390">
        <v>0.94</v>
      </c>
      <c r="AJ390">
        <v>1</v>
      </c>
      <c r="AK390">
        <v>1</v>
      </c>
      <c r="AL390">
        <v>1</v>
      </c>
      <c r="AM390">
        <v>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</v>
      </c>
      <c r="AT390">
        <v>0.9</v>
      </c>
      <c r="AU390" t="s">
        <v>34</v>
      </c>
      <c r="AV390">
        <v>0</v>
      </c>
      <c r="AW390">
        <v>2</v>
      </c>
      <c r="AX390">
        <v>48337705</v>
      </c>
      <c r="AY390">
        <v>1</v>
      </c>
      <c r="AZ390">
        <v>0</v>
      </c>
      <c r="BA390">
        <v>390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140.06700000000001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1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V390">
        <v>0</v>
      </c>
      <c r="CW390">
        <v>0</v>
      </c>
      <c r="CX390">
        <f>ROUND(Y390*Source!I219,7)</f>
        <v>0</v>
      </c>
      <c r="CY390">
        <f>AA390</f>
        <v>146.29</v>
      </c>
      <c r="CZ390">
        <f>AE390</f>
        <v>155.63</v>
      </c>
      <c r="DA390">
        <f>AI390</f>
        <v>0.94</v>
      </c>
      <c r="DB390">
        <f>ROUND((ROUND(AT390*CZ390,2)*ROUND(0,7)),6)</f>
        <v>0</v>
      </c>
      <c r="DC390">
        <f>ROUND((ROUND(AT390*AG390,2)*ROUND(0,7)),6)</f>
        <v>0</v>
      </c>
      <c r="DD390" t="s">
        <v>3</v>
      </c>
      <c r="DE390" t="s">
        <v>3</v>
      </c>
      <c r="DF390">
        <f>ROUND(ROUND(AE390*AI390,2)*CX390,2)</f>
        <v>0</v>
      </c>
      <c r="DG390">
        <f t="shared" si="136"/>
        <v>0</v>
      </c>
      <c r="DH390">
        <f t="shared" si="134"/>
        <v>0</v>
      </c>
      <c r="DI390">
        <f t="shared" si="135"/>
        <v>0</v>
      </c>
      <c r="DJ390">
        <f>DF390</f>
        <v>0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">
      <c r="A391">
        <f>ROW(Source!A219)</f>
        <v>219</v>
      </c>
      <c r="B391">
        <v>48337201</v>
      </c>
      <c r="C391">
        <v>48336454</v>
      </c>
      <c r="D391">
        <v>47018608</v>
      </c>
      <c r="E391">
        <v>1</v>
      </c>
      <c r="F391">
        <v>1</v>
      </c>
      <c r="G391">
        <v>1</v>
      </c>
      <c r="H391">
        <v>3</v>
      </c>
      <c r="I391" t="s">
        <v>916</v>
      </c>
      <c r="J391" t="s">
        <v>917</v>
      </c>
      <c r="K391" t="s">
        <v>918</v>
      </c>
      <c r="L391">
        <v>1348</v>
      </c>
      <c r="N391">
        <v>1009</v>
      </c>
      <c r="O391" t="s">
        <v>40</v>
      </c>
      <c r="P391" t="s">
        <v>40</v>
      </c>
      <c r="Q391">
        <v>1000</v>
      </c>
      <c r="W391">
        <v>0</v>
      </c>
      <c r="X391">
        <v>-1863737905</v>
      </c>
      <c r="Y391">
        <f>(AT391*ROUND(0,7))</f>
        <v>0</v>
      </c>
      <c r="AA391">
        <v>54059.94</v>
      </c>
      <c r="AB391">
        <v>0</v>
      </c>
      <c r="AC391">
        <v>0</v>
      </c>
      <c r="AD391">
        <v>0</v>
      </c>
      <c r="AE391">
        <v>71131.5</v>
      </c>
      <c r="AF391">
        <v>0</v>
      </c>
      <c r="AG391">
        <v>0</v>
      </c>
      <c r="AH391">
        <v>0</v>
      </c>
      <c r="AI391">
        <v>0.76</v>
      </c>
      <c r="AJ391">
        <v>1</v>
      </c>
      <c r="AK391">
        <v>1</v>
      </c>
      <c r="AL391">
        <v>1</v>
      </c>
      <c r="AM391">
        <v>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4.0000000000000001E-3</v>
      </c>
      <c r="AU391" t="s">
        <v>34</v>
      </c>
      <c r="AV391">
        <v>0</v>
      </c>
      <c r="AW391">
        <v>2</v>
      </c>
      <c r="AX391">
        <v>48337706</v>
      </c>
      <c r="AY391">
        <v>1</v>
      </c>
      <c r="AZ391">
        <v>0</v>
      </c>
      <c r="BA391">
        <v>391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284.52600000000001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1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V391">
        <v>0</v>
      </c>
      <c r="CW391">
        <v>0</v>
      </c>
      <c r="CX391">
        <f>ROUND(Y391*Source!I219,7)</f>
        <v>0</v>
      </c>
      <c r="CY391">
        <f>AA391</f>
        <v>54059.94</v>
      </c>
      <c r="CZ391">
        <f>AE391</f>
        <v>71131.5</v>
      </c>
      <c r="DA391">
        <f>AI391</f>
        <v>0.76</v>
      </c>
      <c r="DB391">
        <f>ROUND((ROUND(AT391*CZ391,2)*ROUND(0,7)),6)</f>
        <v>0</v>
      </c>
      <c r="DC391">
        <f>ROUND((ROUND(AT391*AG391,2)*ROUND(0,7)),6)</f>
        <v>0</v>
      </c>
      <c r="DD391" t="s">
        <v>3</v>
      </c>
      <c r="DE391" t="s">
        <v>3</v>
      </c>
      <c r="DF391">
        <f>ROUND(ROUND(AE391*AI391,2)*CX391,2)</f>
        <v>0</v>
      </c>
      <c r="DG391">
        <f t="shared" si="136"/>
        <v>0</v>
      </c>
      <c r="DH391">
        <f t="shared" si="134"/>
        <v>0</v>
      </c>
      <c r="DI391">
        <f t="shared" si="135"/>
        <v>0</v>
      </c>
      <c r="DJ391">
        <f>DF391</f>
        <v>0</v>
      </c>
      <c r="DK391">
        <v>0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">
      <c r="A392">
        <f>ROW(Source!A219)</f>
        <v>219</v>
      </c>
      <c r="B392">
        <v>48337201</v>
      </c>
      <c r="C392">
        <v>48336454</v>
      </c>
      <c r="D392">
        <v>47028539</v>
      </c>
      <c r="E392">
        <v>1</v>
      </c>
      <c r="F392">
        <v>1</v>
      </c>
      <c r="G392">
        <v>1</v>
      </c>
      <c r="H392">
        <v>3</v>
      </c>
      <c r="I392" t="s">
        <v>908</v>
      </c>
      <c r="J392" t="s">
        <v>909</v>
      </c>
      <c r="K392" t="s">
        <v>910</v>
      </c>
      <c r="L392">
        <v>1346</v>
      </c>
      <c r="N392">
        <v>1009</v>
      </c>
      <c r="O392" t="s">
        <v>83</v>
      </c>
      <c r="P392" t="s">
        <v>83</v>
      </c>
      <c r="Q392">
        <v>1</v>
      </c>
      <c r="W392">
        <v>0</v>
      </c>
      <c r="X392">
        <v>1949270732</v>
      </c>
      <c r="Y392">
        <f>(AT392*ROUND(0,7))</f>
        <v>0</v>
      </c>
      <c r="AA392">
        <v>1157.68</v>
      </c>
      <c r="AB392">
        <v>0</v>
      </c>
      <c r="AC392">
        <v>0</v>
      </c>
      <c r="AD392">
        <v>0</v>
      </c>
      <c r="AE392">
        <v>911.56</v>
      </c>
      <c r="AF392">
        <v>0</v>
      </c>
      <c r="AG392">
        <v>0</v>
      </c>
      <c r="AH392">
        <v>0</v>
      </c>
      <c r="AI392">
        <v>1.27</v>
      </c>
      <c r="AJ392">
        <v>1</v>
      </c>
      <c r="AK392">
        <v>1</v>
      </c>
      <c r="AL392">
        <v>1</v>
      </c>
      <c r="AM392">
        <v>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3</v>
      </c>
      <c r="AT392">
        <v>2</v>
      </c>
      <c r="AU392" t="s">
        <v>34</v>
      </c>
      <c r="AV392">
        <v>0</v>
      </c>
      <c r="AW392">
        <v>2</v>
      </c>
      <c r="AX392">
        <v>48337707</v>
      </c>
      <c r="AY392">
        <v>1</v>
      </c>
      <c r="AZ392">
        <v>0</v>
      </c>
      <c r="BA392">
        <v>392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1823.12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1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v>0</v>
      </c>
      <c r="CX392">
        <f>ROUND(Y392*Source!I219,7)</f>
        <v>0</v>
      </c>
      <c r="CY392">
        <f>AA392</f>
        <v>1157.68</v>
      </c>
      <c r="CZ392">
        <f>AE392</f>
        <v>911.56</v>
      </c>
      <c r="DA392">
        <f>AI392</f>
        <v>1.27</v>
      </c>
      <c r="DB392">
        <f>ROUND((ROUND(AT392*CZ392,2)*ROUND(0,7)),6)</f>
        <v>0</v>
      </c>
      <c r="DC392">
        <f>ROUND((ROUND(AT392*AG392,2)*ROUND(0,7)),6)</f>
        <v>0</v>
      </c>
      <c r="DD392" t="s">
        <v>3</v>
      </c>
      <c r="DE392" t="s">
        <v>3</v>
      </c>
      <c r="DF392">
        <f>ROUND(ROUND(AE392*AI392,2)*CX392,2)</f>
        <v>0</v>
      </c>
      <c r="DG392">
        <f t="shared" si="136"/>
        <v>0</v>
      </c>
      <c r="DH392">
        <f t="shared" si="134"/>
        <v>0</v>
      </c>
      <c r="DI392">
        <f t="shared" si="135"/>
        <v>0</v>
      </c>
      <c r="DJ392">
        <f>DF392</f>
        <v>0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ROW(Source!A219)</f>
        <v>219</v>
      </c>
      <c r="B393">
        <v>48337201</v>
      </c>
      <c r="C393">
        <v>48336454</v>
      </c>
      <c r="D393">
        <v>46943760</v>
      </c>
      <c r="E393">
        <v>116</v>
      </c>
      <c r="F393">
        <v>1</v>
      </c>
      <c r="G393">
        <v>1</v>
      </c>
      <c r="H393">
        <v>3</v>
      </c>
      <c r="I393" t="s">
        <v>55</v>
      </c>
      <c r="J393" t="s">
        <v>3</v>
      </c>
      <c r="K393" t="s">
        <v>56</v>
      </c>
      <c r="L393">
        <v>3277935</v>
      </c>
      <c r="N393">
        <v>1013</v>
      </c>
      <c r="O393" t="s">
        <v>57</v>
      </c>
      <c r="P393" t="s">
        <v>57</v>
      </c>
      <c r="Q393">
        <v>1</v>
      </c>
      <c r="W393">
        <v>0</v>
      </c>
      <c r="X393">
        <v>274903907</v>
      </c>
      <c r="Y393">
        <f t="shared" ref="Y393:Y402" si="137">AT393</f>
        <v>2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1</v>
      </c>
      <c r="AJ393">
        <v>1</v>
      </c>
      <c r="AK393">
        <v>1</v>
      </c>
      <c r="AL393">
        <v>1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 t="s">
        <v>3</v>
      </c>
      <c r="AT393">
        <v>2</v>
      </c>
      <c r="AU393" t="s">
        <v>3</v>
      </c>
      <c r="AV393">
        <v>0</v>
      </c>
      <c r="AW393">
        <v>2</v>
      </c>
      <c r="AX393">
        <v>48337708</v>
      </c>
      <c r="AY393">
        <v>1</v>
      </c>
      <c r="AZ393">
        <v>2048</v>
      </c>
      <c r="BA393">
        <v>393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v>0</v>
      </c>
      <c r="CX393">
        <f>ROUND(Y393*Source!I219,7)</f>
        <v>0</v>
      </c>
      <c r="CY393">
        <f>AA393</f>
        <v>0</v>
      </c>
      <c r="CZ393">
        <f>AE393</f>
        <v>0</v>
      </c>
      <c r="DA393">
        <f>AI393</f>
        <v>1</v>
      </c>
      <c r="DB393">
        <f t="shared" ref="DB393:DB402" si="138">ROUND(ROUND(AT393*CZ393,2),6)</f>
        <v>0</v>
      </c>
      <c r="DC393">
        <f t="shared" ref="DC393:DC402" si="139">ROUND(ROUND(AT393*AG393,2),6)</f>
        <v>0</v>
      </c>
      <c r="DD393" t="s">
        <v>3</v>
      </c>
      <c r="DE393" t="s">
        <v>3</v>
      </c>
      <c r="DF393">
        <f t="shared" ref="DF393:DF398" si="140">ROUND(ROUND(AE393,2)*CX393,2)</f>
        <v>0</v>
      </c>
      <c r="DG393">
        <f t="shared" si="136"/>
        <v>0</v>
      </c>
      <c r="DH393">
        <f t="shared" si="134"/>
        <v>0</v>
      </c>
      <c r="DI393">
        <f t="shared" si="135"/>
        <v>0</v>
      </c>
      <c r="DJ393">
        <f>DF393</f>
        <v>0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ROW(Source!A221)</f>
        <v>221</v>
      </c>
      <c r="B394">
        <v>48337201</v>
      </c>
      <c r="C394">
        <v>48336474</v>
      </c>
      <c r="D394">
        <v>46937791</v>
      </c>
      <c r="E394">
        <v>116</v>
      </c>
      <c r="F394">
        <v>1</v>
      </c>
      <c r="G394">
        <v>1</v>
      </c>
      <c r="H394">
        <v>1</v>
      </c>
      <c r="I394" t="s">
        <v>794</v>
      </c>
      <c r="J394" t="s">
        <v>3</v>
      </c>
      <c r="K394" t="s">
        <v>795</v>
      </c>
      <c r="L394">
        <v>1191</v>
      </c>
      <c r="N394">
        <v>1013</v>
      </c>
      <c r="O394" t="s">
        <v>781</v>
      </c>
      <c r="P394" t="s">
        <v>781</v>
      </c>
      <c r="Q394">
        <v>1</v>
      </c>
      <c r="W394">
        <v>0</v>
      </c>
      <c r="X394">
        <v>44848675</v>
      </c>
      <c r="Y394">
        <f t="shared" si="137"/>
        <v>18.5</v>
      </c>
      <c r="AA394">
        <v>0</v>
      </c>
      <c r="AB394">
        <v>0</v>
      </c>
      <c r="AC394">
        <v>0</v>
      </c>
      <c r="AD394">
        <v>634.89</v>
      </c>
      <c r="AE394">
        <v>0</v>
      </c>
      <c r="AF394">
        <v>0</v>
      </c>
      <c r="AG394">
        <v>0</v>
      </c>
      <c r="AH394">
        <v>634.89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18.5</v>
      </c>
      <c r="AU394" t="s">
        <v>3</v>
      </c>
      <c r="AV394">
        <v>1</v>
      </c>
      <c r="AW394">
        <v>2</v>
      </c>
      <c r="AX394">
        <v>48337710</v>
      </c>
      <c r="AY394">
        <v>1</v>
      </c>
      <c r="AZ394">
        <v>0</v>
      </c>
      <c r="BA394">
        <v>394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11745.465</v>
      </c>
      <c r="BN394">
        <v>18.5</v>
      </c>
      <c r="BO394">
        <v>0</v>
      </c>
      <c r="BP394">
        <v>1</v>
      </c>
      <c r="BQ394">
        <v>0</v>
      </c>
      <c r="BR394">
        <v>0</v>
      </c>
      <c r="BS394">
        <v>0</v>
      </c>
      <c r="BT394">
        <v>11745.465</v>
      </c>
      <c r="BU394">
        <v>18.5</v>
      </c>
      <c r="BV394">
        <v>0</v>
      </c>
      <c r="BW394">
        <v>1</v>
      </c>
      <c r="CU394">
        <f>ROUND(AT394*Source!I221*AH394*AL394,2)</f>
        <v>0</v>
      </c>
      <c r="CV394">
        <f>ROUND(Y394*Source!I221,7)</f>
        <v>0</v>
      </c>
      <c r="CW394">
        <v>0</v>
      </c>
      <c r="CX394">
        <f>ROUND(Y394*Source!I221,7)</f>
        <v>0</v>
      </c>
      <c r="CY394">
        <f>AD394</f>
        <v>634.89</v>
      </c>
      <c r="CZ394">
        <f>AH394</f>
        <v>634.89</v>
      </c>
      <c r="DA394">
        <f>AL394</f>
        <v>1</v>
      </c>
      <c r="DB394">
        <f t="shared" si="138"/>
        <v>11745.47</v>
      </c>
      <c r="DC394">
        <f t="shared" si="139"/>
        <v>0</v>
      </c>
      <c r="DD394" t="s">
        <v>3</v>
      </c>
      <c r="DE394" t="s">
        <v>3</v>
      </c>
      <c r="DF394">
        <f t="shared" si="140"/>
        <v>0</v>
      </c>
      <c r="DG394">
        <f t="shared" si="136"/>
        <v>0</v>
      </c>
      <c r="DH394">
        <f t="shared" si="134"/>
        <v>0</v>
      </c>
      <c r="DI394">
        <f t="shared" si="135"/>
        <v>0</v>
      </c>
      <c r="DJ394">
        <f>DI394</f>
        <v>0</v>
      </c>
      <c r="DK394">
        <v>1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ROW(Source!A221)</f>
        <v>221</v>
      </c>
      <c r="B395">
        <v>48337201</v>
      </c>
      <c r="C395">
        <v>48336474</v>
      </c>
      <c r="D395">
        <v>46937968</v>
      </c>
      <c r="E395">
        <v>116</v>
      </c>
      <c r="F395">
        <v>1</v>
      </c>
      <c r="G395">
        <v>1</v>
      </c>
      <c r="H395">
        <v>1</v>
      </c>
      <c r="I395" t="s">
        <v>782</v>
      </c>
      <c r="J395" t="s">
        <v>3</v>
      </c>
      <c r="K395" t="s">
        <v>783</v>
      </c>
      <c r="L395">
        <v>1191</v>
      </c>
      <c r="N395">
        <v>1013</v>
      </c>
      <c r="O395" t="s">
        <v>781</v>
      </c>
      <c r="P395" t="s">
        <v>781</v>
      </c>
      <c r="Q395">
        <v>1</v>
      </c>
      <c r="W395">
        <v>0</v>
      </c>
      <c r="X395">
        <v>-1417349443</v>
      </c>
      <c r="Y395">
        <f t="shared" si="137"/>
        <v>0.46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3</v>
      </c>
      <c r="AT395">
        <v>0.46</v>
      </c>
      <c r="AU395" t="s">
        <v>3</v>
      </c>
      <c r="AV395">
        <v>2</v>
      </c>
      <c r="AW395">
        <v>2</v>
      </c>
      <c r="AX395">
        <v>48337711</v>
      </c>
      <c r="AY395">
        <v>1</v>
      </c>
      <c r="AZ395">
        <v>0</v>
      </c>
      <c r="BA395">
        <v>395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v>0</v>
      </c>
      <c r="CX395">
        <f>ROUND(Y395*Source!I221,7)</f>
        <v>0</v>
      </c>
      <c r="CY395">
        <f>AD395</f>
        <v>0</v>
      </c>
      <c r="CZ395">
        <f>AH395</f>
        <v>0</v>
      </c>
      <c r="DA395">
        <f>AL395</f>
        <v>1</v>
      </c>
      <c r="DB395">
        <f t="shared" si="138"/>
        <v>0</v>
      </c>
      <c r="DC395">
        <f t="shared" si="139"/>
        <v>0</v>
      </c>
      <c r="DD395" t="s">
        <v>3</v>
      </c>
      <c r="DE395" t="s">
        <v>3</v>
      </c>
      <c r="DF395">
        <f t="shared" si="140"/>
        <v>0</v>
      </c>
      <c r="DG395">
        <f t="shared" si="136"/>
        <v>0</v>
      </c>
      <c r="DH395">
        <f t="shared" si="134"/>
        <v>0</v>
      </c>
      <c r="DI395">
        <f t="shared" si="135"/>
        <v>0</v>
      </c>
      <c r="DJ395">
        <f>DI395</f>
        <v>0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ROW(Source!A221)</f>
        <v>221</v>
      </c>
      <c r="B396">
        <v>48337201</v>
      </c>
      <c r="C396">
        <v>48336474</v>
      </c>
      <c r="D396">
        <v>47058958</v>
      </c>
      <c r="E396">
        <v>1</v>
      </c>
      <c r="F396">
        <v>1</v>
      </c>
      <c r="G396">
        <v>1</v>
      </c>
      <c r="H396">
        <v>2</v>
      </c>
      <c r="I396" t="s">
        <v>796</v>
      </c>
      <c r="J396" t="s">
        <v>797</v>
      </c>
      <c r="K396" t="s">
        <v>798</v>
      </c>
      <c r="L396">
        <v>1368</v>
      </c>
      <c r="N396">
        <v>1011</v>
      </c>
      <c r="O396" t="s">
        <v>787</v>
      </c>
      <c r="P396" t="s">
        <v>787</v>
      </c>
      <c r="Q396">
        <v>1</v>
      </c>
      <c r="W396">
        <v>0</v>
      </c>
      <c r="X396">
        <v>850633116</v>
      </c>
      <c r="Y396">
        <f t="shared" si="137"/>
        <v>0.23</v>
      </c>
      <c r="AA396">
        <v>0</v>
      </c>
      <c r="AB396">
        <v>1611.94</v>
      </c>
      <c r="AC396">
        <v>872.37</v>
      </c>
      <c r="AD396">
        <v>0</v>
      </c>
      <c r="AE396">
        <v>0</v>
      </c>
      <c r="AF396">
        <v>1611.94</v>
      </c>
      <c r="AG396">
        <v>872.37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3</v>
      </c>
      <c r="AT396">
        <v>0.23</v>
      </c>
      <c r="AU396" t="s">
        <v>3</v>
      </c>
      <c r="AV396">
        <v>1</v>
      </c>
      <c r="AW396">
        <v>2</v>
      </c>
      <c r="AX396">
        <v>48337712</v>
      </c>
      <c r="AY396">
        <v>1</v>
      </c>
      <c r="AZ396">
        <v>0</v>
      </c>
      <c r="BA396">
        <v>396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370.74620000000004</v>
      </c>
      <c r="BL396">
        <v>200.64510000000001</v>
      </c>
      <c r="BM396">
        <v>0</v>
      </c>
      <c r="BN396">
        <v>0</v>
      </c>
      <c r="BO396">
        <v>0.23</v>
      </c>
      <c r="BP396">
        <v>1</v>
      </c>
      <c r="BQ396">
        <v>0</v>
      </c>
      <c r="BR396">
        <v>370.74620000000004</v>
      </c>
      <c r="BS396">
        <v>200.64510000000001</v>
      </c>
      <c r="BT396">
        <v>0</v>
      </c>
      <c r="BU396">
        <v>0</v>
      </c>
      <c r="BV396">
        <v>0.23</v>
      </c>
      <c r="BW396">
        <v>1</v>
      </c>
      <c r="CV396">
        <v>0</v>
      </c>
      <c r="CW396">
        <f>ROUND(Y396*Source!I221*DO396,7)</f>
        <v>0</v>
      </c>
      <c r="CX396">
        <f>ROUND(Y396*Source!I221,7)</f>
        <v>0</v>
      </c>
      <c r="CY396">
        <f>AB396</f>
        <v>1611.94</v>
      </c>
      <c r="CZ396">
        <f>AF396</f>
        <v>1611.94</v>
      </c>
      <c r="DA396">
        <f>AJ396</f>
        <v>1</v>
      </c>
      <c r="DB396">
        <f t="shared" si="138"/>
        <v>370.75</v>
      </c>
      <c r="DC396">
        <f t="shared" si="139"/>
        <v>200.65</v>
      </c>
      <c r="DD396" t="s">
        <v>3</v>
      </c>
      <c r="DE396" t="s">
        <v>3</v>
      </c>
      <c r="DF396">
        <f t="shared" si="140"/>
        <v>0</v>
      </c>
      <c r="DG396">
        <f t="shared" si="136"/>
        <v>0</v>
      </c>
      <c r="DH396">
        <f t="shared" si="134"/>
        <v>0</v>
      </c>
      <c r="DI396">
        <f t="shared" si="135"/>
        <v>0</v>
      </c>
      <c r="DJ396">
        <f>DG396+DH396</f>
        <v>0</v>
      </c>
      <c r="DK396">
        <v>1</v>
      </c>
      <c r="DL396" t="s">
        <v>799</v>
      </c>
      <c r="DM396">
        <v>6</v>
      </c>
      <c r="DN396" t="s">
        <v>781</v>
      </c>
      <c r="DO396">
        <v>1</v>
      </c>
    </row>
    <row r="397" spans="1:119" x14ac:dyDescent="0.2">
      <c r="A397">
        <f>ROW(Source!A221)</f>
        <v>221</v>
      </c>
      <c r="B397">
        <v>48337201</v>
      </c>
      <c r="C397">
        <v>48336474</v>
      </c>
      <c r="D397">
        <v>47059850</v>
      </c>
      <c r="E397">
        <v>1</v>
      </c>
      <c r="F397">
        <v>1</v>
      </c>
      <c r="G397">
        <v>1</v>
      </c>
      <c r="H397">
        <v>2</v>
      </c>
      <c r="I397" t="s">
        <v>789</v>
      </c>
      <c r="J397" t="s">
        <v>790</v>
      </c>
      <c r="K397" t="s">
        <v>791</v>
      </c>
      <c r="L397">
        <v>1368</v>
      </c>
      <c r="N397">
        <v>1011</v>
      </c>
      <c r="O397" t="s">
        <v>787</v>
      </c>
      <c r="P397" t="s">
        <v>787</v>
      </c>
      <c r="Q397">
        <v>1</v>
      </c>
      <c r="W397">
        <v>0</v>
      </c>
      <c r="X397">
        <v>-950105757</v>
      </c>
      <c r="Y397">
        <f t="shared" si="137"/>
        <v>0.23</v>
      </c>
      <c r="AA397">
        <v>0</v>
      </c>
      <c r="AB397">
        <v>649.04999999999995</v>
      </c>
      <c r="AC397">
        <v>649.42999999999995</v>
      </c>
      <c r="AD397">
        <v>0</v>
      </c>
      <c r="AE397">
        <v>0</v>
      </c>
      <c r="AF397">
        <v>649.04999999999995</v>
      </c>
      <c r="AG397">
        <v>649.42999999999995</v>
      </c>
      <c r="AH397">
        <v>0</v>
      </c>
      <c r="AI397">
        <v>1</v>
      </c>
      <c r="AJ397">
        <v>1</v>
      </c>
      <c r="AK397">
        <v>1</v>
      </c>
      <c r="AL397">
        <v>1</v>
      </c>
      <c r="AM397">
        <v>-2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0.23</v>
      </c>
      <c r="AU397" t="s">
        <v>3</v>
      </c>
      <c r="AV397">
        <v>1</v>
      </c>
      <c r="AW397">
        <v>2</v>
      </c>
      <c r="AX397">
        <v>48337713</v>
      </c>
      <c r="AY397">
        <v>1</v>
      </c>
      <c r="AZ397">
        <v>0</v>
      </c>
      <c r="BA397">
        <v>397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149.28149999999999</v>
      </c>
      <c r="BL397">
        <v>149.3689</v>
      </c>
      <c r="BM397">
        <v>0</v>
      </c>
      <c r="BN397">
        <v>0</v>
      </c>
      <c r="BO397">
        <v>0.23</v>
      </c>
      <c r="BP397">
        <v>1</v>
      </c>
      <c r="BQ397">
        <v>0</v>
      </c>
      <c r="BR397">
        <v>149.28149999999999</v>
      </c>
      <c r="BS397">
        <v>149.3689</v>
      </c>
      <c r="BT397">
        <v>0</v>
      </c>
      <c r="BU397">
        <v>0</v>
      </c>
      <c r="BV397">
        <v>0.23</v>
      </c>
      <c r="BW397">
        <v>1</v>
      </c>
      <c r="CV397">
        <v>0</v>
      </c>
      <c r="CW397">
        <f>ROUND(Y397*Source!I221*DO397,7)</f>
        <v>0</v>
      </c>
      <c r="CX397">
        <f>ROUND(Y397*Source!I221,7)</f>
        <v>0</v>
      </c>
      <c r="CY397">
        <f>AB397</f>
        <v>649.04999999999995</v>
      </c>
      <c r="CZ397">
        <f>AF397</f>
        <v>649.04999999999995</v>
      </c>
      <c r="DA397">
        <f>AJ397</f>
        <v>1</v>
      </c>
      <c r="DB397">
        <f t="shared" si="138"/>
        <v>149.28</v>
      </c>
      <c r="DC397">
        <f t="shared" si="139"/>
        <v>149.37</v>
      </c>
      <c r="DD397" t="s">
        <v>3</v>
      </c>
      <c r="DE397" t="s">
        <v>3</v>
      </c>
      <c r="DF397">
        <f t="shared" si="140"/>
        <v>0</v>
      </c>
      <c r="DG397">
        <f t="shared" si="136"/>
        <v>0</v>
      </c>
      <c r="DH397">
        <f t="shared" si="134"/>
        <v>0</v>
      </c>
      <c r="DI397">
        <f t="shared" si="135"/>
        <v>0</v>
      </c>
      <c r="DJ397">
        <f>DG397+DH397</f>
        <v>0</v>
      </c>
      <c r="DK397">
        <v>1</v>
      </c>
      <c r="DL397" t="s">
        <v>788</v>
      </c>
      <c r="DM397">
        <v>4</v>
      </c>
      <c r="DN397" t="s">
        <v>781</v>
      </c>
      <c r="DO397">
        <v>1</v>
      </c>
    </row>
    <row r="398" spans="1:119" x14ac:dyDescent="0.2">
      <c r="A398">
        <f>ROW(Source!A221)</f>
        <v>221</v>
      </c>
      <c r="B398">
        <v>48337201</v>
      </c>
      <c r="C398">
        <v>48336474</v>
      </c>
      <c r="D398">
        <v>47060045</v>
      </c>
      <c r="E398">
        <v>1</v>
      </c>
      <c r="F398">
        <v>1</v>
      </c>
      <c r="G398">
        <v>1</v>
      </c>
      <c r="H398">
        <v>2</v>
      </c>
      <c r="I398" t="s">
        <v>902</v>
      </c>
      <c r="J398" t="s">
        <v>903</v>
      </c>
      <c r="K398" t="s">
        <v>904</v>
      </c>
      <c r="L398">
        <v>1368</v>
      </c>
      <c r="N398">
        <v>1011</v>
      </c>
      <c r="O398" t="s">
        <v>787</v>
      </c>
      <c r="P398" t="s">
        <v>787</v>
      </c>
      <c r="Q398">
        <v>1</v>
      </c>
      <c r="W398">
        <v>0</v>
      </c>
      <c r="X398">
        <v>-2068435370</v>
      </c>
      <c r="Y398">
        <f t="shared" si="137"/>
        <v>2.9</v>
      </c>
      <c r="AA398">
        <v>0</v>
      </c>
      <c r="AB398">
        <v>40.369999999999997</v>
      </c>
      <c r="AC398">
        <v>0</v>
      </c>
      <c r="AD398">
        <v>0</v>
      </c>
      <c r="AE398">
        <v>0</v>
      </c>
      <c r="AF398">
        <v>40.369999999999997</v>
      </c>
      <c r="AG398">
        <v>0</v>
      </c>
      <c r="AH398">
        <v>0</v>
      </c>
      <c r="AI398">
        <v>1</v>
      </c>
      <c r="AJ398">
        <v>1</v>
      </c>
      <c r="AK398">
        <v>1</v>
      </c>
      <c r="AL398">
        <v>1</v>
      </c>
      <c r="AM398">
        <v>-2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3</v>
      </c>
      <c r="AT398">
        <v>2.9</v>
      </c>
      <c r="AU398" t="s">
        <v>3</v>
      </c>
      <c r="AV398">
        <v>1</v>
      </c>
      <c r="AW398">
        <v>2</v>
      </c>
      <c r="AX398">
        <v>48337714</v>
      </c>
      <c r="AY398">
        <v>1</v>
      </c>
      <c r="AZ398">
        <v>0</v>
      </c>
      <c r="BA398">
        <v>398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117.07299999999999</v>
      </c>
      <c r="BL398">
        <v>0</v>
      </c>
      <c r="BM398">
        <v>0</v>
      </c>
      <c r="BN398">
        <v>0</v>
      </c>
      <c r="BO398">
        <v>0</v>
      </c>
      <c r="BP398">
        <v>1</v>
      </c>
      <c r="BQ398">
        <v>0</v>
      </c>
      <c r="BR398">
        <v>117.07299999999999</v>
      </c>
      <c r="BS398">
        <v>0</v>
      </c>
      <c r="BT398">
        <v>0</v>
      </c>
      <c r="BU398">
        <v>0</v>
      </c>
      <c r="BV398">
        <v>0</v>
      </c>
      <c r="BW398">
        <v>1</v>
      </c>
      <c r="CV398">
        <v>0</v>
      </c>
      <c r="CW398">
        <f>ROUND(Y398*Source!I221*DO398,7)</f>
        <v>0</v>
      </c>
      <c r="CX398">
        <f>ROUND(Y398*Source!I221,7)</f>
        <v>0</v>
      </c>
      <c r="CY398">
        <f>AB398</f>
        <v>40.369999999999997</v>
      </c>
      <c r="CZ398">
        <f>AF398</f>
        <v>40.369999999999997</v>
      </c>
      <c r="DA398">
        <f>AJ398</f>
        <v>1</v>
      </c>
      <c r="DB398">
        <f t="shared" si="138"/>
        <v>117.07</v>
      </c>
      <c r="DC398">
        <f t="shared" si="139"/>
        <v>0</v>
      </c>
      <c r="DD398" t="s">
        <v>3</v>
      </c>
      <c r="DE398" t="s">
        <v>3</v>
      </c>
      <c r="DF398">
        <f t="shared" si="140"/>
        <v>0</v>
      </c>
      <c r="DG398">
        <f t="shared" si="136"/>
        <v>0</v>
      </c>
      <c r="DH398">
        <f t="shared" si="134"/>
        <v>0</v>
      </c>
      <c r="DI398">
        <f t="shared" si="135"/>
        <v>0</v>
      </c>
      <c r="DJ398">
        <f>DG398+DH398</f>
        <v>0</v>
      </c>
      <c r="DK398">
        <v>1</v>
      </c>
      <c r="DL398" t="s">
        <v>3</v>
      </c>
      <c r="DM398">
        <v>0</v>
      </c>
      <c r="DN398" t="s">
        <v>3</v>
      </c>
      <c r="DO398">
        <v>0</v>
      </c>
    </row>
    <row r="399" spans="1:119" x14ac:dyDescent="0.2">
      <c r="A399">
        <f>ROW(Source!A221)</f>
        <v>221</v>
      </c>
      <c r="B399">
        <v>48337201</v>
      </c>
      <c r="C399">
        <v>48336474</v>
      </c>
      <c r="D399">
        <v>47010480</v>
      </c>
      <c r="E399">
        <v>1</v>
      </c>
      <c r="F399">
        <v>1</v>
      </c>
      <c r="G399">
        <v>1</v>
      </c>
      <c r="H399">
        <v>3</v>
      </c>
      <c r="I399" t="s">
        <v>905</v>
      </c>
      <c r="J399" t="s">
        <v>906</v>
      </c>
      <c r="K399" t="s">
        <v>907</v>
      </c>
      <c r="L399">
        <v>1346</v>
      </c>
      <c r="N399">
        <v>1009</v>
      </c>
      <c r="O399" t="s">
        <v>83</v>
      </c>
      <c r="P399" t="s">
        <v>83</v>
      </c>
      <c r="Q399">
        <v>1</v>
      </c>
      <c r="W399">
        <v>0</v>
      </c>
      <c r="X399">
        <v>-1606616209</v>
      </c>
      <c r="Y399">
        <f t="shared" si="137"/>
        <v>1.3</v>
      </c>
      <c r="AA399">
        <v>146.29</v>
      </c>
      <c r="AB399">
        <v>0</v>
      </c>
      <c r="AC399">
        <v>0</v>
      </c>
      <c r="AD399">
        <v>0</v>
      </c>
      <c r="AE399">
        <v>155.63</v>
      </c>
      <c r="AF399">
        <v>0</v>
      </c>
      <c r="AG399">
        <v>0</v>
      </c>
      <c r="AH399">
        <v>0</v>
      </c>
      <c r="AI399">
        <v>0.94</v>
      </c>
      <c r="AJ399">
        <v>1</v>
      </c>
      <c r="AK399">
        <v>1</v>
      </c>
      <c r="AL399">
        <v>1</v>
      </c>
      <c r="AM399">
        <v>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3</v>
      </c>
      <c r="AT399">
        <v>1.3</v>
      </c>
      <c r="AU399" t="s">
        <v>3</v>
      </c>
      <c r="AV399">
        <v>0</v>
      </c>
      <c r="AW399">
        <v>2</v>
      </c>
      <c r="AX399">
        <v>48337715</v>
      </c>
      <c r="AY399">
        <v>1</v>
      </c>
      <c r="AZ399">
        <v>0</v>
      </c>
      <c r="BA399">
        <v>399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202.31899999999999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1</v>
      </c>
      <c r="BQ399">
        <v>202.31899999999999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1</v>
      </c>
      <c r="CV399">
        <v>0</v>
      </c>
      <c r="CW399">
        <v>0</v>
      </c>
      <c r="CX399">
        <f>ROUND(Y399*Source!I221,7)</f>
        <v>0</v>
      </c>
      <c r="CY399">
        <f>AA399</f>
        <v>146.29</v>
      </c>
      <c r="CZ399">
        <f>AE399</f>
        <v>155.63</v>
      </c>
      <c r="DA399">
        <f>AI399</f>
        <v>0.94</v>
      </c>
      <c r="DB399">
        <f t="shared" si="138"/>
        <v>202.32</v>
      </c>
      <c r="DC399">
        <f t="shared" si="139"/>
        <v>0</v>
      </c>
      <c r="DD399" t="s">
        <v>3</v>
      </c>
      <c r="DE399" t="s">
        <v>3</v>
      </c>
      <c r="DF399">
        <f>ROUND(ROUND(AE399*AI399,2)*CX399,2)</f>
        <v>0</v>
      </c>
      <c r="DG399">
        <f t="shared" si="136"/>
        <v>0</v>
      </c>
      <c r="DH399">
        <f t="shared" si="134"/>
        <v>0</v>
      </c>
      <c r="DI399">
        <f t="shared" si="135"/>
        <v>0</v>
      </c>
      <c r="DJ399">
        <f>DF399</f>
        <v>0</v>
      </c>
      <c r="DK399">
        <v>0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">
      <c r="A400">
        <f>ROW(Source!A221)</f>
        <v>221</v>
      </c>
      <c r="B400">
        <v>48337201</v>
      </c>
      <c r="C400">
        <v>48336474</v>
      </c>
      <c r="D400">
        <v>47018608</v>
      </c>
      <c r="E400">
        <v>1</v>
      </c>
      <c r="F400">
        <v>1</v>
      </c>
      <c r="G400">
        <v>1</v>
      </c>
      <c r="H400">
        <v>3</v>
      </c>
      <c r="I400" t="s">
        <v>916</v>
      </c>
      <c r="J400" t="s">
        <v>917</v>
      </c>
      <c r="K400" t="s">
        <v>918</v>
      </c>
      <c r="L400">
        <v>1348</v>
      </c>
      <c r="N400">
        <v>1009</v>
      </c>
      <c r="O400" t="s">
        <v>40</v>
      </c>
      <c r="P400" t="s">
        <v>40</v>
      </c>
      <c r="Q400">
        <v>1000</v>
      </c>
      <c r="W400">
        <v>0</v>
      </c>
      <c r="X400">
        <v>-1863737905</v>
      </c>
      <c r="Y400">
        <f t="shared" si="137"/>
        <v>4.0000000000000001E-3</v>
      </c>
      <c r="AA400">
        <v>54059.94</v>
      </c>
      <c r="AB400">
        <v>0</v>
      </c>
      <c r="AC400">
        <v>0</v>
      </c>
      <c r="AD400">
        <v>0</v>
      </c>
      <c r="AE400">
        <v>71131.5</v>
      </c>
      <c r="AF400">
        <v>0</v>
      </c>
      <c r="AG400">
        <v>0</v>
      </c>
      <c r="AH400">
        <v>0</v>
      </c>
      <c r="AI400">
        <v>0.76</v>
      </c>
      <c r="AJ400">
        <v>1</v>
      </c>
      <c r="AK400">
        <v>1</v>
      </c>
      <c r="AL400">
        <v>1</v>
      </c>
      <c r="AM400">
        <v>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3</v>
      </c>
      <c r="AT400">
        <v>4.0000000000000001E-3</v>
      </c>
      <c r="AU400" t="s">
        <v>3</v>
      </c>
      <c r="AV400">
        <v>0</v>
      </c>
      <c r="AW400">
        <v>2</v>
      </c>
      <c r="AX400">
        <v>48337716</v>
      </c>
      <c r="AY400">
        <v>1</v>
      </c>
      <c r="AZ400">
        <v>0</v>
      </c>
      <c r="BA400">
        <v>400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284.52600000000001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1</v>
      </c>
      <c r="BQ400">
        <v>284.52600000000001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1</v>
      </c>
      <c r="CV400">
        <v>0</v>
      </c>
      <c r="CW400">
        <v>0</v>
      </c>
      <c r="CX400">
        <f>ROUND(Y400*Source!I221,7)</f>
        <v>0</v>
      </c>
      <c r="CY400">
        <f>AA400</f>
        <v>54059.94</v>
      </c>
      <c r="CZ400">
        <f>AE400</f>
        <v>71131.5</v>
      </c>
      <c r="DA400">
        <f>AI400</f>
        <v>0.76</v>
      </c>
      <c r="DB400">
        <f t="shared" si="138"/>
        <v>284.52999999999997</v>
      </c>
      <c r="DC400">
        <f t="shared" si="139"/>
        <v>0</v>
      </c>
      <c r="DD400" t="s">
        <v>3</v>
      </c>
      <c r="DE400" t="s">
        <v>3</v>
      </c>
      <c r="DF400">
        <f>ROUND(ROUND(AE400*AI400,2)*CX400,2)</f>
        <v>0</v>
      </c>
      <c r="DG400">
        <f t="shared" si="136"/>
        <v>0</v>
      </c>
      <c r="DH400">
        <f t="shared" si="134"/>
        <v>0</v>
      </c>
      <c r="DI400">
        <f t="shared" si="135"/>
        <v>0</v>
      </c>
      <c r="DJ400">
        <f>DF400</f>
        <v>0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ROW(Source!A221)</f>
        <v>221</v>
      </c>
      <c r="B401">
        <v>48337201</v>
      </c>
      <c r="C401">
        <v>48336474</v>
      </c>
      <c r="D401">
        <v>47028539</v>
      </c>
      <c r="E401">
        <v>1</v>
      </c>
      <c r="F401">
        <v>1</v>
      </c>
      <c r="G401">
        <v>1</v>
      </c>
      <c r="H401">
        <v>3</v>
      </c>
      <c r="I401" t="s">
        <v>908</v>
      </c>
      <c r="J401" t="s">
        <v>909</v>
      </c>
      <c r="K401" t="s">
        <v>910</v>
      </c>
      <c r="L401">
        <v>1346</v>
      </c>
      <c r="N401">
        <v>1009</v>
      </c>
      <c r="O401" t="s">
        <v>83</v>
      </c>
      <c r="P401" t="s">
        <v>83</v>
      </c>
      <c r="Q401">
        <v>1</v>
      </c>
      <c r="W401">
        <v>0</v>
      </c>
      <c r="X401">
        <v>1949270732</v>
      </c>
      <c r="Y401">
        <f t="shared" si="137"/>
        <v>2.2999999999999998</v>
      </c>
      <c r="AA401">
        <v>1157.68</v>
      </c>
      <c r="AB401">
        <v>0</v>
      </c>
      <c r="AC401">
        <v>0</v>
      </c>
      <c r="AD401">
        <v>0</v>
      </c>
      <c r="AE401">
        <v>911.56</v>
      </c>
      <c r="AF401">
        <v>0</v>
      </c>
      <c r="AG401">
        <v>0</v>
      </c>
      <c r="AH401">
        <v>0</v>
      </c>
      <c r="AI401">
        <v>1.27</v>
      </c>
      <c r="AJ401">
        <v>1</v>
      </c>
      <c r="AK401">
        <v>1</v>
      </c>
      <c r="AL401">
        <v>1</v>
      </c>
      <c r="AM401">
        <v>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3</v>
      </c>
      <c r="AT401">
        <v>2.2999999999999998</v>
      </c>
      <c r="AU401" t="s">
        <v>3</v>
      </c>
      <c r="AV401">
        <v>0</v>
      </c>
      <c r="AW401">
        <v>2</v>
      </c>
      <c r="AX401">
        <v>48337717</v>
      </c>
      <c r="AY401">
        <v>1</v>
      </c>
      <c r="AZ401">
        <v>0</v>
      </c>
      <c r="BA401">
        <v>401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2096.5879999999997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1</v>
      </c>
      <c r="BQ401">
        <v>2096.5879999999997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1</v>
      </c>
      <c r="CV401">
        <v>0</v>
      </c>
      <c r="CW401">
        <v>0</v>
      </c>
      <c r="CX401">
        <f>ROUND(Y401*Source!I221,7)</f>
        <v>0</v>
      </c>
      <c r="CY401">
        <f>AA401</f>
        <v>1157.68</v>
      </c>
      <c r="CZ401">
        <f>AE401</f>
        <v>911.56</v>
      </c>
      <c r="DA401">
        <f>AI401</f>
        <v>1.27</v>
      </c>
      <c r="DB401">
        <f t="shared" si="138"/>
        <v>2096.59</v>
      </c>
      <c r="DC401">
        <f t="shared" si="139"/>
        <v>0</v>
      </c>
      <c r="DD401" t="s">
        <v>3</v>
      </c>
      <c r="DE401" t="s">
        <v>3</v>
      </c>
      <c r="DF401">
        <f>ROUND(ROUND(AE401*AI401,2)*CX401,2)</f>
        <v>0</v>
      </c>
      <c r="DG401">
        <f t="shared" si="136"/>
        <v>0</v>
      </c>
      <c r="DH401">
        <f t="shared" si="134"/>
        <v>0</v>
      </c>
      <c r="DI401">
        <f t="shared" si="135"/>
        <v>0</v>
      </c>
      <c r="DJ401">
        <f>DF401</f>
        <v>0</v>
      </c>
      <c r="DK401">
        <v>0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ROW(Source!A221)</f>
        <v>221</v>
      </c>
      <c r="B402">
        <v>48337201</v>
      </c>
      <c r="C402">
        <v>48336474</v>
      </c>
      <c r="D402">
        <v>46943760</v>
      </c>
      <c r="E402">
        <v>116</v>
      </c>
      <c r="F402">
        <v>1</v>
      </c>
      <c r="G402">
        <v>1</v>
      </c>
      <c r="H402">
        <v>3</v>
      </c>
      <c r="I402" t="s">
        <v>55</v>
      </c>
      <c r="J402" t="s">
        <v>3</v>
      </c>
      <c r="K402" t="s">
        <v>56</v>
      </c>
      <c r="L402">
        <v>3277935</v>
      </c>
      <c r="N402">
        <v>1013</v>
      </c>
      <c r="O402" t="s">
        <v>57</v>
      </c>
      <c r="P402" t="s">
        <v>57</v>
      </c>
      <c r="Q402">
        <v>1</v>
      </c>
      <c r="W402">
        <v>0</v>
      </c>
      <c r="X402">
        <v>274903907</v>
      </c>
      <c r="Y402">
        <f t="shared" si="137"/>
        <v>2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1</v>
      </c>
      <c r="AJ402">
        <v>1</v>
      </c>
      <c r="AK402">
        <v>1</v>
      </c>
      <c r="AL402">
        <v>1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 t="s">
        <v>3</v>
      </c>
      <c r="AT402">
        <v>2</v>
      </c>
      <c r="AU402" t="s">
        <v>3</v>
      </c>
      <c r="AV402">
        <v>0</v>
      </c>
      <c r="AW402">
        <v>2</v>
      </c>
      <c r="AX402">
        <v>48337718</v>
      </c>
      <c r="AY402">
        <v>1</v>
      </c>
      <c r="AZ402">
        <v>0</v>
      </c>
      <c r="BA402">
        <v>402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V402">
        <v>0</v>
      </c>
      <c r="CW402">
        <v>0</v>
      </c>
      <c r="CX402">
        <f>ROUND(Y402*Source!I221,7)</f>
        <v>0</v>
      </c>
      <c r="CY402">
        <f>AA402</f>
        <v>0</v>
      </c>
      <c r="CZ402">
        <f>AE402</f>
        <v>0</v>
      </c>
      <c r="DA402">
        <f>AI402</f>
        <v>1</v>
      </c>
      <c r="DB402">
        <f t="shared" si="138"/>
        <v>0</v>
      </c>
      <c r="DC402">
        <f t="shared" si="139"/>
        <v>0</v>
      </c>
      <c r="DD402" t="s">
        <v>3</v>
      </c>
      <c r="DE402" t="s">
        <v>3</v>
      </c>
      <c r="DF402">
        <f t="shared" ref="DF402:DF407" si="141">ROUND(ROUND(AE402,2)*CX402,2)</f>
        <v>0</v>
      </c>
      <c r="DG402">
        <f t="shared" si="136"/>
        <v>0</v>
      </c>
      <c r="DH402">
        <f t="shared" si="134"/>
        <v>0</v>
      </c>
      <c r="DI402">
        <f t="shared" si="135"/>
        <v>0</v>
      </c>
      <c r="DJ402">
        <f>DF402</f>
        <v>0</v>
      </c>
      <c r="DK402">
        <v>0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ROW(Source!A223)</f>
        <v>223</v>
      </c>
      <c r="B403">
        <v>48337201</v>
      </c>
      <c r="C403">
        <v>48336494</v>
      </c>
      <c r="D403">
        <v>46937797</v>
      </c>
      <c r="E403">
        <v>116</v>
      </c>
      <c r="F403">
        <v>1</v>
      </c>
      <c r="G403">
        <v>1</v>
      </c>
      <c r="H403">
        <v>1</v>
      </c>
      <c r="I403" t="s">
        <v>896</v>
      </c>
      <c r="J403" t="s">
        <v>3</v>
      </c>
      <c r="K403" t="s">
        <v>897</v>
      </c>
      <c r="L403">
        <v>1191</v>
      </c>
      <c r="N403">
        <v>1013</v>
      </c>
      <c r="O403" t="s">
        <v>781</v>
      </c>
      <c r="P403" t="s">
        <v>781</v>
      </c>
      <c r="Q403">
        <v>1</v>
      </c>
      <c r="W403">
        <v>0</v>
      </c>
      <c r="X403">
        <v>888410196</v>
      </c>
      <c r="Y403">
        <f>(AT403*ROUND(1.05,7))</f>
        <v>43.260000000000005</v>
      </c>
      <c r="AA403">
        <v>0</v>
      </c>
      <c r="AB403">
        <v>0</v>
      </c>
      <c r="AC403">
        <v>0</v>
      </c>
      <c r="AD403">
        <v>649.42999999999995</v>
      </c>
      <c r="AE403">
        <v>0</v>
      </c>
      <c r="AF403">
        <v>0</v>
      </c>
      <c r="AG403">
        <v>0</v>
      </c>
      <c r="AH403">
        <v>649.42999999999995</v>
      </c>
      <c r="AI403">
        <v>1</v>
      </c>
      <c r="AJ403">
        <v>1</v>
      </c>
      <c r="AK403">
        <v>1</v>
      </c>
      <c r="AL403">
        <v>1</v>
      </c>
      <c r="AM403">
        <v>-2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3</v>
      </c>
      <c r="AT403">
        <v>41.2</v>
      </c>
      <c r="AU403" t="s">
        <v>487</v>
      </c>
      <c r="AV403">
        <v>1</v>
      </c>
      <c r="AW403">
        <v>2</v>
      </c>
      <c r="AX403">
        <v>48337720</v>
      </c>
      <c r="AY403">
        <v>1</v>
      </c>
      <c r="AZ403">
        <v>0</v>
      </c>
      <c r="BA403">
        <v>403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26756.516</v>
      </c>
      <c r="BN403">
        <v>41.2</v>
      </c>
      <c r="BO403">
        <v>0</v>
      </c>
      <c r="BP403">
        <v>1</v>
      </c>
      <c r="BQ403">
        <v>0</v>
      </c>
      <c r="BR403">
        <v>0</v>
      </c>
      <c r="BS403">
        <v>0</v>
      </c>
      <c r="BT403">
        <v>28094.341800000002</v>
      </c>
      <c r="BU403">
        <v>43.260000000000005</v>
      </c>
      <c r="BV403">
        <v>0</v>
      </c>
      <c r="BW403">
        <v>1</v>
      </c>
      <c r="CU403">
        <f>ROUND(AT403*Source!I223*AH403*AL403,2)</f>
        <v>3210.78</v>
      </c>
      <c r="CV403">
        <f>ROUND(Y403*Source!I223,7)</f>
        <v>5.1912000000000003</v>
      </c>
      <c r="CW403">
        <v>0</v>
      </c>
      <c r="CX403">
        <f>ROUND(Y403*Source!I223,7)</f>
        <v>5.1912000000000003</v>
      </c>
      <c r="CY403">
        <f>AD403</f>
        <v>649.42999999999995</v>
      </c>
      <c r="CZ403">
        <f>AH403</f>
        <v>649.42999999999995</v>
      </c>
      <c r="DA403">
        <f>AL403</f>
        <v>1</v>
      </c>
      <c r="DB403">
        <f>ROUND((ROUND(AT403*CZ403,2)*ROUND(1.05,7)),6)</f>
        <v>28094.346000000001</v>
      </c>
      <c r="DC403">
        <f>ROUND((ROUND(AT403*AG403,2)*ROUND(1.05,7)),6)</f>
        <v>0</v>
      </c>
      <c r="DD403" t="s">
        <v>3</v>
      </c>
      <c r="DE403" t="s">
        <v>3</v>
      </c>
      <c r="DF403">
        <f t="shared" si="141"/>
        <v>0</v>
      </c>
      <c r="DG403">
        <f t="shared" si="136"/>
        <v>0</v>
      </c>
      <c r="DH403">
        <f t="shared" si="134"/>
        <v>0</v>
      </c>
      <c r="DI403">
        <f t="shared" si="135"/>
        <v>3371.32</v>
      </c>
      <c r="DJ403">
        <f>DI403</f>
        <v>3371.32</v>
      </c>
      <c r="DK403">
        <v>1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ROW(Source!A223)</f>
        <v>223</v>
      </c>
      <c r="B404">
        <v>48337201</v>
      </c>
      <c r="C404">
        <v>48336494</v>
      </c>
      <c r="D404">
        <v>46937968</v>
      </c>
      <c r="E404">
        <v>116</v>
      </c>
      <c r="F404">
        <v>1</v>
      </c>
      <c r="G404">
        <v>1</v>
      </c>
      <c r="H404">
        <v>1</v>
      </c>
      <c r="I404" t="s">
        <v>782</v>
      </c>
      <c r="J404" t="s">
        <v>3</v>
      </c>
      <c r="K404" t="s">
        <v>783</v>
      </c>
      <c r="L404">
        <v>1191</v>
      </c>
      <c r="N404">
        <v>1013</v>
      </c>
      <c r="O404" t="s">
        <v>781</v>
      </c>
      <c r="P404" t="s">
        <v>781</v>
      </c>
      <c r="Q404">
        <v>1</v>
      </c>
      <c r="W404">
        <v>0</v>
      </c>
      <c r="X404">
        <v>-1417349443</v>
      </c>
      <c r="Y404">
        <f>AT404</f>
        <v>0.2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3</v>
      </c>
      <c r="AT404">
        <v>0.2</v>
      </c>
      <c r="AU404" t="s">
        <v>3</v>
      </c>
      <c r="AV404">
        <v>2</v>
      </c>
      <c r="AW404">
        <v>2</v>
      </c>
      <c r="AX404">
        <v>48337721</v>
      </c>
      <c r="AY404">
        <v>1</v>
      </c>
      <c r="AZ404">
        <v>0</v>
      </c>
      <c r="BA404">
        <v>404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V404">
        <v>0</v>
      </c>
      <c r="CW404">
        <v>0</v>
      </c>
      <c r="CX404">
        <f>ROUND(Y404*Source!I223,7)</f>
        <v>2.4E-2</v>
      </c>
      <c r="CY404">
        <f>AD404</f>
        <v>0</v>
      </c>
      <c r="CZ404">
        <f>AH404</f>
        <v>0</v>
      </c>
      <c r="DA404">
        <f>AL404</f>
        <v>1</v>
      </c>
      <c r="DB404">
        <f>ROUND(ROUND(AT404*CZ404,2),6)</f>
        <v>0</v>
      </c>
      <c r="DC404">
        <f>ROUND(ROUND(AT404*AG404,2),6)</f>
        <v>0</v>
      </c>
      <c r="DD404" t="s">
        <v>3</v>
      </c>
      <c r="DE404" t="s">
        <v>3</v>
      </c>
      <c r="DF404">
        <f t="shared" si="141"/>
        <v>0</v>
      </c>
      <c r="DG404">
        <f t="shared" si="136"/>
        <v>0</v>
      </c>
      <c r="DH404">
        <f t="shared" si="134"/>
        <v>0</v>
      </c>
      <c r="DI404">
        <f t="shared" si="135"/>
        <v>0</v>
      </c>
      <c r="DJ404">
        <f>DI404</f>
        <v>0</v>
      </c>
      <c r="DK404">
        <v>0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ROW(Source!A223)</f>
        <v>223</v>
      </c>
      <c r="B405">
        <v>48337201</v>
      </c>
      <c r="C405">
        <v>48336494</v>
      </c>
      <c r="D405">
        <v>47058958</v>
      </c>
      <c r="E405">
        <v>1</v>
      </c>
      <c r="F405">
        <v>1</v>
      </c>
      <c r="G405">
        <v>1</v>
      </c>
      <c r="H405">
        <v>2</v>
      </c>
      <c r="I405" t="s">
        <v>796</v>
      </c>
      <c r="J405" t="s">
        <v>797</v>
      </c>
      <c r="K405" t="s">
        <v>798</v>
      </c>
      <c r="L405">
        <v>1368</v>
      </c>
      <c r="N405">
        <v>1011</v>
      </c>
      <c r="O405" t="s">
        <v>787</v>
      </c>
      <c r="P405" t="s">
        <v>787</v>
      </c>
      <c r="Q405">
        <v>1</v>
      </c>
      <c r="W405">
        <v>0</v>
      </c>
      <c r="X405">
        <v>850633116</v>
      </c>
      <c r="Y405">
        <f>AT405</f>
        <v>0.1</v>
      </c>
      <c r="AA405">
        <v>0</v>
      </c>
      <c r="AB405">
        <v>1611.94</v>
      </c>
      <c r="AC405">
        <v>872.37</v>
      </c>
      <c r="AD405">
        <v>0</v>
      </c>
      <c r="AE405">
        <v>0</v>
      </c>
      <c r="AF405">
        <v>1611.94</v>
      </c>
      <c r="AG405">
        <v>872.37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3</v>
      </c>
      <c r="AT405">
        <v>0.1</v>
      </c>
      <c r="AU405" t="s">
        <v>3</v>
      </c>
      <c r="AV405">
        <v>1</v>
      </c>
      <c r="AW405">
        <v>2</v>
      </c>
      <c r="AX405">
        <v>48337722</v>
      </c>
      <c r="AY405">
        <v>1</v>
      </c>
      <c r="AZ405">
        <v>0</v>
      </c>
      <c r="BA405">
        <v>405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161.19400000000002</v>
      </c>
      <c r="BL405">
        <v>87.237000000000009</v>
      </c>
      <c r="BM405">
        <v>0</v>
      </c>
      <c r="BN405">
        <v>0</v>
      </c>
      <c r="BO405">
        <v>0.1</v>
      </c>
      <c r="BP405">
        <v>1</v>
      </c>
      <c r="BQ405">
        <v>0</v>
      </c>
      <c r="BR405">
        <v>161.19400000000002</v>
      </c>
      <c r="BS405">
        <v>87.237000000000009</v>
      </c>
      <c r="BT405">
        <v>0</v>
      </c>
      <c r="BU405">
        <v>0</v>
      </c>
      <c r="BV405">
        <v>0.1</v>
      </c>
      <c r="BW405">
        <v>1</v>
      </c>
      <c r="CV405">
        <v>0</v>
      </c>
      <c r="CW405">
        <f>ROUND(Y405*Source!I223*DO405,7)</f>
        <v>1.2E-2</v>
      </c>
      <c r="CX405">
        <f>ROUND(Y405*Source!I223,7)</f>
        <v>1.2E-2</v>
      </c>
      <c r="CY405">
        <f>AB405</f>
        <v>1611.94</v>
      </c>
      <c r="CZ405">
        <f>AF405</f>
        <v>1611.94</v>
      </c>
      <c r="DA405">
        <f>AJ405</f>
        <v>1</v>
      </c>
      <c r="DB405">
        <f>ROUND(ROUND(AT405*CZ405,2),6)</f>
        <v>161.19</v>
      </c>
      <c r="DC405">
        <f>ROUND(ROUND(AT405*AG405,2),6)</f>
        <v>87.24</v>
      </c>
      <c r="DD405" t="s">
        <v>3</v>
      </c>
      <c r="DE405" t="s">
        <v>3</v>
      </c>
      <c r="DF405">
        <f t="shared" si="141"/>
        <v>0</v>
      </c>
      <c r="DG405">
        <f t="shared" si="136"/>
        <v>19.34</v>
      </c>
      <c r="DH405">
        <f t="shared" si="134"/>
        <v>10.47</v>
      </c>
      <c r="DI405">
        <f t="shared" si="135"/>
        <v>0</v>
      </c>
      <c r="DJ405">
        <f>DG405+DH405</f>
        <v>29.810000000000002</v>
      </c>
      <c r="DK405">
        <v>1</v>
      </c>
      <c r="DL405" t="s">
        <v>799</v>
      </c>
      <c r="DM405">
        <v>6</v>
      </c>
      <c r="DN405" t="s">
        <v>781</v>
      </c>
      <c r="DO405">
        <v>1</v>
      </c>
    </row>
    <row r="406" spans="1:119" x14ac:dyDescent="0.2">
      <c r="A406">
        <f>ROW(Source!A223)</f>
        <v>223</v>
      </c>
      <c r="B406">
        <v>48337201</v>
      </c>
      <c r="C406">
        <v>48336494</v>
      </c>
      <c r="D406">
        <v>47059850</v>
      </c>
      <c r="E406">
        <v>1</v>
      </c>
      <c r="F406">
        <v>1</v>
      </c>
      <c r="G406">
        <v>1</v>
      </c>
      <c r="H406">
        <v>2</v>
      </c>
      <c r="I406" t="s">
        <v>789</v>
      </c>
      <c r="J406" t="s">
        <v>790</v>
      </c>
      <c r="K406" t="s">
        <v>791</v>
      </c>
      <c r="L406">
        <v>1368</v>
      </c>
      <c r="N406">
        <v>1011</v>
      </c>
      <c r="O406" t="s">
        <v>787</v>
      </c>
      <c r="P406" t="s">
        <v>787</v>
      </c>
      <c r="Q406">
        <v>1</v>
      </c>
      <c r="W406">
        <v>0</v>
      </c>
      <c r="X406">
        <v>-950105757</v>
      </c>
      <c r="Y406">
        <f>AT406</f>
        <v>0.1</v>
      </c>
      <c r="AA406">
        <v>0</v>
      </c>
      <c r="AB406">
        <v>649.04999999999995</v>
      </c>
      <c r="AC406">
        <v>649.42999999999995</v>
      </c>
      <c r="AD406">
        <v>0</v>
      </c>
      <c r="AE406">
        <v>0</v>
      </c>
      <c r="AF406">
        <v>649.04999999999995</v>
      </c>
      <c r="AG406">
        <v>649.42999999999995</v>
      </c>
      <c r="AH406">
        <v>0</v>
      </c>
      <c r="AI406">
        <v>1</v>
      </c>
      <c r="AJ406">
        <v>1</v>
      </c>
      <c r="AK406">
        <v>1</v>
      </c>
      <c r="AL406">
        <v>1</v>
      </c>
      <c r="AM406">
        <v>-2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3</v>
      </c>
      <c r="AT406">
        <v>0.1</v>
      </c>
      <c r="AU406" t="s">
        <v>3</v>
      </c>
      <c r="AV406">
        <v>1</v>
      </c>
      <c r="AW406">
        <v>2</v>
      </c>
      <c r="AX406">
        <v>48337723</v>
      </c>
      <c r="AY406">
        <v>1</v>
      </c>
      <c r="AZ406">
        <v>0</v>
      </c>
      <c r="BA406">
        <v>406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64.905000000000001</v>
      </c>
      <c r="BL406">
        <v>64.942999999999998</v>
      </c>
      <c r="BM406">
        <v>0</v>
      </c>
      <c r="BN406">
        <v>0</v>
      </c>
      <c r="BO406">
        <v>0.1</v>
      </c>
      <c r="BP406">
        <v>1</v>
      </c>
      <c r="BQ406">
        <v>0</v>
      </c>
      <c r="BR406">
        <v>64.905000000000001</v>
      </c>
      <c r="BS406">
        <v>64.942999999999998</v>
      </c>
      <c r="BT406">
        <v>0</v>
      </c>
      <c r="BU406">
        <v>0</v>
      </c>
      <c r="BV406">
        <v>0.1</v>
      </c>
      <c r="BW406">
        <v>1</v>
      </c>
      <c r="CV406">
        <v>0</v>
      </c>
      <c r="CW406">
        <f>ROUND(Y406*Source!I223*DO406,7)</f>
        <v>1.2E-2</v>
      </c>
      <c r="CX406">
        <f>ROUND(Y406*Source!I223,7)</f>
        <v>1.2E-2</v>
      </c>
      <c r="CY406">
        <f>AB406</f>
        <v>649.04999999999995</v>
      </c>
      <c r="CZ406">
        <f>AF406</f>
        <v>649.04999999999995</v>
      </c>
      <c r="DA406">
        <f>AJ406</f>
        <v>1</v>
      </c>
      <c r="DB406">
        <f>ROUND(ROUND(AT406*CZ406,2),6)</f>
        <v>64.91</v>
      </c>
      <c r="DC406">
        <f>ROUND(ROUND(AT406*AG406,2),6)</f>
        <v>64.94</v>
      </c>
      <c r="DD406" t="s">
        <v>3</v>
      </c>
      <c r="DE406" t="s">
        <v>3</v>
      </c>
      <c r="DF406">
        <f t="shared" si="141"/>
        <v>0</v>
      </c>
      <c r="DG406">
        <f t="shared" si="136"/>
        <v>7.79</v>
      </c>
      <c r="DH406">
        <f t="shared" si="134"/>
        <v>7.79</v>
      </c>
      <c r="DI406">
        <f t="shared" si="135"/>
        <v>0</v>
      </c>
      <c r="DJ406">
        <f>DG406+DH406</f>
        <v>15.58</v>
      </c>
      <c r="DK406">
        <v>1</v>
      </c>
      <c r="DL406" t="s">
        <v>788</v>
      </c>
      <c r="DM406">
        <v>4</v>
      </c>
      <c r="DN406" t="s">
        <v>781</v>
      </c>
      <c r="DO406">
        <v>1</v>
      </c>
    </row>
    <row r="407" spans="1:119" x14ac:dyDescent="0.2">
      <c r="A407">
        <f>ROW(Source!A223)</f>
        <v>223</v>
      </c>
      <c r="B407">
        <v>48337201</v>
      </c>
      <c r="C407">
        <v>48336494</v>
      </c>
      <c r="D407">
        <v>47060045</v>
      </c>
      <c r="E407">
        <v>1</v>
      </c>
      <c r="F407">
        <v>1</v>
      </c>
      <c r="G407">
        <v>1</v>
      </c>
      <c r="H407">
        <v>2</v>
      </c>
      <c r="I407" t="s">
        <v>902</v>
      </c>
      <c r="J407" t="s">
        <v>903</v>
      </c>
      <c r="K407" t="s">
        <v>904</v>
      </c>
      <c r="L407">
        <v>1368</v>
      </c>
      <c r="N407">
        <v>1011</v>
      </c>
      <c r="O407" t="s">
        <v>787</v>
      </c>
      <c r="P407" t="s">
        <v>787</v>
      </c>
      <c r="Q407">
        <v>1</v>
      </c>
      <c r="W407">
        <v>0</v>
      </c>
      <c r="X407">
        <v>-2068435370</v>
      </c>
      <c r="Y407">
        <f>AT407</f>
        <v>0.16</v>
      </c>
      <c r="AA407">
        <v>0</v>
      </c>
      <c r="AB407">
        <v>40.369999999999997</v>
      </c>
      <c r="AC407">
        <v>0</v>
      </c>
      <c r="AD407">
        <v>0</v>
      </c>
      <c r="AE407">
        <v>0</v>
      </c>
      <c r="AF407">
        <v>40.369999999999997</v>
      </c>
      <c r="AG407">
        <v>0</v>
      </c>
      <c r="AH407">
        <v>0</v>
      </c>
      <c r="AI407">
        <v>1</v>
      </c>
      <c r="AJ407">
        <v>1</v>
      </c>
      <c r="AK407">
        <v>1</v>
      </c>
      <c r="AL407">
        <v>1</v>
      </c>
      <c r="AM407">
        <v>-2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3</v>
      </c>
      <c r="AT407">
        <v>0.16</v>
      </c>
      <c r="AU407" t="s">
        <v>3</v>
      </c>
      <c r="AV407">
        <v>1</v>
      </c>
      <c r="AW407">
        <v>2</v>
      </c>
      <c r="AX407">
        <v>48337724</v>
      </c>
      <c r="AY407">
        <v>1</v>
      </c>
      <c r="AZ407">
        <v>0</v>
      </c>
      <c r="BA407">
        <v>407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6.4592000000000001</v>
      </c>
      <c r="BL407">
        <v>0</v>
      </c>
      <c r="BM407">
        <v>0</v>
      </c>
      <c r="BN407">
        <v>0</v>
      </c>
      <c r="BO407">
        <v>0</v>
      </c>
      <c r="BP407">
        <v>1</v>
      </c>
      <c r="BQ407">
        <v>0</v>
      </c>
      <c r="BR407">
        <v>6.4592000000000001</v>
      </c>
      <c r="BS407">
        <v>0</v>
      </c>
      <c r="BT407">
        <v>0</v>
      </c>
      <c r="BU407">
        <v>0</v>
      </c>
      <c r="BV407">
        <v>0</v>
      </c>
      <c r="BW407">
        <v>1</v>
      </c>
      <c r="CV407">
        <v>0</v>
      </c>
      <c r="CW407">
        <f>ROUND(Y407*Source!I223*DO407,7)</f>
        <v>0</v>
      </c>
      <c r="CX407">
        <f>ROUND(Y407*Source!I223,7)</f>
        <v>1.9199999999999998E-2</v>
      </c>
      <c r="CY407">
        <f>AB407</f>
        <v>40.369999999999997</v>
      </c>
      <c r="CZ407">
        <f>AF407</f>
        <v>40.369999999999997</v>
      </c>
      <c r="DA407">
        <f>AJ407</f>
        <v>1</v>
      </c>
      <c r="DB407">
        <f>ROUND(ROUND(AT407*CZ407,2),6)</f>
        <v>6.46</v>
      </c>
      <c r="DC407">
        <f>ROUND(ROUND(AT407*AG407,2),6)</f>
        <v>0</v>
      </c>
      <c r="DD407" t="s">
        <v>3</v>
      </c>
      <c r="DE407" t="s">
        <v>3</v>
      </c>
      <c r="DF407">
        <f t="shared" si="141"/>
        <v>0</v>
      </c>
      <c r="DG407">
        <f t="shared" si="136"/>
        <v>0.78</v>
      </c>
      <c r="DH407">
        <f t="shared" si="134"/>
        <v>0</v>
      </c>
      <c r="DI407">
        <f t="shared" si="135"/>
        <v>0</v>
      </c>
      <c r="DJ407">
        <f>DG407+DH407</f>
        <v>0.78</v>
      </c>
      <c r="DK407">
        <v>1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ROW(Source!A223)</f>
        <v>223</v>
      </c>
      <c r="B408">
        <v>48337201</v>
      </c>
      <c r="C408">
        <v>48336494</v>
      </c>
      <c r="D408">
        <v>47018683</v>
      </c>
      <c r="E408">
        <v>1</v>
      </c>
      <c r="F408">
        <v>1</v>
      </c>
      <c r="G408">
        <v>1</v>
      </c>
      <c r="H408">
        <v>3</v>
      </c>
      <c r="I408" t="s">
        <v>919</v>
      </c>
      <c r="J408" t="s">
        <v>920</v>
      </c>
      <c r="K408" t="s">
        <v>921</v>
      </c>
      <c r="L408">
        <v>1348</v>
      </c>
      <c r="N408">
        <v>1009</v>
      </c>
      <c r="O408" t="s">
        <v>40</v>
      </c>
      <c r="P408" t="s">
        <v>40</v>
      </c>
      <c r="Q408">
        <v>1000</v>
      </c>
      <c r="W408">
        <v>0</v>
      </c>
      <c r="X408">
        <v>-479581142</v>
      </c>
      <c r="Y408">
        <f>(AT408*ROUND(0,7))</f>
        <v>0</v>
      </c>
      <c r="AA408">
        <v>59060.78</v>
      </c>
      <c r="AB408">
        <v>0</v>
      </c>
      <c r="AC408">
        <v>0</v>
      </c>
      <c r="AD408">
        <v>0</v>
      </c>
      <c r="AE408">
        <v>70310.45</v>
      </c>
      <c r="AF408">
        <v>0</v>
      </c>
      <c r="AG408">
        <v>0</v>
      </c>
      <c r="AH408">
        <v>0</v>
      </c>
      <c r="AI408">
        <v>0.84</v>
      </c>
      <c r="AJ408">
        <v>1</v>
      </c>
      <c r="AK408">
        <v>1</v>
      </c>
      <c r="AL408">
        <v>1</v>
      </c>
      <c r="AM408">
        <v>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3</v>
      </c>
      <c r="AT408">
        <v>3.0000000000000001E-3</v>
      </c>
      <c r="AU408" t="s">
        <v>34</v>
      </c>
      <c r="AV408">
        <v>0</v>
      </c>
      <c r="AW408">
        <v>2</v>
      </c>
      <c r="AX408">
        <v>48337725</v>
      </c>
      <c r="AY408">
        <v>1</v>
      </c>
      <c r="AZ408">
        <v>0</v>
      </c>
      <c r="BA408">
        <v>408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210.93135000000001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1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V408">
        <v>0</v>
      </c>
      <c r="CW408">
        <v>0</v>
      </c>
      <c r="CX408">
        <f>ROUND(Y408*Source!I223,7)</f>
        <v>0</v>
      </c>
      <c r="CY408">
        <f>AA408</f>
        <v>59060.78</v>
      </c>
      <c r="CZ408">
        <f>AE408</f>
        <v>70310.45</v>
      </c>
      <c r="DA408">
        <f>AI408</f>
        <v>0.84</v>
      </c>
      <c r="DB408">
        <f>ROUND((ROUND(AT408*CZ408,2)*ROUND(0,7)),6)</f>
        <v>0</v>
      </c>
      <c r="DC408">
        <f>ROUND((ROUND(AT408*AG408,2)*ROUND(0,7)),6)</f>
        <v>0</v>
      </c>
      <c r="DD408" t="s">
        <v>3</v>
      </c>
      <c r="DE408" t="s">
        <v>3</v>
      </c>
      <c r="DF408">
        <f>ROUND(ROUND(AE408*AI408,2)*CX408,2)</f>
        <v>0</v>
      </c>
      <c r="DG408">
        <f t="shared" si="136"/>
        <v>0</v>
      </c>
      <c r="DH408">
        <f t="shared" si="134"/>
        <v>0</v>
      </c>
      <c r="DI408">
        <f t="shared" si="135"/>
        <v>0</v>
      </c>
      <c r="DJ408">
        <f>DF408</f>
        <v>0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">
      <c r="A409">
        <f>ROW(Source!A223)</f>
        <v>223</v>
      </c>
      <c r="B409">
        <v>48337201</v>
      </c>
      <c r="C409">
        <v>48336494</v>
      </c>
      <c r="D409">
        <v>47028602</v>
      </c>
      <c r="E409">
        <v>1</v>
      </c>
      <c r="F409">
        <v>1</v>
      </c>
      <c r="G409">
        <v>1</v>
      </c>
      <c r="H409">
        <v>3</v>
      </c>
      <c r="I409" t="s">
        <v>922</v>
      </c>
      <c r="J409" t="s">
        <v>923</v>
      </c>
      <c r="K409" t="s">
        <v>924</v>
      </c>
      <c r="L409">
        <v>1346</v>
      </c>
      <c r="N409">
        <v>1009</v>
      </c>
      <c r="O409" t="s">
        <v>83</v>
      </c>
      <c r="P409" t="s">
        <v>83</v>
      </c>
      <c r="Q409">
        <v>1</v>
      </c>
      <c r="W409">
        <v>0</v>
      </c>
      <c r="X409">
        <v>1223394749</v>
      </c>
      <c r="Y409">
        <f>(AT409*ROUND(0,7))</f>
        <v>0</v>
      </c>
      <c r="AA409">
        <v>118.22</v>
      </c>
      <c r="AB409">
        <v>0</v>
      </c>
      <c r="AC409">
        <v>0</v>
      </c>
      <c r="AD409">
        <v>0</v>
      </c>
      <c r="AE409">
        <v>79.88</v>
      </c>
      <c r="AF409">
        <v>0</v>
      </c>
      <c r="AG409">
        <v>0</v>
      </c>
      <c r="AH409">
        <v>0</v>
      </c>
      <c r="AI409">
        <v>1.48</v>
      </c>
      <c r="AJ409">
        <v>1</v>
      </c>
      <c r="AK409">
        <v>1</v>
      </c>
      <c r="AL409">
        <v>1</v>
      </c>
      <c r="AM409">
        <v>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3</v>
      </c>
      <c r="AT409">
        <v>0.8</v>
      </c>
      <c r="AU409" t="s">
        <v>34</v>
      </c>
      <c r="AV409">
        <v>0</v>
      </c>
      <c r="AW409">
        <v>2</v>
      </c>
      <c r="AX409">
        <v>48337726</v>
      </c>
      <c r="AY409">
        <v>1</v>
      </c>
      <c r="AZ409">
        <v>0</v>
      </c>
      <c r="BA409">
        <v>409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63.903999999999996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1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V409">
        <v>0</v>
      </c>
      <c r="CW409">
        <v>0</v>
      </c>
      <c r="CX409">
        <f>ROUND(Y409*Source!I223,7)</f>
        <v>0</v>
      </c>
      <c r="CY409">
        <f>AA409</f>
        <v>118.22</v>
      </c>
      <c r="CZ409">
        <f>AE409</f>
        <v>79.88</v>
      </c>
      <c r="DA409">
        <f>AI409</f>
        <v>1.48</v>
      </c>
      <c r="DB409">
        <f>ROUND((ROUND(AT409*CZ409,2)*ROUND(0,7)),6)</f>
        <v>0</v>
      </c>
      <c r="DC409">
        <f>ROUND((ROUND(AT409*AG409,2)*ROUND(0,7)),6)</f>
        <v>0</v>
      </c>
      <c r="DD409" t="s">
        <v>3</v>
      </c>
      <c r="DE409" t="s">
        <v>3</v>
      </c>
      <c r="DF409">
        <f>ROUND(ROUND(AE409*AI409,2)*CX409,2)</f>
        <v>0</v>
      </c>
      <c r="DG409">
        <f t="shared" si="136"/>
        <v>0</v>
      </c>
      <c r="DH409">
        <f t="shared" si="134"/>
        <v>0</v>
      </c>
      <c r="DI409">
        <f t="shared" si="135"/>
        <v>0</v>
      </c>
      <c r="DJ409">
        <f>DF409</f>
        <v>0</v>
      </c>
      <c r="DK409">
        <v>0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">
      <c r="A410">
        <f>ROW(Source!A223)</f>
        <v>223</v>
      </c>
      <c r="B410">
        <v>48337201</v>
      </c>
      <c r="C410">
        <v>48336494</v>
      </c>
      <c r="D410">
        <v>47039297</v>
      </c>
      <c r="E410">
        <v>1</v>
      </c>
      <c r="F410">
        <v>1</v>
      </c>
      <c r="G410">
        <v>1</v>
      </c>
      <c r="H410">
        <v>3</v>
      </c>
      <c r="I410" t="s">
        <v>925</v>
      </c>
      <c r="J410" t="s">
        <v>926</v>
      </c>
      <c r="K410" t="s">
        <v>927</v>
      </c>
      <c r="L410">
        <v>1425</v>
      </c>
      <c r="N410">
        <v>1013</v>
      </c>
      <c r="O410" t="s">
        <v>44</v>
      </c>
      <c r="P410" t="s">
        <v>44</v>
      </c>
      <c r="Q410">
        <v>1</v>
      </c>
      <c r="W410">
        <v>0</v>
      </c>
      <c r="X410">
        <v>896293399</v>
      </c>
      <c r="Y410">
        <f>(AT410*ROUND(0,7))</f>
        <v>0</v>
      </c>
      <c r="AA410">
        <v>1022.02</v>
      </c>
      <c r="AB410">
        <v>0</v>
      </c>
      <c r="AC410">
        <v>0</v>
      </c>
      <c r="AD410">
        <v>0</v>
      </c>
      <c r="AE410">
        <v>896.51</v>
      </c>
      <c r="AF410">
        <v>0</v>
      </c>
      <c r="AG410">
        <v>0</v>
      </c>
      <c r="AH410">
        <v>0</v>
      </c>
      <c r="AI410">
        <v>1.1399999999999999</v>
      </c>
      <c r="AJ410">
        <v>1</v>
      </c>
      <c r="AK410">
        <v>1</v>
      </c>
      <c r="AL410">
        <v>1</v>
      </c>
      <c r="AM410">
        <v>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3</v>
      </c>
      <c r="AT410">
        <v>1.02</v>
      </c>
      <c r="AU410" t="s">
        <v>34</v>
      </c>
      <c r="AV410">
        <v>0</v>
      </c>
      <c r="AW410">
        <v>2</v>
      </c>
      <c r="AX410">
        <v>48337727</v>
      </c>
      <c r="AY410">
        <v>1</v>
      </c>
      <c r="AZ410">
        <v>0</v>
      </c>
      <c r="BA410">
        <v>410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914.4402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1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V410">
        <v>0</v>
      </c>
      <c r="CW410">
        <v>0</v>
      </c>
      <c r="CX410">
        <f>ROUND(Y410*Source!I223,7)</f>
        <v>0</v>
      </c>
      <c r="CY410">
        <f>AA410</f>
        <v>1022.02</v>
      </c>
      <c r="CZ410">
        <f>AE410</f>
        <v>896.51</v>
      </c>
      <c r="DA410">
        <f>AI410</f>
        <v>1.1399999999999999</v>
      </c>
      <c r="DB410">
        <f>ROUND((ROUND(AT410*CZ410,2)*ROUND(0,7)),6)</f>
        <v>0</v>
      </c>
      <c r="DC410">
        <f>ROUND((ROUND(AT410*AG410,2)*ROUND(0,7)),6)</f>
        <v>0</v>
      </c>
      <c r="DD410" t="s">
        <v>3</v>
      </c>
      <c r="DE410" t="s">
        <v>3</v>
      </c>
      <c r="DF410">
        <f>ROUND(ROUND(AE410*AI410,2)*CX410,2)</f>
        <v>0</v>
      </c>
      <c r="DG410">
        <f t="shared" si="136"/>
        <v>0</v>
      </c>
      <c r="DH410">
        <f t="shared" si="134"/>
        <v>0</v>
      </c>
      <c r="DI410">
        <f t="shared" si="135"/>
        <v>0</v>
      </c>
      <c r="DJ410">
        <f>DF410</f>
        <v>0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">
      <c r="A411">
        <f>ROW(Source!A223)</f>
        <v>223</v>
      </c>
      <c r="B411">
        <v>48337201</v>
      </c>
      <c r="C411">
        <v>48336494</v>
      </c>
      <c r="D411">
        <v>46943760</v>
      </c>
      <c r="E411">
        <v>116</v>
      </c>
      <c r="F411">
        <v>1</v>
      </c>
      <c r="G411">
        <v>1</v>
      </c>
      <c r="H411">
        <v>3</v>
      </c>
      <c r="I411" t="s">
        <v>55</v>
      </c>
      <c r="J411" t="s">
        <v>3</v>
      </c>
      <c r="K411" t="s">
        <v>56</v>
      </c>
      <c r="L411">
        <v>3277935</v>
      </c>
      <c r="N411">
        <v>1013</v>
      </c>
      <c r="O411" t="s">
        <v>57</v>
      </c>
      <c r="P411" t="s">
        <v>57</v>
      </c>
      <c r="Q411">
        <v>1</v>
      </c>
      <c r="W411">
        <v>0</v>
      </c>
      <c r="X411">
        <v>274903907</v>
      </c>
      <c r="Y411">
        <f>AT411</f>
        <v>2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1</v>
      </c>
      <c r="AJ411">
        <v>1</v>
      </c>
      <c r="AK411">
        <v>1</v>
      </c>
      <c r="AL411">
        <v>1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 t="s">
        <v>3</v>
      </c>
      <c r="AT411">
        <v>2</v>
      </c>
      <c r="AU411" t="s">
        <v>3</v>
      </c>
      <c r="AV411">
        <v>0</v>
      </c>
      <c r="AW411">
        <v>2</v>
      </c>
      <c r="AX411">
        <v>48337728</v>
      </c>
      <c r="AY411">
        <v>1</v>
      </c>
      <c r="AZ411">
        <v>2048</v>
      </c>
      <c r="BA411">
        <v>411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v>0</v>
      </c>
      <c r="CX411">
        <f>ROUND(Y411*Source!I223,7)</f>
        <v>0.24</v>
      </c>
      <c r="CY411">
        <f>AA411</f>
        <v>0</v>
      </c>
      <c r="CZ411">
        <f>AE411</f>
        <v>0</v>
      </c>
      <c r="DA411">
        <f>AI411</f>
        <v>1</v>
      </c>
      <c r="DB411">
        <f>ROUND(ROUND(AT411*CZ411,2),6)</f>
        <v>0</v>
      </c>
      <c r="DC411">
        <f>ROUND(ROUND(AT411*AG411,2),6)</f>
        <v>0</v>
      </c>
      <c r="DD411" t="s">
        <v>3</v>
      </c>
      <c r="DE411" t="s">
        <v>3</v>
      </c>
      <c r="DF411">
        <f t="shared" ref="DF411:DF423" si="142">ROUND(ROUND(AE411,2)*CX411,2)</f>
        <v>0</v>
      </c>
      <c r="DG411">
        <f t="shared" si="136"/>
        <v>0</v>
      </c>
      <c r="DH411">
        <f t="shared" si="134"/>
        <v>0</v>
      </c>
      <c r="DI411">
        <f t="shared" si="135"/>
        <v>0</v>
      </c>
      <c r="DJ411">
        <f>DF411</f>
        <v>0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ROW(Source!A413)</f>
        <v>413</v>
      </c>
      <c r="B412">
        <v>48337201</v>
      </c>
      <c r="C412">
        <v>48336733</v>
      </c>
      <c r="D412">
        <v>46937938</v>
      </c>
      <c r="E412">
        <v>116</v>
      </c>
      <c r="F412">
        <v>1</v>
      </c>
      <c r="G412">
        <v>1</v>
      </c>
      <c r="H412">
        <v>1</v>
      </c>
      <c r="I412" t="s">
        <v>928</v>
      </c>
      <c r="J412" t="s">
        <v>3</v>
      </c>
      <c r="K412" t="s">
        <v>929</v>
      </c>
      <c r="L412">
        <v>1369</v>
      </c>
      <c r="N412">
        <v>1013</v>
      </c>
      <c r="O412" t="s">
        <v>870</v>
      </c>
      <c r="P412" t="s">
        <v>870</v>
      </c>
      <c r="Q412">
        <v>1</v>
      </c>
      <c r="W412">
        <v>0</v>
      </c>
      <c r="X412">
        <v>286205319</v>
      </c>
      <c r="Y412">
        <f t="shared" ref="Y412:Y423" si="143">(AT412*ROUND(0.8,7))</f>
        <v>0.4</v>
      </c>
      <c r="AA412">
        <v>0</v>
      </c>
      <c r="AB412">
        <v>0</v>
      </c>
      <c r="AC412">
        <v>0</v>
      </c>
      <c r="AD412">
        <v>872.37</v>
      </c>
      <c r="AE412">
        <v>0</v>
      </c>
      <c r="AF412">
        <v>0</v>
      </c>
      <c r="AG412">
        <v>0</v>
      </c>
      <c r="AH412">
        <v>872.37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3</v>
      </c>
      <c r="AT412">
        <v>0.5</v>
      </c>
      <c r="AU412" t="s">
        <v>675</v>
      </c>
      <c r="AV412">
        <v>1</v>
      </c>
      <c r="AW412">
        <v>2</v>
      </c>
      <c r="AX412">
        <v>48337731</v>
      </c>
      <c r="AY412">
        <v>1</v>
      </c>
      <c r="AZ412">
        <v>0</v>
      </c>
      <c r="BA412">
        <v>412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436.185</v>
      </c>
      <c r="BN412">
        <v>0.5</v>
      </c>
      <c r="BO412">
        <v>0</v>
      </c>
      <c r="BP412">
        <v>1</v>
      </c>
      <c r="BQ412">
        <v>0</v>
      </c>
      <c r="BR412">
        <v>0</v>
      </c>
      <c r="BS412">
        <v>0</v>
      </c>
      <c r="BT412">
        <v>348.94800000000004</v>
      </c>
      <c r="BU412">
        <v>0.4</v>
      </c>
      <c r="BV412">
        <v>0</v>
      </c>
      <c r="BW412">
        <v>1</v>
      </c>
      <c r="CU412">
        <f>ROUND(AT412*Source!I413*AH412*AL412,2)</f>
        <v>1744.74</v>
      </c>
      <c r="CV412">
        <f>ROUND(Y412*Source!I413,7)</f>
        <v>1.6</v>
      </c>
      <c r="CW412">
        <v>0</v>
      </c>
      <c r="CX412">
        <f>ROUND(Y412*Source!I413,7)</f>
        <v>1.6</v>
      </c>
      <c r="CY412">
        <f t="shared" ref="CY412:CY423" si="144">AD412</f>
        <v>872.37</v>
      </c>
      <c r="CZ412">
        <f t="shared" ref="CZ412:CZ423" si="145">AH412</f>
        <v>872.37</v>
      </c>
      <c r="DA412">
        <f t="shared" ref="DA412:DA423" si="146">AL412</f>
        <v>1</v>
      </c>
      <c r="DB412">
        <f t="shared" ref="DB412:DB423" si="147">ROUND((ROUND(AT412*CZ412,2)*ROUND(0.8,7)),6)</f>
        <v>348.952</v>
      </c>
      <c r="DC412">
        <f t="shared" ref="DC412:DC423" si="148">ROUND((ROUND(AT412*AG412,2)*ROUND(0.8,7)),6)</f>
        <v>0</v>
      </c>
      <c r="DD412" t="s">
        <v>3</v>
      </c>
      <c r="DE412" t="s">
        <v>3</v>
      </c>
      <c r="DF412">
        <f t="shared" si="142"/>
        <v>0</v>
      </c>
      <c r="DG412">
        <f t="shared" si="136"/>
        <v>0</v>
      </c>
      <c r="DH412">
        <f t="shared" si="134"/>
        <v>0</v>
      </c>
      <c r="DI412">
        <f t="shared" si="135"/>
        <v>1395.79</v>
      </c>
      <c r="DJ412">
        <f t="shared" ref="DJ412:DJ423" si="149">DI412</f>
        <v>1395.79</v>
      </c>
      <c r="DK412">
        <v>1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ROW(Source!A413)</f>
        <v>413</v>
      </c>
      <c r="B413">
        <v>48337201</v>
      </c>
      <c r="C413">
        <v>48336733</v>
      </c>
      <c r="D413">
        <v>46937962</v>
      </c>
      <c r="E413">
        <v>116</v>
      </c>
      <c r="F413">
        <v>1</v>
      </c>
      <c r="G413">
        <v>1</v>
      </c>
      <c r="H413">
        <v>1</v>
      </c>
      <c r="I413" t="s">
        <v>930</v>
      </c>
      <c r="J413" t="s">
        <v>3</v>
      </c>
      <c r="K413" t="s">
        <v>931</v>
      </c>
      <c r="L413">
        <v>1369</v>
      </c>
      <c r="N413">
        <v>1013</v>
      </c>
      <c r="O413" t="s">
        <v>870</v>
      </c>
      <c r="P413" t="s">
        <v>870</v>
      </c>
      <c r="Q413">
        <v>1</v>
      </c>
      <c r="W413">
        <v>0</v>
      </c>
      <c r="X413">
        <v>126826561</v>
      </c>
      <c r="Y413">
        <f t="shared" si="143"/>
        <v>0.4</v>
      </c>
      <c r="AA413">
        <v>0</v>
      </c>
      <c r="AB413">
        <v>0</v>
      </c>
      <c r="AC413">
        <v>0</v>
      </c>
      <c r="AD413">
        <v>852.98</v>
      </c>
      <c r="AE413">
        <v>0</v>
      </c>
      <c r="AF413">
        <v>0</v>
      </c>
      <c r="AG413">
        <v>0</v>
      </c>
      <c r="AH413">
        <v>852.98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3</v>
      </c>
      <c r="AT413">
        <v>0.5</v>
      </c>
      <c r="AU413" t="s">
        <v>675</v>
      </c>
      <c r="AV413">
        <v>1</v>
      </c>
      <c r="AW413">
        <v>2</v>
      </c>
      <c r="AX413">
        <v>48337732</v>
      </c>
      <c r="AY413">
        <v>1</v>
      </c>
      <c r="AZ413">
        <v>0</v>
      </c>
      <c r="BA413">
        <v>413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426.49</v>
      </c>
      <c r="BN413">
        <v>0.5</v>
      </c>
      <c r="BO413">
        <v>0</v>
      </c>
      <c r="BP413">
        <v>1</v>
      </c>
      <c r="BQ413">
        <v>0</v>
      </c>
      <c r="BR413">
        <v>0</v>
      </c>
      <c r="BS413">
        <v>0</v>
      </c>
      <c r="BT413">
        <v>341.19200000000001</v>
      </c>
      <c r="BU413">
        <v>0.4</v>
      </c>
      <c r="BV413">
        <v>0</v>
      </c>
      <c r="BW413">
        <v>1</v>
      </c>
      <c r="CU413">
        <f>ROUND(AT413*Source!I413*AH413*AL413,2)</f>
        <v>1705.96</v>
      </c>
      <c r="CV413">
        <f>ROUND(Y413*Source!I413,7)</f>
        <v>1.6</v>
      </c>
      <c r="CW413">
        <v>0</v>
      </c>
      <c r="CX413">
        <f>ROUND(Y413*Source!I413,7)</f>
        <v>1.6</v>
      </c>
      <c r="CY413">
        <f t="shared" si="144"/>
        <v>852.98</v>
      </c>
      <c r="CZ413">
        <f t="shared" si="145"/>
        <v>852.98</v>
      </c>
      <c r="DA413">
        <f t="shared" si="146"/>
        <v>1</v>
      </c>
      <c r="DB413">
        <f t="shared" si="147"/>
        <v>341.19200000000001</v>
      </c>
      <c r="DC413">
        <f t="shared" si="148"/>
        <v>0</v>
      </c>
      <c r="DD413" t="s">
        <v>3</v>
      </c>
      <c r="DE413" t="s">
        <v>3</v>
      </c>
      <c r="DF413">
        <f t="shared" si="142"/>
        <v>0</v>
      </c>
      <c r="DG413">
        <f t="shared" si="136"/>
        <v>0</v>
      </c>
      <c r="DH413">
        <f t="shared" si="134"/>
        <v>0</v>
      </c>
      <c r="DI413">
        <f t="shared" si="135"/>
        <v>1364.77</v>
      </c>
      <c r="DJ413">
        <f t="shared" si="149"/>
        <v>1364.77</v>
      </c>
      <c r="DK413">
        <v>1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ROW(Source!A414)</f>
        <v>414</v>
      </c>
      <c r="B414">
        <v>48337201</v>
      </c>
      <c r="C414">
        <v>48336738</v>
      </c>
      <c r="D414">
        <v>46937938</v>
      </c>
      <c r="E414">
        <v>116</v>
      </c>
      <c r="F414">
        <v>1</v>
      </c>
      <c r="G414">
        <v>1</v>
      </c>
      <c r="H414">
        <v>1</v>
      </c>
      <c r="I414" t="s">
        <v>928</v>
      </c>
      <c r="J414" t="s">
        <v>3</v>
      </c>
      <c r="K414" t="s">
        <v>929</v>
      </c>
      <c r="L414">
        <v>1369</v>
      </c>
      <c r="N414">
        <v>1013</v>
      </c>
      <c r="O414" t="s">
        <v>870</v>
      </c>
      <c r="P414" t="s">
        <v>870</v>
      </c>
      <c r="Q414">
        <v>1</v>
      </c>
      <c r="W414">
        <v>0</v>
      </c>
      <c r="X414">
        <v>286205319</v>
      </c>
      <c r="Y414">
        <f t="shared" si="143"/>
        <v>0.64800000000000013</v>
      </c>
      <c r="AA414">
        <v>0</v>
      </c>
      <c r="AB414">
        <v>0</v>
      </c>
      <c r="AC414">
        <v>0</v>
      </c>
      <c r="AD414">
        <v>872.37</v>
      </c>
      <c r="AE414">
        <v>0</v>
      </c>
      <c r="AF414">
        <v>0</v>
      </c>
      <c r="AG414">
        <v>0</v>
      </c>
      <c r="AH414">
        <v>872.37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3</v>
      </c>
      <c r="AT414">
        <v>0.81</v>
      </c>
      <c r="AU414" t="s">
        <v>675</v>
      </c>
      <c r="AV414">
        <v>1</v>
      </c>
      <c r="AW414">
        <v>2</v>
      </c>
      <c r="AX414">
        <v>48337733</v>
      </c>
      <c r="AY414">
        <v>1</v>
      </c>
      <c r="AZ414">
        <v>0</v>
      </c>
      <c r="BA414">
        <v>414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706.61970000000008</v>
      </c>
      <c r="BN414">
        <v>0.81</v>
      </c>
      <c r="BO414">
        <v>0</v>
      </c>
      <c r="BP414">
        <v>1</v>
      </c>
      <c r="BQ414">
        <v>0</v>
      </c>
      <c r="BR414">
        <v>0</v>
      </c>
      <c r="BS414">
        <v>0</v>
      </c>
      <c r="BT414">
        <v>565.29576000000009</v>
      </c>
      <c r="BU414">
        <v>0.64800000000000013</v>
      </c>
      <c r="BV414">
        <v>0</v>
      </c>
      <c r="BW414">
        <v>1</v>
      </c>
      <c r="CU414">
        <f>ROUND(AT414*Source!I414*AH414*AL414,2)</f>
        <v>1413.24</v>
      </c>
      <c r="CV414">
        <f>ROUND(Y414*Source!I414,7)</f>
        <v>1.296</v>
      </c>
      <c r="CW414">
        <v>0</v>
      </c>
      <c r="CX414">
        <f>ROUND(Y414*Source!I414,7)</f>
        <v>1.296</v>
      </c>
      <c r="CY414">
        <f t="shared" si="144"/>
        <v>872.37</v>
      </c>
      <c r="CZ414">
        <f t="shared" si="145"/>
        <v>872.37</v>
      </c>
      <c r="DA414">
        <f t="shared" si="146"/>
        <v>1</v>
      </c>
      <c r="DB414">
        <f t="shared" si="147"/>
        <v>565.29600000000005</v>
      </c>
      <c r="DC414">
        <f t="shared" si="148"/>
        <v>0</v>
      </c>
      <c r="DD414" t="s">
        <v>3</v>
      </c>
      <c r="DE414" t="s">
        <v>3</v>
      </c>
      <c r="DF414">
        <f t="shared" si="142"/>
        <v>0</v>
      </c>
      <c r="DG414">
        <f t="shared" si="136"/>
        <v>0</v>
      </c>
      <c r="DH414">
        <f t="shared" si="134"/>
        <v>0</v>
      </c>
      <c r="DI414">
        <f t="shared" si="135"/>
        <v>1130.5899999999999</v>
      </c>
      <c r="DJ414">
        <f t="shared" si="149"/>
        <v>1130.5899999999999</v>
      </c>
      <c r="DK414">
        <v>1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ROW(Source!A414)</f>
        <v>414</v>
      </c>
      <c r="B415">
        <v>48337201</v>
      </c>
      <c r="C415">
        <v>48336738</v>
      </c>
      <c r="D415">
        <v>46937962</v>
      </c>
      <c r="E415">
        <v>116</v>
      </c>
      <c r="F415">
        <v>1</v>
      </c>
      <c r="G415">
        <v>1</v>
      </c>
      <c r="H415">
        <v>1</v>
      </c>
      <c r="I415" t="s">
        <v>930</v>
      </c>
      <c r="J415" t="s">
        <v>3</v>
      </c>
      <c r="K415" t="s">
        <v>931</v>
      </c>
      <c r="L415">
        <v>1369</v>
      </c>
      <c r="N415">
        <v>1013</v>
      </c>
      <c r="O415" t="s">
        <v>870</v>
      </c>
      <c r="P415" t="s">
        <v>870</v>
      </c>
      <c r="Q415">
        <v>1</v>
      </c>
      <c r="W415">
        <v>0</v>
      </c>
      <c r="X415">
        <v>126826561</v>
      </c>
      <c r="Y415">
        <f t="shared" si="143"/>
        <v>0.64800000000000013</v>
      </c>
      <c r="AA415">
        <v>0</v>
      </c>
      <c r="AB415">
        <v>0</v>
      </c>
      <c r="AC415">
        <v>0</v>
      </c>
      <c r="AD415">
        <v>852.98</v>
      </c>
      <c r="AE415">
        <v>0</v>
      </c>
      <c r="AF415">
        <v>0</v>
      </c>
      <c r="AG415">
        <v>0</v>
      </c>
      <c r="AH415">
        <v>852.98</v>
      </c>
      <c r="AI415">
        <v>1</v>
      </c>
      <c r="AJ415">
        <v>1</v>
      </c>
      <c r="AK415">
        <v>1</v>
      </c>
      <c r="AL415">
        <v>1</v>
      </c>
      <c r="AM415">
        <v>-2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3</v>
      </c>
      <c r="AT415">
        <v>0.81</v>
      </c>
      <c r="AU415" t="s">
        <v>675</v>
      </c>
      <c r="AV415">
        <v>1</v>
      </c>
      <c r="AW415">
        <v>2</v>
      </c>
      <c r="AX415">
        <v>48337734</v>
      </c>
      <c r="AY415">
        <v>1</v>
      </c>
      <c r="AZ415">
        <v>0</v>
      </c>
      <c r="BA415">
        <v>415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690.91380000000004</v>
      </c>
      <c r="BN415">
        <v>0.81</v>
      </c>
      <c r="BO415">
        <v>0</v>
      </c>
      <c r="BP415">
        <v>1</v>
      </c>
      <c r="BQ415">
        <v>0</v>
      </c>
      <c r="BR415">
        <v>0</v>
      </c>
      <c r="BS415">
        <v>0</v>
      </c>
      <c r="BT415">
        <v>552.73104000000012</v>
      </c>
      <c r="BU415">
        <v>0.64800000000000013</v>
      </c>
      <c r="BV415">
        <v>0</v>
      </c>
      <c r="BW415">
        <v>1</v>
      </c>
      <c r="CU415">
        <f>ROUND(AT415*Source!I414*AH415*AL415,2)</f>
        <v>1381.83</v>
      </c>
      <c r="CV415">
        <f>ROUND(Y415*Source!I414,7)</f>
        <v>1.296</v>
      </c>
      <c r="CW415">
        <v>0</v>
      </c>
      <c r="CX415">
        <f>ROUND(Y415*Source!I414,7)</f>
        <v>1.296</v>
      </c>
      <c r="CY415">
        <f t="shared" si="144"/>
        <v>852.98</v>
      </c>
      <c r="CZ415">
        <f t="shared" si="145"/>
        <v>852.98</v>
      </c>
      <c r="DA415">
        <f t="shared" si="146"/>
        <v>1</v>
      </c>
      <c r="DB415">
        <f t="shared" si="147"/>
        <v>552.72799999999995</v>
      </c>
      <c r="DC415">
        <f t="shared" si="148"/>
        <v>0</v>
      </c>
      <c r="DD415" t="s">
        <v>3</v>
      </c>
      <c r="DE415" t="s">
        <v>3</v>
      </c>
      <c r="DF415">
        <f t="shared" si="142"/>
        <v>0</v>
      </c>
      <c r="DG415">
        <f t="shared" si="136"/>
        <v>0</v>
      </c>
      <c r="DH415">
        <f t="shared" si="134"/>
        <v>0</v>
      </c>
      <c r="DI415">
        <f t="shared" si="135"/>
        <v>1105.46</v>
      </c>
      <c r="DJ415">
        <f t="shared" si="149"/>
        <v>1105.46</v>
      </c>
      <c r="DK415">
        <v>1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ROW(Source!A415)</f>
        <v>415</v>
      </c>
      <c r="B416">
        <v>48337201</v>
      </c>
      <c r="C416">
        <v>48336743</v>
      </c>
      <c r="D416">
        <v>46937938</v>
      </c>
      <c r="E416">
        <v>116</v>
      </c>
      <c r="F416">
        <v>1</v>
      </c>
      <c r="G416">
        <v>1</v>
      </c>
      <c r="H416">
        <v>1</v>
      </c>
      <c r="I416" t="s">
        <v>928</v>
      </c>
      <c r="J416" t="s">
        <v>3</v>
      </c>
      <c r="K416" t="s">
        <v>929</v>
      </c>
      <c r="L416">
        <v>1369</v>
      </c>
      <c r="N416">
        <v>1013</v>
      </c>
      <c r="O416" t="s">
        <v>870</v>
      </c>
      <c r="P416" t="s">
        <v>870</v>
      </c>
      <c r="Q416">
        <v>1</v>
      </c>
      <c r="W416">
        <v>0</v>
      </c>
      <c r="X416">
        <v>286205319</v>
      </c>
      <c r="Y416">
        <f t="shared" si="143"/>
        <v>5.1840000000000011</v>
      </c>
      <c r="AA416">
        <v>0</v>
      </c>
      <c r="AB416">
        <v>0</v>
      </c>
      <c r="AC416">
        <v>0</v>
      </c>
      <c r="AD416">
        <v>872.37</v>
      </c>
      <c r="AE416">
        <v>0</v>
      </c>
      <c r="AF416">
        <v>0</v>
      </c>
      <c r="AG416">
        <v>0</v>
      </c>
      <c r="AH416">
        <v>872.37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3</v>
      </c>
      <c r="AT416">
        <v>6.48</v>
      </c>
      <c r="AU416" t="s">
        <v>675</v>
      </c>
      <c r="AV416">
        <v>1</v>
      </c>
      <c r="AW416">
        <v>2</v>
      </c>
      <c r="AX416">
        <v>48337735</v>
      </c>
      <c r="AY416">
        <v>1</v>
      </c>
      <c r="AZ416">
        <v>0</v>
      </c>
      <c r="BA416">
        <v>416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5652.9576000000006</v>
      </c>
      <c r="BN416">
        <v>6.48</v>
      </c>
      <c r="BO416">
        <v>0</v>
      </c>
      <c r="BP416">
        <v>1</v>
      </c>
      <c r="BQ416">
        <v>0</v>
      </c>
      <c r="BR416">
        <v>0</v>
      </c>
      <c r="BS416">
        <v>0</v>
      </c>
      <c r="BT416">
        <v>4522.3660800000007</v>
      </c>
      <c r="BU416">
        <v>5.1840000000000011</v>
      </c>
      <c r="BV416">
        <v>0</v>
      </c>
      <c r="BW416">
        <v>1</v>
      </c>
      <c r="CU416">
        <f>ROUND(AT416*Source!I415*AH416*AL416,2)</f>
        <v>339.18</v>
      </c>
      <c r="CV416">
        <f>ROUND(Y416*Source!I415,7)</f>
        <v>0.31103999999999998</v>
      </c>
      <c r="CW416">
        <v>0</v>
      </c>
      <c r="CX416">
        <f>ROUND(Y416*Source!I415,7)</f>
        <v>0.31103999999999998</v>
      </c>
      <c r="CY416">
        <f t="shared" si="144"/>
        <v>872.37</v>
      </c>
      <c r="CZ416">
        <f t="shared" si="145"/>
        <v>872.37</v>
      </c>
      <c r="DA416">
        <f t="shared" si="146"/>
        <v>1</v>
      </c>
      <c r="DB416">
        <f t="shared" si="147"/>
        <v>4522.3680000000004</v>
      </c>
      <c r="DC416">
        <f t="shared" si="148"/>
        <v>0</v>
      </c>
      <c r="DD416" t="s">
        <v>3</v>
      </c>
      <c r="DE416" t="s">
        <v>3</v>
      </c>
      <c r="DF416">
        <f t="shared" si="142"/>
        <v>0</v>
      </c>
      <c r="DG416">
        <f t="shared" si="136"/>
        <v>0</v>
      </c>
      <c r="DH416">
        <f t="shared" si="134"/>
        <v>0</v>
      </c>
      <c r="DI416">
        <f t="shared" si="135"/>
        <v>271.33999999999997</v>
      </c>
      <c r="DJ416">
        <f t="shared" si="149"/>
        <v>271.33999999999997</v>
      </c>
      <c r="DK416">
        <v>1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">
      <c r="A417">
        <f>ROW(Source!A415)</f>
        <v>415</v>
      </c>
      <c r="B417">
        <v>48337201</v>
      </c>
      <c r="C417">
        <v>48336743</v>
      </c>
      <c r="D417">
        <v>46937962</v>
      </c>
      <c r="E417">
        <v>116</v>
      </c>
      <c r="F417">
        <v>1</v>
      </c>
      <c r="G417">
        <v>1</v>
      </c>
      <c r="H417">
        <v>1</v>
      </c>
      <c r="I417" t="s">
        <v>930</v>
      </c>
      <c r="J417" t="s">
        <v>3</v>
      </c>
      <c r="K417" t="s">
        <v>931</v>
      </c>
      <c r="L417">
        <v>1369</v>
      </c>
      <c r="N417">
        <v>1013</v>
      </c>
      <c r="O417" t="s">
        <v>870</v>
      </c>
      <c r="P417" t="s">
        <v>870</v>
      </c>
      <c r="Q417">
        <v>1</v>
      </c>
      <c r="W417">
        <v>0</v>
      </c>
      <c r="X417">
        <v>126826561</v>
      </c>
      <c r="Y417">
        <f t="shared" si="143"/>
        <v>5.1840000000000011</v>
      </c>
      <c r="AA417">
        <v>0</v>
      </c>
      <c r="AB417">
        <v>0</v>
      </c>
      <c r="AC417">
        <v>0</v>
      </c>
      <c r="AD417">
        <v>852.98</v>
      </c>
      <c r="AE417">
        <v>0</v>
      </c>
      <c r="AF417">
        <v>0</v>
      </c>
      <c r="AG417">
        <v>0</v>
      </c>
      <c r="AH417">
        <v>852.98</v>
      </c>
      <c r="AI417">
        <v>1</v>
      </c>
      <c r="AJ417">
        <v>1</v>
      </c>
      <c r="AK417">
        <v>1</v>
      </c>
      <c r="AL417">
        <v>1</v>
      </c>
      <c r="AM417">
        <v>-2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3</v>
      </c>
      <c r="AT417">
        <v>6.48</v>
      </c>
      <c r="AU417" t="s">
        <v>675</v>
      </c>
      <c r="AV417">
        <v>1</v>
      </c>
      <c r="AW417">
        <v>2</v>
      </c>
      <c r="AX417">
        <v>48337736</v>
      </c>
      <c r="AY417">
        <v>1</v>
      </c>
      <c r="AZ417">
        <v>0</v>
      </c>
      <c r="BA417">
        <v>417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5527.3104000000003</v>
      </c>
      <c r="BN417">
        <v>6.48</v>
      </c>
      <c r="BO417">
        <v>0</v>
      </c>
      <c r="BP417">
        <v>1</v>
      </c>
      <c r="BQ417">
        <v>0</v>
      </c>
      <c r="BR417">
        <v>0</v>
      </c>
      <c r="BS417">
        <v>0</v>
      </c>
      <c r="BT417">
        <v>4421.848320000001</v>
      </c>
      <c r="BU417">
        <v>5.1840000000000011</v>
      </c>
      <c r="BV417">
        <v>0</v>
      </c>
      <c r="BW417">
        <v>1</v>
      </c>
      <c r="CU417">
        <f>ROUND(AT417*Source!I415*AH417*AL417,2)</f>
        <v>331.64</v>
      </c>
      <c r="CV417">
        <f>ROUND(Y417*Source!I415,7)</f>
        <v>0.31103999999999998</v>
      </c>
      <c r="CW417">
        <v>0</v>
      </c>
      <c r="CX417">
        <f>ROUND(Y417*Source!I415,7)</f>
        <v>0.31103999999999998</v>
      </c>
      <c r="CY417">
        <f t="shared" si="144"/>
        <v>852.98</v>
      </c>
      <c r="CZ417">
        <f t="shared" si="145"/>
        <v>852.98</v>
      </c>
      <c r="DA417">
        <f t="shared" si="146"/>
        <v>1</v>
      </c>
      <c r="DB417">
        <f t="shared" si="147"/>
        <v>4421.848</v>
      </c>
      <c r="DC417">
        <f t="shared" si="148"/>
        <v>0</v>
      </c>
      <c r="DD417" t="s">
        <v>3</v>
      </c>
      <c r="DE417" t="s">
        <v>3</v>
      </c>
      <c r="DF417">
        <f t="shared" si="142"/>
        <v>0</v>
      </c>
      <c r="DG417">
        <f t="shared" si="136"/>
        <v>0</v>
      </c>
      <c r="DH417">
        <f t="shared" si="134"/>
        <v>0</v>
      </c>
      <c r="DI417">
        <f t="shared" si="135"/>
        <v>265.31</v>
      </c>
      <c r="DJ417">
        <f t="shared" si="149"/>
        <v>265.31</v>
      </c>
      <c r="DK417">
        <v>1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ROW(Source!A416)</f>
        <v>416</v>
      </c>
      <c r="B418">
        <v>48337201</v>
      </c>
      <c r="C418">
        <v>48336748</v>
      </c>
      <c r="D418">
        <v>46937938</v>
      </c>
      <c r="E418">
        <v>116</v>
      </c>
      <c r="F418">
        <v>1</v>
      </c>
      <c r="G418">
        <v>1</v>
      </c>
      <c r="H418">
        <v>1</v>
      </c>
      <c r="I418" t="s">
        <v>928</v>
      </c>
      <c r="J418" t="s">
        <v>3</v>
      </c>
      <c r="K418" t="s">
        <v>929</v>
      </c>
      <c r="L418">
        <v>1369</v>
      </c>
      <c r="N418">
        <v>1013</v>
      </c>
      <c r="O418" t="s">
        <v>870</v>
      </c>
      <c r="P418" t="s">
        <v>870</v>
      </c>
      <c r="Q418">
        <v>1</v>
      </c>
      <c r="W418">
        <v>0</v>
      </c>
      <c r="X418">
        <v>286205319</v>
      </c>
      <c r="Y418">
        <f t="shared" si="143"/>
        <v>0.64800000000000013</v>
      </c>
      <c r="AA418">
        <v>0</v>
      </c>
      <c r="AB418">
        <v>0</v>
      </c>
      <c r="AC418">
        <v>0</v>
      </c>
      <c r="AD418">
        <v>872.37</v>
      </c>
      <c r="AE418">
        <v>0</v>
      </c>
      <c r="AF418">
        <v>0</v>
      </c>
      <c r="AG418">
        <v>0</v>
      </c>
      <c r="AH418">
        <v>872.37</v>
      </c>
      <c r="AI418">
        <v>1</v>
      </c>
      <c r="AJ418">
        <v>1</v>
      </c>
      <c r="AK418">
        <v>1</v>
      </c>
      <c r="AL418">
        <v>1</v>
      </c>
      <c r="AM418">
        <v>-2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3</v>
      </c>
      <c r="AT418">
        <v>0.81</v>
      </c>
      <c r="AU418" t="s">
        <v>675</v>
      </c>
      <c r="AV418">
        <v>1</v>
      </c>
      <c r="AW418">
        <v>2</v>
      </c>
      <c r="AX418">
        <v>48337737</v>
      </c>
      <c r="AY418">
        <v>1</v>
      </c>
      <c r="AZ418">
        <v>0</v>
      </c>
      <c r="BA418">
        <v>418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706.61970000000008</v>
      </c>
      <c r="BN418">
        <v>0.81</v>
      </c>
      <c r="BO418">
        <v>0</v>
      </c>
      <c r="BP418">
        <v>1</v>
      </c>
      <c r="BQ418">
        <v>0</v>
      </c>
      <c r="BR418">
        <v>0</v>
      </c>
      <c r="BS418">
        <v>0</v>
      </c>
      <c r="BT418">
        <v>565.29576000000009</v>
      </c>
      <c r="BU418">
        <v>0.64800000000000013</v>
      </c>
      <c r="BV418">
        <v>0</v>
      </c>
      <c r="BW418">
        <v>1</v>
      </c>
      <c r="CU418">
        <f>ROUND(AT418*Source!I416*AH418*AL418,2)</f>
        <v>706.62</v>
      </c>
      <c r="CV418">
        <f>ROUND(Y418*Source!I416,7)</f>
        <v>0.64800000000000002</v>
      </c>
      <c r="CW418">
        <v>0</v>
      </c>
      <c r="CX418">
        <f>ROUND(Y418*Source!I416,7)</f>
        <v>0.64800000000000002</v>
      </c>
      <c r="CY418">
        <f t="shared" si="144"/>
        <v>872.37</v>
      </c>
      <c r="CZ418">
        <f t="shared" si="145"/>
        <v>872.37</v>
      </c>
      <c r="DA418">
        <f t="shared" si="146"/>
        <v>1</v>
      </c>
      <c r="DB418">
        <f t="shared" si="147"/>
        <v>565.29600000000005</v>
      </c>
      <c r="DC418">
        <f t="shared" si="148"/>
        <v>0</v>
      </c>
      <c r="DD418" t="s">
        <v>3</v>
      </c>
      <c r="DE418" t="s">
        <v>3</v>
      </c>
      <c r="DF418">
        <f t="shared" si="142"/>
        <v>0</v>
      </c>
      <c r="DG418">
        <f t="shared" ref="DG418:DG423" si="150">ROUND(ROUND(AF418,2)*CX418,2)</f>
        <v>0</v>
      </c>
      <c r="DH418">
        <f t="shared" si="134"/>
        <v>0</v>
      </c>
      <c r="DI418">
        <f t="shared" si="135"/>
        <v>565.29999999999995</v>
      </c>
      <c r="DJ418">
        <f t="shared" si="149"/>
        <v>565.29999999999995</v>
      </c>
      <c r="DK418">
        <v>1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">
      <c r="A419">
        <f>ROW(Source!A416)</f>
        <v>416</v>
      </c>
      <c r="B419">
        <v>48337201</v>
      </c>
      <c r="C419">
        <v>48336748</v>
      </c>
      <c r="D419">
        <v>46937962</v>
      </c>
      <c r="E419">
        <v>116</v>
      </c>
      <c r="F419">
        <v>1</v>
      </c>
      <c r="G419">
        <v>1</v>
      </c>
      <c r="H419">
        <v>1</v>
      </c>
      <c r="I419" t="s">
        <v>930</v>
      </c>
      <c r="J419" t="s">
        <v>3</v>
      </c>
      <c r="K419" t="s">
        <v>931</v>
      </c>
      <c r="L419">
        <v>1369</v>
      </c>
      <c r="N419">
        <v>1013</v>
      </c>
      <c r="O419" t="s">
        <v>870</v>
      </c>
      <c r="P419" t="s">
        <v>870</v>
      </c>
      <c r="Q419">
        <v>1</v>
      </c>
      <c r="W419">
        <v>0</v>
      </c>
      <c r="X419">
        <v>126826561</v>
      </c>
      <c r="Y419">
        <f t="shared" si="143"/>
        <v>0.64800000000000013</v>
      </c>
      <c r="AA419">
        <v>0</v>
      </c>
      <c r="AB419">
        <v>0</v>
      </c>
      <c r="AC419">
        <v>0</v>
      </c>
      <c r="AD419">
        <v>852.98</v>
      </c>
      <c r="AE419">
        <v>0</v>
      </c>
      <c r="AF419">
        <v>0</v>
      </c>
      <c r="AG419">
        <v>0</v>
      </c>
      <c r="AH419">
        <v>852.98</v>
      </c>
      <c r="AI419">
        <v>1</v>
      </c>
      <c r="AJ419">
        <v>1</v>
      </c>
      <c r="AK419">
        <v>1</v>
      </c>
      <c r="AL419">
        <v>1</v>
      </c>
      <c r="AM419">
        <v>-2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3</v>
      </c>
      <c r="AT419">
        <v>0.81</v>
      </c>
      <c r="AU419" t="s">
        <v>675</v>
      </c>
      <c r="AV419">
        <v>1</v>
      </c>
      <c r="AW419">
        <v>2</v>
      </c>
      <c r="AX419">
        <v>48337738</v>
      </c>
      <c r="AY419">
        <v>1</v>
      </c>
      <c r="AZ419">
        <v>0</v>
      </c>
      <c r="BA419">
        <v>419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690.91380000000004</v>
      </c>
      <c r="BN419">
        <v>0.81</v>
      </c>
      <c r="BO419">
        <v>0</v>
      </c>
      <c r="BP419">
        <v>1</v>
      </c>
      <c r="BQ419">
        <v>0</v>
      </c>
      <c r="BR419">
        <v>0</v>
      </c>
      <c r="BS419">
        <v>0</v>
      </c>
      <c r="BT419">
        <v>552.73104000000012</v>
      </c>
      <c r="BU419">
        <v>0.64800000000000013</v>
      </c>
      <c r="BV419">
        <v>0</v>
      </c>
      <c r="BW419">
        <v>1</v>
      </c>
      <c r="CU419">
        <f>ROUND(AT419*Source!I416*AH419*AL419,2)</f>
        <v>690.91</v>
      </c>
      <c r="CV419">
        <f>ROUND(Y419*Source!I416,7)</f>
        <v>0.64800000000000002</v>
      </c>
      <c r="CW419">
        <v>0</v>
      </c>
      <c r="CX419">
        <f>ROUND(Y419*Source!I416,7)</f>
        <v>0.64800000000000002</v>
      </c>
      <c r="CY419">
        <f t="shared" si="144"/>
        <v>852.98</v>
      </c>
      <c r="CZ419">
        <f t="shared" si="145"/>
        <v>852.98</v>
      </c>
      <c r="DA419">
        <f t="shared" si="146"/>
        <v>1</v>
      </c>
      <c r="DB419">
        <f t="shared" si="147"/>
        <v>552.72799999999995</v>
      </c>
      <c r="DC419">
        <f t="shared" si="148"/>
        <v>0</v>
      </c>
      <c r="DD419" t="s">
        <v>3</v>
      </c>
      <c r="DE419" t="s">
        <v>3</v>
      </c>
      <c r="DF419">
        <f t="shared" si="142"/>
        <v>0</v>
      </c>
      <c r="DG419">
        <f t="shared" si="150"/>
        <v>0</v>
      </c>
      <c r="DH419">
        <f t="shared" si="134"/>
        <v>0</v>
      </c>
      <c r="DI419">
        <f t="shared" si="135"/>
        <v>552.73</v>
      </c>
      <c r="DJ419">
        <f t="shared" si="149"/>
        <v>552.73</v>
      </c>
      <c r="DK419">
        <v>1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">
      <c r="A420">
        <f>ROW(Source!A417)</f>
        <v>417</v>
      </c>
      <c r="B420">
        <v>48337201</v>
      </c>
      <c r="C420">
        <v>48336753</v>
      </c>
      <c r="D420">
        <v>46937938</v>
      </c>
      <c r="E420">
        <v>116</v>
      </c>
      <c r="F420">
        <v>1</v>
      </c>
      <c r="G420">
        <v>1</v>
      </c>
      <c r="H420">
        <v>1</v>
      </c>
      <c r="I420" t="s">
        <v>928</v>
      </c>
      <c r="J420" t="s">
        <v>3</v>
      </c>
      <c r="K420" t="s">
        <v>929</v>
      </c>
      <c r="L420">
        <v>1369</v>
      </c>
      <c r="N420">
        <v>1013</v>
      </c>
      <c r="O420" t="s">
        <v>870</v>
      </c>
      <c r="P420" t="s">
        <v>870</v>
      </c>
      <c r="Q420">
        <v>1</v>
      </c>
      <c r="W420">
        <v>0</v>
      </c>
      <c r="X420">
        <v>286205319</v>
      </c>
      <c r="Y420">
        <f t="shared" si="143"/>
        <v>0.64800000000000013</v>
      </c>
      <c r="AA420">
        <v>0</v>
      </c>
      <c r="AB420">
        <v>0</v>
      </c>
      <c r="AC420">
        <v>0</v>
      </c>
      <c r="AD420">
        <v>872.37</v>
      </c>
      <c r="AE420">
        <v>0</v>
      </c>
      <c r="AF420">
        <v>0</v>
      </c>
      <c r="AG420">
        <v>0</v>
      </c>
      <c r="AH420">
        <v>872.37</v>
      </c>
      <c r="AI420">
        <v>1</v>
      </c>
      <c r="AJ420">
        <v>1</v>
      </c>
      <c r="AK420">
        <v>1</v>
      </c>
      <c r="AL420">
        <v>1</v>
      </c>
      <c r="AM420">
        <v>-2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3</v>
      </c>
      <c r="AT420">
        <v>0.81</v>
      </c>
      <c r="AU420" t="s">
        <v>694</v>
      </c>
      <c r="AV420">
        <v>1</v>
      </c>
      <c r="AW420">
        <v>2</v>
      </c>
      <c r="AX420">
        <v>48337739</v>
      </c>
      <c r="AY420">
        <v>1</v>
      </c>
      <c r="AZ420">
        <v>0</v>
      </c>
      <c r="BA420">
        <v>420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706.61970000000008</v>
      </c>
      <c r="BN420">
        <v>0.81</v>
      </c>
      <c r="BO420">
        <v>0</v>
      </c>
      <c r="BP420">
        <v>1</v>
      </c>
      <c r="BQ420">
        <v>0</v>
      </c>
      <c r="BR420">
        <v>0</v>
      </c>
      <c r="BS420">
        <v>0</v>
      </c>
      <c r="BT420">
        <v>565.29576000000009</v>
      </c>
      <c r="BU420">
        <v>0.64800000000000013</v>
      </c>
      <c r="BV420">
        <v>0</v>
      </c>
      <c r="BW420">
        <v>1</v>
      </c>
      <c r="CU420">
        <f>ROUND(AT420*Source!I417*AH420*AL420,2)</f>
        <v>0</v>
      </c>
      <c r="CV420">
        <f>ROUND(Y420*Source!I417,7)</f>
        <v>0</v>
      </c>
      <c r="CW420">
        <v>0</v>
      </c>
      <c r="CX420">
        <f>ROUND(Y420*Source!I417,7)</f>
        <v>0</v>
      </c>
      <c r="CY420">
        <f t="shared" si="144"/>
        <v>872.37</v>
      </c>
      <c r="CZ420">
        <f t="shared" si="145"/>
        <v>872.37</v>
      </c>
      <c r="DA420">
        <f t="shared" si="146"/>
        <v>1</v>
      </c>
      <c r="DB420">
        <f t="shared" si="147"/>
        <v>565.29600000000005</v>
      </c>
      <c r="DC420">
        <f t="shared" si="148"/>
        <v>0</v>
      </c>
      <c r="DD420" t="s">
        <v>3</v>
      </c>
      <c r="DE420" t="s">
        <v>3</v>
      </c>
      <c r="DF420">
        <f t="shared" si="142"/>
        <v>0</v>
      </c>
      <c r="DG420">
        <f t="shared" si="150"/>
        <v>0</v>
      </c>
      <c r="DH420">
        <f t="shared" si="134"/>
        <v>0</v>
      </c>
      <c r="DI420">
        <f t="shared" si="135"/>
        <v>0</v>
      </c>
      <c r="DJ420">
        <f t="shared" si="149"/>
        <v>0</v>
      </c>
      <c r="DK420">
        <v>1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">
      <c r="A421">
        <f>ROW(Source!A417)</f>
        <v>417</v>
      </c>
      <c r="B421">
        <v>48337201</v>
      </c>
      <c r="C421">
        <v>48336753</v>
      </c>
      <c r="D421">
        <v>46937962</v>
      </c>
      <c r="E421">
        <v>116</v>
      </c>
      <c r="F421">
        <v>1</v>
      </c>
      <c r="G421">
        <v>1</v>
      </c>
      <c r="H421">
        <v>1</v>
      </c>
      <c r="I421" t="s">
        <v>930</v>
      </c>
      <c r="J421" t="s">
        <v>3</v>
      </c>
      <c r="K421" t="s">
        <v>931</v>
      </c>
      <c r="L421">
        <v>1369</v>
      </c>
      <c r="N421">
        <v>1013</v>
      </c>
      <c r="O421" t="s">
        <v>870</v>
      </c>
      <c r="P421" t="s">
        <v>870</v>
      </c>
      <c r="Q421">
        <v>1</v>
      </c>
      <c r="W421">
        <v>0</v>
      </c>
      <c r="X421">
        <v>126826561</v>
      </c>
      <c r="Y421">
        <f t="shared" si="143"/>
        <v>0.64800000000000013</v>
      </c>
      <c r="AA421">
        <v>0</v>
      </c>
      <c r="AB421">
        <v>0</v>
      </c>
      <c r="AC421">
        <v>0</v>
      </c>
      <c r="AD421">
        <v>852.98</v>
      </c>
      <c r="AE421">
        <v>0</v>
      </c>
      <c r="AF421">
        <v>0</v>
      </c>
      <c r="AG421">
        <v>0</v>
      </c>
      <c r="AH421">
        <v>852.98</v>
      </c>
      <c r="AI421">
        <v>1</v>
      </c>
      <c r="AJ421">
        <v>1</v>
      </c>
      <c r="AK421">
        <v>1</v>
      </c>
      <c r="AL421">
        <v>1</v>
      </c>
      <c r="AM421">
        <v>-2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3</v>
      </c>
      <c r="AT421">
        <v>0.81</v>
      </c>
      <c r="AU421" t="s">
        <v>694</v>
      </c>
      <c r="AV421">
        <v>1</v>
      </c>
      <c r="AW421">
        <v>2</v>
      </c>
      <c r="AX421">
        <v>48337740</v>
      </c>
      <c r="AY421">
        <v>1</v>
      </c>
      <c r="AZ421">
        <v>0</v>
      </c>
      <c r="BA421">
        <v>421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690.91380000000004</v>
      </c>
      <c r="BN421">
        <v>0.81</v>
      </c>
      <c r="BO421">
        <v>0</v>
      </c>
      <c r="BP421">
        <v>1</v>
      </c>
      <c r="BQ421">
        <v>0</v>
      </c>
      <c r="BR421">
        <v>0</v>
      </c>
      <c r="BS421">
        <v>0</v>
      </c>
      <c r="BT421">
        <v>552.73104000000012</v>
      </c>
      <c r="BU421">
        <v>0.64800000000000013</v>
      </c>
      <c r="BV421">
        <v>0</v>
      </c>
      <c r="BW421">
        <v>1</v>
      </c>
      <c r="CU421">
        <f>ROUND(AT421*Source!I417*AH421*AL421,2)</f>
        <v>0</v>
      </c>
      <c r="CV421">
        <f>ROUND(Y421*Source!I417,7)</f>
        <v>0</v>
      </c>
      <c r="CW421">
        <v>0</v>
      </c>
      <c r="CX421">
        <f>ROUND(Y421*Source!I417,7)</f>
        <v>0</v>
      </c>
      <c r="CY421">
        <f t="shared" si="144"/>
        <v>852.98</v>
      </c>
      <c r="CZ421">
        <f t="shared" si="145"/>
        <v>852.98</v>
      </c>
      <c r="DA421">
        <f t="shared" si="146"/>
        <v>1</v>
      </c>
      <c r="DB421">
        <f t="shared" si="147"/>
        <v>552.72799999999995</v>
      </c>
      <c r="DC421">
        <f t="shared" si="148"/>
        <v>0</v>
      </c>
      <c r="DD421" t="s">
        <v>3</v>
      </c>
      <c r="DE421" t="s">
        <v>3</v>
      </c>
      <c r="DF421">
        <f t="shared" si="142"/>
        <v>0</v>
      </c>
      <c r="DG421">
        <f t="shared" si="150"/>
        <v>0</v>
      </c>
      <c r="DH421">
        <f t="shared" si="134"/>
        <v>0</v>
      </c>
      <c r="DI421">
        <f t="shared" si="135"/>
        <v>0</v>
      </c>
      <c r="DJ421">
        <f t="shared" si="149"/>
        <v>0</v>
      </c>
      <c r="DK421">
        <v>1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">
      <c r="A422">
        <f>ROW(Source!A418)</f>
        <v>418</v>
      </c>
      <c r="B422">
        <v>48337201</v>
      </c>
      <c r="C422">
        <v>48336758</v>
      </c>
      <c r="D422">
        <v>46937932</v>
      </c>
      <c r="E422">
        <v>116</v>
      </c>
      <c r="F422">
        <v>1</v>
      </c>
      <c r="G422">
        <v>1</v>
      </c>
      <c r="H422">
        <v>1</v>
      </c>
      <c r="I422" t="s">
        <v>873</v>
      </c>
      <c r="J422" t="s">
        <v>3</v>
      </c>
      <c r="K422" t="s">
        <v>874</v>
      </c>
      <c r="L422">
        <v>1369</v>
      </c>
      <c r="N422">
        <v>1013</v>
      </c>
      <c r="O422" t="s">
        <v>870</v>
      </c>
      <c r="P422" t="s">
        <v>870</v>
      </c>
      <c r="Q422">
        <v>1</v>
      </c>
      <c r="W422">
        <v>0</v>
      </c>
      <c r="X422">
        <v>-512803540</v>
      </c>
      <c r="Y422">
        <f t="shared" si="143"/>
        <v>0.8640000000000001</v>
      </c>
      <c r="AA422">
        <v>0</v>
      </c>
      <c r="AB422">
        <v>0</v>
      </c>
      <c r="AC422">
        <v>0</v>
      </c>
      <c r="AD422">
        <v>649.42999999999995</v>
      </c>
      <c r="AE422">
        <v>0</v>
      </c>
      <c r="AF422">
        <v>0</v>
      </c>
      <c r="AG422">
        <v>0</v>
      </c>
      <c r="AH422">
        <v>649.42999999999995</v>
      </c>
      <c r="AI422">
        <v>1</v>
      </c>
      <c r="AJ422">
        <v>1</v>
      </c>
      <c r="AK422">
        <v>1</v>
      </c>
      <c r="AL422">
        <v>1</v>
      </c>
      <c r="AM422">
        <v>-2</v>
      </c>
      <c r="AN422">
        <v>0</v>
      </c>
      <c r="AO422">
        <v>0</v>
      </c>
      <c r="AP422">
        <v>1</v>
      </c>
      <c r="AQ422">
        <v>1</v>
      </c>
      <c r="AR422">
        <v>0</v>
      </c>
      <c r="AS422" t="s">
        <v>3</v>
      </c>
      <c r="AT422">
        <v>1.08</v>
      </c>
      <c r="AU422" t="s">
        <v>694</v>
      </c>
      <c r="AV422">
        <v>1</v>
      </c>
      <c r="AW422">
        <v>2</v>
      </c>
      <c r="AX422">
        <v>48337741</v>
      </c>
      <c r="AY422">
        <v>1</v>
      </c>
      <c r="AZ422">
        <v>0</v>
      </c>
      <c r="BA422">
        <v>422</v>
      </c>
      <c r="BB422">
        <v>1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701.38440000000003</v>
      </c>
      <c r="BN422">
        <v>1.08</v>
      </c>
      <c r="BO422">
        <v>0</v>
      </c>
      <c r="BP422">
        <v>1</v>
      </c>
      <c r="BQ422">
        <v>0</v>
      </c>
      <c r="BR422">
        <v>0</v>
      </c>
      <c r="BS422">
        <v>0</v>
      </c>
      <c r="BT422">
        <v>561.10752000000002</v>
      </c>
      <c r="BU422">
        <v>0.8640000000000001</v>
      </c>
      <c r="BV422">
        <v>0</v>
      </c>
      <c r="BW422">
        <v>1</v>
      </c>
      <c r="CU422">
        <f>ROUND(AT422*Source!I418*AH422*AL422,2)</f>
        <v>0</v>
      </c>
      <c r="CV422">
        <f>ROUND(Y422*Source!I418,7)</f>
        <v>0</v>
      </c>
      <c r="CW422">
        <v>0</v>
      </c>
      <c r="CX422">
        <f>ROUND(Y422*Source!I418,7)</f>
        <v>0</v>
      </c>
      <c r="CY422">
        <f t="shared" si="144"/>
        <v>649.42999999999995</v>
      </c>
      <c r="CZ422">
        <f t="shared" si="145"/>
        <v>649.42999999999995</v>
      </c>
      <c r="DA422">
        <f t="shared" si="146"/>
        <v>1</v>
      </c>
      <c r="DB422">
        <f t="shared" si="147"/>
        <v>561.10400000000004</v>
      </c>
      <c r="DC422">
        <f t="shared" si="148"/>
        <v>0</v>
      </c>
      <c r="DD422" t="s">
        <v>3</v>
      </c>
      <c r="DE422" t="s">
        <v>3</v>
      </c>
      <c r="DF422">
        <f t="shared" si="142"/>
        <v>0</v>
      </c>
      <c r="DG422">
        <f t="shared" si="150"/>
        <v>0</v>
      </c>
      <c r="DH422">
        <f t="shared" si="134"/>
        <v>0</v>
      </c>
      <c r="DI422">
        <f t="shared" si="135"/>
        <v>0</v>
      </c>
      <c r="DJ422">
        <f t="shared" si="149"/>
        <v>0</v>
      </c>
      <c r="DK422">
        <v>1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ROW(Source!A418)</f>
        <v>418</v>
      </c>
      <c r="B423">
        <v>48337201</v>
      </c>
      <c r="C423">
        <v>48336758</v>
      </c>
      <c r="D423">
        <v>46937960</v>
      </c>
      <c r="E423">
        <v>116</v>
      </c>
      <c r="F423">
        <v>1</v>
      </c>
      <c r="G423">
        <v>1</v>
      </c>
      <c r="H423">
        <v>1</v>
      </c>
      <c r="I423" t="s">
        <v>932</v>
      </c>
      <c r="J423" t="s">
        <v>3</v>
      </c>
      <c r="K423" t="s">
        <v>933</v>
      </c>
      <c r="L423">
        <v>1369</v>
      </c>
      <c r="N423">
        <v>1013</v>
      </c>
      <c r="O423" t="s">
        <v>870</v>
      </c>
      <c r="P423" t="s">
        <v>870</v>
      </c>
      <c r="Q423">
        <v>1</v>
      </c>
      <c r="W423">
        <v>0</v>
      </c>
      <c r="X423">
        <v>-2140504649</v>
      </c>
      <c r="Y423">
        <f t="shared" si="143"/>
        <v>1.2960000000000003</v>
      </c>
      <c r="AA423">
        <v>0</v>
      </c>
      <c r="AB423">
        <v>0</v>
      </c>
      <c r="AC423">
        <v>0</v>
      </c>
      <c r="AD423">
        <v>949.91</v>
      </c>
      <c r="AE423">
        <v>0</v>
      </c>
      <c r="AF423">
        <v>0</v>
      </c>
      <c r="AG423">
        <v>0</v>
      </c>
      <c r="AH423">
        <v>949.91</v>
      </c>
      <c r="AI423">
        <v>1</v>
      </c>
      <c r="AJ423">
        <v>1</v>
      </c>
      <c r="AK423">
        <v>1</v>
      </c>
      <c r="AL423">
        <v>1</v>
      </c>
      <c r="AM423">
        <v>-2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3</v>
      </c>
      <c r="AT423">
        <v>1.62</v>
      </c>
      <c r="AU423" t="s">
        <v>694</v>
      </c>
      <c r="AV423">
        <v>1</v>
      </c>
      <c r="AW423">
        <v>2</v>
      </c>
      <c r="AX423">
        <v>48337742</v>
      </c>
      <c r="AY423">
        <v>1</v>
      </c>
      <c r="AZ423">
        <v>0</v>
      </c>
      <c r="BA423">
        <v>423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1538.8542</v>
      </c>
      <c r="BN423">
        <v>1.62</v>
      </c>
      <c r="BO423">
        <v>0</v>
      </c>
      <c r="BP423">
        <v>1</v>
      </c>
      <c r="BQ423">
        <v>0</v>
      </c>
      <c r="BR423">
        <v>0</v>
      </c>
      <c r="BS423">
        <v>0</v>
      </c>
      <c r="BT423">
        <v>1231.0833600000003</v>
      </c>
      <c r="BU423">
        <v>1.2960000000000003</v>
      </c>
      <c r="BV423">
        <v>0</v>
      </c>
      <c r="BW423">
        <v>1</v>
      </c>
      <c r="CU423">
        <f>ROUND(AT423*Source!I418*AH423*AL423,2)</f>
        <v>0</v>
      </c>
      <c r="CV423">
        <f>ROUND(Y423*Source!I418,7)</f>
        <v>0</v>
      </c>
      <c r="CW423">
        <v>0</v>
      </c>
      <c r="CX423">
        <f>ROUND(Y423*Source!I418,7)</f>
        <v>0</v>
      </c>
      <c r="CY423">
        <f t="shared" si="144"/>
        <v>949.91</v>
      </c>
      <c r="CZ423">
        <f t="shared" si="145"/>
        <v>949.91</v>
      </c>
      <c r="DA423">
        <f t="shared" si="146"/>
        <v>1</v>
      </c>
      <c r="DB423">
        <f t="shared" si="147"/>
        <v>1231.08</v>
      </c>
      <c r="DC423">
        <f t="shared" si="148"/>
        <v>0</v>
      </c>
      <c r="DD423" t="s">
        <v>3</v>
      </c>
      <c r="DE423" t="s">
        <v>3</v>
      </c>
      <c r="DF423">
        <f t="shared" si="142"/>
        <v>0</v>
      </c>
      <c r="DG423">
        <f t="shared" si="150"/>
        <v>0</v>
      </c>
      <c r="DH423">
        <f t="shared" si="134"/>
        <v>0</v>
      </c>
      <c r="DI423">
        <f t="shared" si="135"/>
        <v>0</v>
      </c>
      <c r="DJ423">
        <f t="shared" si="149"/>
        <v>0</v>
      </c>
      <c r="DK423">
        <v>1</v>
      </c>
      <c r="DL423" t="s">
        <v>3</v>
      </c>
      <c r="DM423">
        <v>0</v>
      </c>
      <c r="DN423" t="s">
        <v>3</v>
      </c>
      <c r="DO423">
        <v>0</v>
      </c>
    </row>
    <row r="482" spans="9:9" x14ac:dyDescent="0.2">
      <c r="I48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2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48337223</v>
      </c>
      <c r="C1">
        <v>48335474</v>
      </c>
      <c r="D1">
        <v>46937773</v>
      </c>
      <c r="E1">
        <v>116</v>
      </c>
      <c r="F1">
        <v>1</v>
      </c>
      <c r="G1">
        <v>1</v>
      </c>
      <c r="H1">
        <v>1</v>
      </c>
      <c r="I1" t="s">
        <v>779</v>
      </c>
      <c r="J1" t="s">
        <v>3</v>
      </c>
      <c r="K1" t="s">
        <v>780</v>
      </c>
      <c r="L1">
        <v>1191</v>
      </c>
      <c r="N1">
        <v>1013</v>
      </c>
      <c r="O1" t="s">
        <v>781</v>
      </c>
      <c r="P1" t="s">
        <v>781</v>
      </c>
      <c r="Q1">
        <v>1</v>
      </c>
      <c r="X1">
        <v>2.0299999999999998</v>
      </c>
      <c r="Y1">
        <v>0</v>
      </c>
      <c r="Z1">
        <v>0</v>
      </c>
      <c r="AA1">
        <v>0</v>
      </c>
      <c r="AB1">
        <v>576.73</v>
      </c>
      <c r="AC1">
        <v>0</v>
      </c>
      <c r="AD1">
        <v>1</v>
      </c>
      <c r="AE1">
        <v>1</v>
      </c>
      <c r="AF1" t="s">
        <v>3</v>
      </c>
      <c r="AG1">
        <v>2.0299999999999998</v>
      </c>
      <c r="AH1">
        <v>2</v>
      </c>
      <c r="AI1">
        <v>48337223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48337224</v>
      </c>
      <c r="C2">
        <v>48335474</v>
      </c>
      <c r="D2">
        <v>46937968</v>
      </c>
      <c r="E2">
        <v>116</v>
      </c>
      <c r="F2">
        <v>1</v>
      </c>
      <c r="G2">
        <v>1</v>
      </c>
      <c r="H2">
        <v>1</v>
      </c>
      <c r="I2" t="s">
        <v>782</v>
      </c>
      <c r="J2" t="s">
        <v>3</v>
      </c>
      <c r="K2" t="s">
        <v>783</v>
      </c>
      <c r="L2">
        <v>1191</v>
      </c>
      <c r="N2">
        <v>1013</v>
      </c>
      <c r="O2" t="s">
        <v>781</v>
      </c>
      <c r="P2" t="s">
        <v>781</v>
      </c>
      <c r="Q2">
        <v>1</v>
      </c>
      <c r="X2">
        <v>0.55000000000000004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0.55000000000000004</v>
      </c>
      <c r="AH2">
        <v>2</v>
      </c>
      <c r="AI2">
        <v>48337224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48337225</v>
      </c>
      <c r="C3">
        <v>48335474</v>
      </c>
      <c r="D3">
        <v>47059132</v>
      </c>
      <c r="E3">
        <v>1</v>
      </c>
      <c r="F3">
        <v>1</v>
      </c>
      <c r="G3">
        <v>1</v>
      </c>
      <c r="H3">
        <v>2</v>
      </c>
      <c r="I3" t="s">
        <v>784</v>
      </c>
      <c r="J3" t="s">
        <v>785</v>
      </c>
      <c r="K3" t="s">
        <v>786</v>
      </c>
      <c r="L3">
        <v>1368</v>
      </c>
      <c r="N3">
        <v>1011</v>
      </c>
      <c r="O3" t="s">
        <v>787</v>
      </c>
      <c r="P3" t="s">
        <v>787</v>
      </c>
      <c r="Q3">
        <v>1</v>
      </c>
      <c r="X3">
        <v>0.45</v>
      </c>
      <c r="Y3">
        <v>0</v>
      </c>
      <c r="Z3">
        <v>346.73</v>
      </c>
      <c r="AA3">
        <v>649.42999999999995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0.45</v>
      </c>
      <c r="AH3">
        <v>2</v>
      </c>
      <c r="AI3">
        <v>48337225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48337226</v>
      </c>
      <c r="C4">
        <v>48335474</v>
      </c>
      <c r="D4">
        <v>47059850</v>
      </c>
      <c r="E4">
        <v>1</v>
      </c>
      <c r="F4">
        <v>1</v>
      </c>
      <c r="G4">
        <v>1</v>
      </c>
      <c r="H4">
        <v>2</v>
      </c>
      <c r="I4" t="s">
        <v>789</v>
      </c>
      <c r="J4" t="s">
        <v>790</v>
      </c>
      <c r="K4" t="s">
        <v>791</v>
      </c>
      <c r="L4">
        <v>1368</v>
      </c>
      <c r="N4">
        <v>1011</v>
      </c>
      <c r="O4" t="s">
        <v>787</v>
      </c>
      <c r="P4" t="s">
        <v>787</v>
      </c>
      <c r="Q4">
        <v>1</v>
      </c>
      <c r="X4">
        <v>0.1</v>
      </c>
      <c r="Y4">
        <v>0</v>
      </c>
      <c r="Z4">
        <v>649.04999999999995</v>
      </c>
      <c r="AA4">
        <v>649.42999999999995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0.1</v>
      </c>
      <c r="AH4">
        <v>2</v>
      </c>
      <c r="AI4">
        <v>48337226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48337227</v>
      </c>
      <c r="C5">
        <v>48335483</v>
      </c>
      <c r="D5">
        <v>46937785</v>
      </c>
      <c r="E5">
        <v>116</v>
      </c>
      <c r="F5">
        <v>1</v>
      </c>
      <c r="G5">
        <v>1</v>
      </c>
      <c r="H5">
        <v>1</v>
      </c>
      <c r="I5" t="s">
        <v>792</v>
      </c>
      <c r="J5" t="s">
        <v>3</v>
      </c>
      <c r="K5" t="s">
        <v>793</v>
      </c>
      <c r="L5">
        <v>1191</v>
      </c>
      <c r="N5">
        <v>1013</v>
      </c>
      <c r="O5" t="s">
        <v>781</v>
      </c>
      <c r="P5" t="s">
        <v>781</v>
      </c>
      <c r="Q5">
        <v>1</v>
      </c>
      <c r="X5">
        <v>13.9</v>
      </c>
      <c r="Y5">
        <v>0</v>
      </c>
      <c r="Z5">
        <v>0</v>
      </c>
      <c r="AA5">
        <v>0</v>
      </c>
      <c r="AB5">
        <v>620.35</v>
      </c>
      <c r="AC5">
        <v>0</v>
      </c>
      <c r="AD5">
        <v>1</v>
      </c>
      <c r="AE5">
        <v>1</v>
      </c>
      <c r="AF5" t="s">
        <v>35</v>
      </c>
      <c r="AG5">
        <v>8.34</v>
      </c>
      <c r="AH5">
        <v>2</v>
      </c>
      <c r="AI5">
        <v>48337227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48337228</v>
      </c>
      <c r="C6">
        <v>48335483</v>
      </c>
      <c r="D6">
        <v>46937968</v>
      </c>
      <c r="E6">
        <v>116</v>
      </c>
      <c r="F6">
        <v>1</v>
      </c>
      <c r="G6">
        <v>1</v>
      </c>
      <c r="H6">
        <v>1</v>
      </c>
      <c r="I6" t="s">
        <v>782</v>
      </c>
      <c r="J6" t="s">
        <v>3</v>
      </c>
      <c r="K6" t="s">
        <v>783</v>
      </c>
      <c r="L6">
        <v>1191</v>
      </c>
      <c r="N6">
        <v>1013</v>
      </c>
      <c r="O6" t="s">
        <v>781</v>
      </c>
      <c r="P6" t="s">
        <v>781</v>
      </c>
      <c r="Q6">
        <v>1</v>
      </c>
      <c r="X6">
        <v>0.7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35</v>
      </c>
      <c r="AG6">
        <v>0.42</v>
      </c>
      <c r="AH6">
        <v>2</v>
      </c>
      <c r="AI6">
        <v>48337228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48337229</v>
      </c>
      <c r="C7">
        <v>48335483</v>
      </c>
      <c r="D7">
        <v>47059850</v>
      </c>
      <c r="E7">
        <v>1</v>
      </c>
      <c r="F7">
        <v>1</v>
      </c>
      <c r="G7">
        <v>1</v>
      </c>
      <c r="H7">
        <v>2</v>
      </c>
      <c r="I7" t="s">
        <v>789</v>
      </c>
      <c r="J7" t="s">
        <v>790</v>
      </c>
      <c r="K7" t="s">
        <v>791</v>
      </c>
      <c r="L7">
        <v>1368</v>
      </c>
      <c r="N7">
        <v>1011</v>
      </c>
      <c r="O7" t="s">
        <v>787</v>
      </c>
      <c r="P7" t="s">
        <v>787</v>
      </c>
      <c r="Q7">
        <v>1</v>
      </c>
      <c r="X7">
        <v>0.7</v>
      </c>
      <c r="Y7">
        <v>0</v>
      </c>
      <c r="Z7">
        <v>649.04999999999995</v>
      </c>
      <c r="AA7">
        <v>649.42999999999995</v>
      </c>
      <c r="AB7">
        <v>0</v>
      </c>
      <c r="AC7">
        <v>0</v>
      </c>
      <c r="AD7">
        <v>1</v>
      </c>
      <c r="AE7">
        <v>0</v>
      </c>
      <c r="AF7" t="s">
        <v>35</v>
      </c>
      <c r="AG7">
        <v>0.42</v>
      </c>
      <c r="AH7">
        <v>2</v>
      </c>
      <c r="AI7">
        <v>48337229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48337230</v>
      </c>
      <c r="C8">
        <v>48335483</v>
      </c>
      <c r="D8">
        <v>46942772</v>
      </c>
      <c r="E8">
        <v>116</v>
      </c>
      <c r="F8">
        <v>1</v>
      </c>
      <c r="G8">
        <v>1</v>
      </c>
      <c r="H8">
        <v>3</v>
      </c>
      <c r="I8" t="s">
        <v>38</v>
      </c>
      <c r="J8" t="s">
        <v>3</v>
      </c>
      <c r="K8" t="s">
        <v>39</v>
      </c>
      <c r="L8">
        <v>1348</v>
      </c>
      <c r="N8">
        <v>1009</v>
      </c>
      <c r="O8" t="s">
        <v>40</v>
      </c>
      <c r="P8" t="s">
        <v>40</v>
      </c>
      <c r="Q8">
        <v>1000</v>
      </c>
      <c r="X8">
        <v>0</v>
      </c>
      <c r="Y8">
        <v>0</v>
      </c>
      <c r="Z8">
        <v>0</v>
      </c>
      <c r="AA8">
        <v>0</v>
      </c>
      <c r="AB8">
        <v>0</v>
      </c>
      <c r="AC8">
        <v>1</v>
      </c>
      <c r="AD8">
        <v>0</v>
      </c>
      <c r="AE8">
        <v>0</v>
      </c>
      <c r="AF8" t="s">
        <v>34</v>
      </c>
      <c r="AG8">
        <v>0</v>
      </c>
      <c r="AH8">
        <v>2</v>
      </c>
      <c r="AI8">
        <v>48337230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ROW(Source!A31)</f>
        <v>31</v>
      </c>
      <c r="B9">
        <v>48337232</v>
      </c>
      <c r="C9">
        <v>48335493</v>
      </c>
      <c r="D9">
        <v>46937791</v>
      </c>
      <c r="E9">
        <v>116</v>
      </c>
      <c r="F9">
        <v>1</v>
      </c>
      <c r="G9">
        <v>1</v>
      </c>
      <c r="H9">
        <v>1</v>
      </c>
      <c r="I9" t="s">
        <v>794</v>
      </c>
      <c r="J9" t="s">
        <v>3</v>
      </c>
      <c r="K9" t="s">
        <v>795</v>
      </c>
      <c r="L9">
        <v>1191</v>
      </c>
      <c r="N9">
        <v>1013</v>
      </c>
      <c r="O9" t="s">
        <v>781</v>
      </c>
      <c r="P9" t="s">
        <v>781</v>
      </c>
      <c r="Q9">
        <v>1</v>
      </c>
      <c r="X9">
        <v>15.12</v>
      </c>
      <c r="Y9">
        <v>0</v>
      </c>
      <c r="Z9">
        <v>0</v>
      </c>
      <c r="AA9">
        <v>0</v>
      </c>
      <c r="AB9">
        <v>634.89</v>
      </c>
      <c r="AC9">
        <v>0</v>
      </c>
      <c r="AD9">
        <v>1</v>
      </c>
      <c r="AE9">
        <v>1</v>
      </c>
      <c r="AF9" t="s">
        <v>47</v>
      </c>
      <c r="AG9">
        <v>19.051199999999998</v>
      </c>
      <c r="AH9">
        <v>2</v>
      </c>
      <c r="AI9">
        <v>48337232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ROW(Source!A31)</f>
        <v>31</v>
      </c>
      <c r="B10">
        <v>48337233</v>
      </c>
      <c r="C10">
        <v>48335493</v>
      </c>
      <c r="D10">
        <v>46943760</v>
      </c>
      <c r="E10">
        <v>116</v>
      </c>
      <c r="F10">
        <v>1</v>
      </c>
      <c r="G10">
        <v>1</v>
      </c>
      <c r="H10">
        <v>3</v>
      </c>
      <c r="I10" t="s">
        <v>55</v>
      </c>
      <c r="J10" t="s">
        <v>3</v>
      </c>
      <c r="K10" t="s">
        <v>56</v>
      </c>
      <c r="L10">
        <v>3277935</v>
      </c>
      <c r="N10">
        <v>1013</v>
      </c>
      <c r="O10" t="s">
        <v>57</v>
      </c>
      <c r="P10" t="s">
        <v>57</v>
      </c>
      <c r="Q10">
        <v>1</v>
      </c>
      <c r="X10">
        <v>2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 t="s">
        <v>3</v>
      </c>
      <c r="AG10">
        <v>2</v>
      </c>
      <c r="AH10">
        <v>2</v>
      </c>
      <c r="AI10">
        <v>48337233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ROW(Source!A33)</f>
        <v>33</v>
      </c>
      <c r="B11">
        <v>48337235</v>
      </c>
      <c r="C11">
        <v>48335499</v>
      </c>
      <c r="D11">
        <v>46937785</v>
      </c>
      <c r="E11">
        <v>116</v>
      </c>
      <c r="F11">
        <v>1</v>
      </c>
      <c r="G11">
        <v>1</v>
      </c>
      <c r="H11">
        <v>1</v>
      </c>
      <c r="I11" t="s">
        <v>792</v>
      </c>
      <c r="J11" t="s">
        <v>3</v>
      </c>
      <c r="K11" t="s">
        <v>793</v>
      </c>
      <c r="L11">
        <v>1191</v>
      </c>
      <c r="N11">
        <v>1013</v>
      </c>
      <c r="O11" t="s">
        <v>781</v>
      </c>
      <c r="P11" t="s">
        <v>781</v>
      </c>
      <c r="Q11">
        <v>1</v>
      </c>
      <c r="X11">
        <v>1.05</v>
      </c>
      <c r="Y11">
        <v>0</v>
      </c>
      <c r="Z11">
        <v>0</v>
      </c>
      <c r="AA11">
        <v>0</v>
      </c>
      <c r="AB11">
        <v>620.35</v>
      </c>
      <c r="AC11">
        <v>0</v>
      </c>
      <c r="AD11">
        <v>1</v>
      </c>
      <c r="AE11">
        <v>1</v>
      </c>
      <c r="AF11" t="s">
        <v>35</v>
      </c>
      <c r="AG11">
        <v>0.63</v>
      </c>
      <c r="AH11">
        <v>2</v>
      </c>
      <c r="AI11">
        <v>48337235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ROW(Source!A33)</f>
        <v>33</v>
      </c>
      <c r="B12">
        <v>48337236</v>
      </c>
      <c r="C12">
        <v>48335499</v>
      </c>
      <c r="D12">
        <v>46937968</v>
      </c>
      <c r="E12">
        <v>116</v>
      </c>
      <c r="F12">
        <v>1</v>
      </c>
      <c r="G12">
        <v>1</v>
      </c>
      <c r="H12">
        <v>1</v>
      </c>
      <c r="I12" t="s">
        <v>782</v>
      </c>
      <c r="J12" t="s">
        <v>3</v>
      </c>
      <c r="K12" t="s">
        <v>783</v>
      </c>
      <c r="L12">
        <v>1191</v>
      </c>
      <c r="N12">
        <v>1013</v>
      </c>
      <c r="O12" t="s">
        <v>781</v>
      </c>
      <c r="P12" t="s">
        <v>781</v>
      </c>
      <c r="Q12">
        <v>1</v>
      </c>
      <c r="X12">
        <v>0.46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2</v>
      </c>
      <c r="AF12" t="s">
        <v>35</v>
      </c>
      <c r="AG12">
        <v>0.27600000000000002</v>
      </c>
      <c r="AH12">
        <v>2</v>
      </c>
      <c r="AI12">
        <v>48337236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ROW(Source!A33)</f>
        <v>33</v>
      </c>
      <c r="B13">
        <v>48337237</v>
      </c>
      <c r="C13">
        <v>48335499</v>
      </c>
      <c r="D13">
        <v>47058958</v>
      </c>
      <c r="E13">
        <v>1</v>
      </c>
      <c r="F13">
        <v>1</v>
      </c>
      <c r="G13">
        <v>1</v>
      </c>
      <c r="H13">
        <v>2</v>
      </c>
      <c r="I13" t="s">
        <v>796</v>
      </c>
      <c r="J13" t="s">
        <v>797</v>
      </c>
      <c r="K13" t="s">
        <v>798</v>
      </c>
      <c r="L13">
        <v>1368</v>
      </c>
      <c r="N13">
        <v>1011</v>
      </c>
      <c r="O13" t="s">
        <v>787</v>
      </c>
      <c r="P13" t="s">
        <v>787</v>
      </c>
      <c r="Q13">
        <v>1</v>
      </c>
      <c r="X13">
        <v>0.46</v>
      </c>
      <c r="Y13">
        <v>0</v>
      </c>
      <c r="Z13">
        <v>1611.94</v>
      </c>
      <c r="AA13">
        <v>872.37</v>
      </c>
      <c r="AB13">
        <v>0</v>
      </c>
      <c r="AC13">
        <v>0</v>
      </c>
      <c r="AD13">
        <v>1</v>
      </c>
      <c r="AE13">
        <v>0</v>
      </c>
      <c r="AF13" t="s">
        <v>35</v>
      </c>
      <c r="AG13">
        <v>0.27600000000000002</v>
      </c>
      <c r="AH13">
        <v>2</v>
      </c>
      <c r="AI13">
        <v>48337237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ROW(Source!A33)</f>
        <v>33</v>
      </c>
      <c r="B14">
        <v>48337238</v>
      </c>
      <c r="C14">
        <v>48335499</v>
      </c>
      <c r="D14">
        <v>46943760</v>
      </c>
      <c r="E14">
        <v>116</v>
      </c>
      <c r="F14">
        <v>1</v>
      </c>
      <c r="G14">
        <v>1</v>
      </c>
      <c r="H14">
        <v>3</v>
      </c>
      <c r="I14" t="s">
        <v>55</v>
      </c>
      <c r="J14" t="s">
        <v>3</v>
      </c>
      <c r="K14" t="s">
        <v>56</v>
      </c>
      <c r="L14">
        <v>3277935</v>
      </c>
      <c r="N14">
        <v>1013</v>
      </c>
      <c r="O14" t="s">
        <v>57</v>
      </c>
      <c r="P14" t="s">
        <v>57</v>
      </c>
      <c r="Q14">
        <v>1</v>
      </c>
      <c r="X14">
        <v>2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34</v>
      </c>
      <c r="AG14">
        <v>0</v>
      </c>
      <c r="AH14">
        <v>2</v>
      </c>
      <c r="AI14">
        <v>48337238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ROW(Source!A35)</f>
        <v>35</v>
      </c>
      <c r="B15">
        <v>48337240</v>
      </c>
      <c r="C15">
        <v>48335509</v>
      </c>
      <c r="D15">
        <v>46937779</v>
      </c>
      <c r="E15">
        <v>116</v>
      </c>
      <c r="F15">
        <v>1</v>
      </c>
      <c r="G15">
        <v>1</v>
      </c>
      <c r="H15">
        <v>1</v>
      </c>
      <c r="I15" t="s">
        <v>800</v>
      </c>
      <c r="J15" t="s">
        <v>3</v>
      </c>
      <c r="K15" t="s">
        <v>801</v>
      </c>
      <c r="L15">
        <v>1191</v>
      </c>
      <c r="N15">
        <v>1013</v>
      </c>
      <c r="O15" t="s">
        <v>781</v>
      </c>
      <c r="P15" t="s">
        <v>781</v>
      </c>
      <c r="Q15">
        <v>1</v>
      </c>
      <c r="X15">
        <v>15</v>
      </c>
      <c r="Y15">
        <v>0</v>
      </c>
      <c r="Z15">
        <v>0</v>
      </c>
      <c r="AA15">
        <v>0</v>
      </c>
      <c r="AB15">
        <v>598.54</v>
      </c>
      <c r="AC15">
        <v>0</v>
      </c>
      <c r="AD15">
        <v>1</v>
      </c>
      <c r="AE15">
        <v>1</v>
      </c>
      <c r="AF15" t="s">
        <v>35</v>
      </c>
      <c r="AG15">
        <v>9</v>
      </c>
      <c r="AH15">
        <v>2</v>
      </c>
      <c r="AI15">
        <v>48337240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ROW(Source!A35)</f>
        <v>35</v>
      </c>
      <c r="B16">
        <v>48337241</v>
      </c>
      <c r="C16">
        <v>48335509</v>
      </c>
      <c r="D16">
        <v>46937968</v>
      </c>
      <c r="E16">
        <v>116</v>
      </c>
      <c r="F16">
        <v>1</v>
      </c>
      <c r="G16">
        <v>1</v>
      </c>
      <c r="H16">
        <v>1</v>
      </c>
      <c r="I16" t="s">
        <v>782</v>
      </c>
      <c r="J16" t="s">
        <v>3</v>
      </c>
      <c r="K16" t="s">
        <v>783</v>
      </c>
      <c r="L16">
        <v>1191</v>
      </c>
      <c r="N16">
        <v>1013</v>
      </c>
      <c r="O16" t="s">
        <v>781</v>
      </c>
      <c r="P16" t="s">
        <v>781</v>
      </c>
      <c r="Q16">
        <v>1</v>
      </c>
      <c r="X16">
        <v>1.86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2</v>
      </c>
      <c r="AF16" t="s">
        <v>35</v>
      </c>
      <c r="AG16">
        <v>1.1160000000000001</v>
      </c>
      <c r="AH16">
        <v>2</v>
      </c>
      <c r="AI16">
        <v>48337241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ROW(Source!A35)</f>
        <v>35</v>
      </c>
      <c r="B17">
        <v>48337242</v>
      </c>
      <c r="C17">
        <v>48335509</v>
      </c>
      <c r="D17">
        <v>47059699</v>
      </c>
      <c r="E17">
        <v>1</v>
      </c>
      <c r="F17">
        <v>1</v>
      </c>
      <c r="G17">
        <v>1</v>
      </c>
      <c r="H17">
        <v>2</v>
      </c>
      <c r="I17" t="s">
        <v>802</v>
      </c>
      <c r="J17" t="s">
        <v>803</v>
      </c>
      <c r="K17" t="s">
        <v>804</v>
      </c>
      <c r="L17">
        <v>1368</v>
      </c>
      <c r="N17">
        <v>1011</v>
      </c>
      <c r="O17" t="s">
        <v>787</v>
      </c>
      <c r="P17" t="s">
        <v>787</v>
      </c>
      <c r="Q17">
        <v>1</v>
      </c>
      <c r="X17">
        <v>1.86</v>
      </c>
      <c r="Y17">
        <v>0</v>
      </c>
      <c r="Z17">
        <v>995.51</v>
      </c>
      <c r="AA17">
        <v>746.36</v>
      </c>
      <c r="AB17">
        <v>0</v>
      </c>
      <c r="AC17">
        <v>0</v>
      </c>
      <c r="AD17">
        <v>1</v>
      </c>
      <c r="AE17">
        <v>0</v>
      </c>
      <c r="AF17" t="s">
        <v>35</v>
      </c>
      <c r="AG17">
        <v>1.1160000000000001</v>
      </c>
      <c r="AH17">
        <v>2</v>
      </c>
      <c r="AI17">
        <v>48337242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ROW(Source!A35)</f>
        <v>35</v>
      </c>
      <c r="B18">
        <v>48337243</v>
      </c>
      <c r="C18">
        <v>48335509</v>
      </c>
      <c r="D18">
        <v>47009970</v>
      </c>
      <c r="E18">
        <v>1</v>
      </c>
      <c r="F18">
        <v>1</v>
      </c>
      <c r="G18">
        <v>1</v>
      </c>
      <c r="H18">
        <v>3</v>
      </c>
      <c r="I18" t="s">
        <v>806</v>
      </c>
      <c r="J18" t="s">
        <v>807</v>
      </c>
      <c r="K18" t="s">
        <v>808</v>
      </c>
      <c r="L18">
        <v>1301</v>
      </c>
      <c r="N18">
        <v>1003</v>
      </c>
      <c r="O18" t="s">
        <v>529</v>
      </c>
      <c r="P18" t="s">
        <v>529</v>
      </c>
      <c r="Q18">
        <v>1</v>
      </c>
      <c r="X18">
        <v>0.03</v>
      </c>
      <c r="Y18">
        <v>14.43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34</v>
      </c>
      <c r="AG18">
        <v>0</v>
      </c>
      <c r="AH18">
        <v>2</v>
      </c>
      <c r="AI18">
        <v>48337243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ROW(Source!A35)</f>
        <v>35</v>
      </c>
      <c r="B19">
        <v>48337244</v>
      </c>
      <c r="C19">
        <v>48335509</v>
      </c>
      <c r="D19">
        <v>47010207</v>
      </c>
      <c r="E19">
        <v>1</v>
      </c>
      <c r="F19">
        <v>1</v>
      </c>
      <c r="G19">
        <v>1</v>
      </c>
      <c r="H19">
        <v>3</v>
      </c>
      <c r="I19" t="s">
        <v>809</v>
      </c>
      <c r="J19" t="s">
        <v>810</v>
      </c>
      <c r="K19" t="s">
        <v>811</v>
      </c>
      <c r="L19">
        <v>1455</v>
      </c>
      <c r="N19">
        <v>1013</v>
      </c>
      <c r="O19" t="s">
        <v>457</v>
      </c>
      <c r="P19" t="s">
        <v>457</v>
      </c>
      <c r="Q19">
        <v>1</v>
      </c>
      <c r="X19">
        <v>2E-3</v>
      </c>
      <c r="Y19">
        <v>78.97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34</v>
      </c>
      <c r="AG19">
        <v>0</v>
      </c>
      <c r="AH19">
        <v>2</v>
      </c>
      <c r="AI19">
        <v>48337244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ROW(Source!A35)</f>
        <v>35</v>
      </c>
      <c r="B20">
        <v>48337245</v>
      </c>
      <c r="C20">
        <v>48335509</v>
      </c>
      <c r="D20">
        <v>47011192</v>
      </c>
      <c r="E20">
        <v>1</v>
      </c>
      <c r="F20">
        <v>1</v>
      </c>
      <c r="G20">
        <v>1</v>
      </c>
      <c r="H20">
        <v>3</v>
      </c>
      <c r="I20" t="s">
        <v>81</v>
      </c>
      <c r="J20" t="s">
        <v>84</v>
      </c>
      <c r="K20" t="s">
        <v>82</v>
      </c>
      <c r="L20">
        <v>1346</v>
      </c>
      <c r="N20">
        <v>1009</v>
      </c>
      <c r="O20" t="s">
        <v>83</v>
      </c>
      <c r="P20" t="s">
        <v>83</v>
      </c>
      <c r="Q20">
        <v>1</v>
      </c>
      <c r="X20">
        <v>0.17</v>
      </c>
      <c r="Y20">
        <v>174.93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34</v>
      </c>
      <c r="AG20">
        <v>0</v>
      </c>
      <c r="AH20">
        <v>2</v>
      </c>
      <c r="AI20">
        <v>48337245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ROW(Source!A35)</f>
        <v>35</v>
      </c>
      <c r="B21">
        <v>48337246</v>
      </c>
      <c r="C21">
        <v>48335509</v>
      </c>
      <c r="D21">
        <v>47016501</v>
      </c>
      <c r="E21">
        <v>1</v>
      </c>
      <c r="F21">
        <v>1</v>
      </c>
      <c r="G21">
        <v>1</v>
      </c>
      <c r="H21">
        <v>3</v>
      </c>
      <c r="I21" t="s">
        <v>812</v>
      </c>
      <c r="J21" t="s">
        <v>813</v>
      </c>
      <c r="K21" t="s">
        <v>814</v>
      </c>
      <c r="L21">
        <v>1371</v>
      </c>
      <c r="N21">
        <v>1013</v>
      </c>
      <c r="O21" t="s">
        <v>21</v>
      </c>
      <c r="P21" t="s">
        <v>21</v>
      </c>
      <c r="Q21">
        <v>1</v>
      </c>
      <c r="X21">
        <v>0.2</v>
      </c>
      <c r="Y21">
        <v>654.4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34</v>
      </c>
      <c r="AG21">
        <v>0</v>
      </c>
      <c r="AH21">
        <v>2</v>
      </c>
      <c r="AI21">
        <v>48337246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ROW(Source!A35)</f>
        <v>35</v>
      </c>
      <c r="B22">
        <v>48337247</v>
      </c>
      <c r="C22">
        <v>48335509</v>
      </c>
      <c r="D22">
        <v>47018194</v>
      </c>
      <c r="E22">
        <v>1</v>
      </c>
      <c r="F22">
        <v>1</v>
      </c>
      <c r="G22">
        <v>1</v>
      </c>
      <c r="H22">
        <v>3</v>
      </c>
      <c r="I22" t="s">
        <v>815</v>
      </c>
      <c r="J22" t="s">
        <v>816</v>
      </c>
      <c r="K22" t="s">
        <v>817</v>
      </c>
      <c r="L22">
        <v>1302</v>
      </c>
      <c r="N22">
        <v>1003</v>
      </c>
      <c r="O22" t="s">
        <v>463</v>
      </c>
      <c r="P22" t="s">
        <v>463</v>
      </c>
      <c r="Q22">
        <v>10</v>
      </c>
      <c r="X22">
        <v>10.5</v>
      </c>
      <c r="Y22">
        <v>695.12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34</v>
      </c>
      <c r="AG22">
        <v>0</v>
      </c>
      <c r="AH22">
        <v>2</v>
      </c>
      <c r="AI22">
        <v>48337247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ROW(Source!A35)</f>
        <v>35</v>
      </c>
      <c r="B23">
        <v>48337248</v>
      </c>
      <c r="C23">
        <v>48335509</v>
      </c>
      <c r="D23">
        <v>47035875</v>
      </c>
      <c r="E23">
        <v>1</v>
      </c>
      <c r="F23">
        <v>1</v>
      </c>
      <c r="G23">
        <v>1</v>
      </c>
      <c r="H23">
        <v>3</v>
      </c>
      <c r="I23" t="s">
        <v>818</v>
      </c>
      <c r="J23" t="s">
        <v>819</v>
      </c>
      <c r="K23" t="s">
        <v>820</v>
      </c>
      <c r="L23">
        <v>1348</v>
      </c>
      <c r="N23">
        <v>1009</v>
      </c>
      <c r="O23" t="s">
        <v>40</v>
      </c>
      <c r="P23" t="s">
        <v>40</v>
      </c>
      <c r="Q23">
        <v>1000</v>
      </c>
      <c r="X23">
        <v>6.6E-3</v>
      </c>
      <c r="Y23">
        <v>390295.8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34</v>
      </c>
      <c r="AG23">
        <v>0</v>
      </c>
      <c r="AH23">
        <v>2</v>
      </c>
      <c r="AI23">
        <v>48337248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ROW(Source!A35)</f>
        <v>35</v>
      </c>
      <c r="B24">
        <v>48337249</v>
      </c>
      <c r="C24">
        <v>48335509</v>
      </c>
      <c r="D24">
        <v>47036057</v>
      </c>
      <c r="E24">
        <v>1</v>
      </c>
      <c r="F24">
        <v>1</v>
      </c>
      <c r="G24">
        <v>1</v>
      </c>
      <c r="H24">
        <v>3</v>
      </c>
      <c r="I24" t="s">
        <v>821</v>
      </c>
      <c r="J24" t="s">
        <v>822</v>
      </c>
      <c r="K24" t="s">
        <v>823</v>
      </c>
      <c r="L24">
        <v>1371</v>
      </c>
      <c r="N24">
        <v>1013</v>
      </c>
      <c r="O24" t="s">
        <v>21</v>
      </c>
      <c r="P24" t="s">
        <v>21</v>
      </c>
      <c r="Q24">
        <v>1</v>
      </c>
      <c r="X24">
        <v>2.5830000000000002</v>
      </c>
      <c r="Y24">
        <v>230.49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34</v>
      </c>
      <c r="AG24">
        <v>0</v>
      </c>
      <c r="AH24">
        <v>2</v>
      </c>
      <c r="AI24">
        <v>48337249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ROW(Source!A35)</f>
        <v>35</v>
      </c>
      <c r="B25">
        <v>48337250</v>
      </c>
      <c r="C25">
        <v>48335509</v>
      </c>
      <c r="D25">
        <v>47044805</v>
      </c>
      <c r="E25">
        <v>1</v>
      </c>
      <c r="F25">
        <v>1</v>
      </c>
      <c r="G25">
        <v>1</v>
      </c>
      <c r="H25">
        <v>3</v>
      </c>
      <c r="I25" t="s">
        <v>824</v>
      </c>
      <c r="J25" t="s">
        <v>825</v>
      </c>
      <c r="K25" t="s">
        <v>826</v>
      </c>
      <c r="L25">
        <v>1425</v>
      </c>
      <c r="N25">
        <v>1013</v>
      </c>
      <c r="O25" t="s">
        <v>44</v>
      </c>
      <c r="P25" t="s">
        <v>44</v>
      </c>
      <c r="Q25">
        <v>1</v>
      </c>
      <c r="X25">
        <v>1.7999999999999999E-2</v>
      </c>
      <c r="Y25">
        <v>23270.560000000001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34</v>
      </c>
      <c r="AG25">
        <v>0</v>
      </c>
      <c r="AH25">
        <v>2</v>
      </c>
      <c r="AI25">
        <v>48337250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ROW(Source!A35)</f>
        <v>35</v>
      </c>
      <c r="B26">
        <v>48337251</v>
      </c>
      <c r="C26">
        <v>48335509</v>
      </c>
      <c r="D26">
        <v>47044899</v>
      </c>
      <c r="E26">
        <v>1</v>
      </c>
      <c r="F26">
        <v>1</v>
      </c>
      <c r="G26">
        <v>1</v>
      </c>
      <c r="H26">
        <v>3</v>
      </c>
      <c r="I26" t="s">
        <v>827</v>
      </c>
      <c r="J26" t="s">
        <v>828</v>
      </c>
      <c r="K26" t="s">
        <v>829</v>
      </c>
      <c r="L26">
        <v>1425</v>
      </c>
      <c r="N26">
        <v>1013</v>
      </c>
      <c r="O26" t="s">
        <v>44</v>
      </c>
      <c r="P26" t="s">
        <v>44</v>
      </c>
      <c r="Q26">
        <v>1</v>
      </c>
      <c r="X26">
        <v>2.53E-2</v>
      </c>
      <c r="Y26">
        <v>260.02999999999997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34</v>
      </c>
      <c r="AG26">
        <v>0</v>
      </c>
      <c r="AH26">
        <v>2</v>
      </c>
      <c r="AI26">
        <v>48337251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ROW(Source!A35)</f>
        <v>35</v>
      </c>
      <c r="B27">
        <v>48337252</v>
      </c>
      <c r="C27">
        <v>48335509</v>
      </c>
      <c r="D27">
        <v>46943760</v>
      </c>
      <c r="E27">
        <v>116</v>
      </c>
      <c r="F27">
        <v>1</v>
      </c>
      <c r="G27">
        <v>1</v>
      </c>
      <c r="H27">
        <v>3</v>
      </c>
      <c r="I27" t="s">
        <v>55</v>
      </c>
      <c r="J27" t="s">
        <v>3</v>
      </c>
      <c r="K27" t="s">
        <v>56</v>
      </c>
      <c r="L27">
        <v>3277935</v>
      </c>
      <c r="N27">
        <v>1013</v>
      </c>
      <c r="O27" t="s">
        <v>57</v>
      </c>
      <c r="P27" t="s">
        <v>57</v>
      </c>
      <c r="Q27">
        <v>1</v>
      </c>
      <c r="X27">
        <v>2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34</v>
      </c>
      <c r="AG27">
        <v>0</v>
      </c>
      <c r="AH27">
        <v>2</v>
      </c>
      <c r="AI27">
        <v>48337252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ROW(Source!A37)</f>
        <v>37</v>
      </c>
      <c r="B28">
        <v>48337254</v>
      </c>
      <c r="C28">
        <v>48335537</v>
      </c>
      <c r="D28">
        <v>46937805</v>
      </c>
      <c r="E28">
        <v>116</v>
      </c>
      <c r="F28">
        <v>1</v>
      </c>
      <c r="G28">
        <v>1</v>
      </c>
      <c r="H28">
        <v>1</v>
      </c>
      <c r="I28" t="s">
        <v>830</v>
      </c>
      <c r="J28" t="s">
        <v>3</v>
      </c>
      <c r="K28" t="s">
        <v>831</v>
      </c>
      <c r="L28">
        <v>1191</v>
      </c>
      <c r="N28">
        <v>1013</v>
      </c>
      <c r="O28" t="s">
        <v>781</v>
      </c>
      <c r="P28" t="s">
        <v>781</v>
      </c>
      <c r="Q28">
        <v>1</v>
      </c>
      <c r="X28">
        <v>7.42</v>
      </c>
      <c r="Y28">
        <v>0</v>
      </c>
      <c r="Z28">
        <v>0</v>
      </c>
      <c r="AA28">
        <v>0</v>
      </c>
      <c r="AB28">
        <v>678.51</v>
      </c>
      <c r="AC28">
        <v>0</v>
      </c>
      <c r="AD28">
        <v>1</v>
      </c>
      <c r="AE28">
        <v>1</v>
      </c>
      <c r="AF28" t="s">
        <v>35</v>
      </c>
      <c r="AG28">
        <v>4.452</v>
      </c>
      <c r="AH28">
        <v>2</v>
      </c>
      <c r="AI28">
        <v>48337254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ROW(Source!A37)</f>
        <v>37</v>
      </c>
      <c r="B29">
        <v>48337255</v>
      </c>
      <c r="C29">
        <v>48335537</v>
      </c>
      <c r="D29">
        <v>46937968</v>
      </c>
      <c r="E29">
        <v>116</v>
      </c>
      <c r="F29">
        <v>1</v>
      </c>
      <c r="G29">
        <v>1</v>
      </c>
      <c r="H29">
        <v>1</v>
      </c>
      <c r="I29" t="s">
        <v>782</v>
      </c>
      <c r="J29" t="s">
        <v>3</v>
      </c>
      <c r="K29" t="s">
        <v>783</v>
      </c>
      <c r="L29">
        <v>1191</v>
      </c>
      <c r="N29">
        <v>1013</v>
      </c>
      <c r="O29" t="s">
        <v>781</v>
      </c>
      <c r="P29" t="s">
        <v>781</v>
      </c>
      <c r="Q29">
        <v>1</v>
      </c>
      <c r="X29">
        <v>1.02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2</v>
      </c>
      <c r="AF29" t="s">
        <v>35</v>
      </c>
      <c r="AG29">
        <v>0.61199999999999999</v>
      </c>
      <c r="AH29">
        <v>2</v>
      </c>
      <c r="AI29">
        <v>48337255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ROW(Source!A37)</f>
        <v>37</v>
      </c>
      <c r="B30">
        <v>48337256</v>
      </c>
      <c r="C30">
        <v>48335537</v>
      </c>
      <c r="D30">
        <v>47058958</v>
      </c>
      <c r="E30">
        <v>1</v>
      </c>
      <c r="F30">
        <v>1</v>
      </c>
      <c r="G30">
        <v>1</v>
      </c>
      <c r="H30">
        <v>2</v>
      </c>
      <c r="I30" t="s">
        <v>796</v>
      </c>
      <c r="J30" t="s">
        <v>797</v>
      </c>
      <c r="K30" t="s">
        <v>798</v>
      </c>
      <c r="L30">
        <v>1368</v>
      </c>
      <c r="N30">
        <v>1011</v>
      </c>
      <c r="O30" t="s">
        <v>787</v>
      </c>
      <c r="P30" t="s">
        <v>787</v>
      </c>
      <c r="Q30">
        <v>1</v>
      </c>
      <c r="X30">
        <v>0.61</v>
      </c>
      <c r="Y30">
        <v>0</v>
      </c>
      <c r="Z30">
        <v>1611.94</v>
      </c>
      <c r="AA30">
        <v>872.37</v>
      </c>
      <c r="AB30">
        <v>0</v>
      </c>
      <c r="AC30">
        <v>0</v>
      </c>
      <c r="AD30">
        <v>1</v>
      </c>
      <c r="AE30">
        <v>0</v>
      </c>
      <c r="AF30" t="s">
        <v>35</v>
      </c>
      <c r="AG30">
        <v>0.36599999999999999</v>
      </c>
      <c r="AH30">
        <v>2</v>
      </c>
      <c r="AI30">
        <v>48337256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ROW(Source!A37)</f>
        <v>37</v>
      </c>
      <c r="B31">
        <v>48337257</v>
      </c>
      <c r="C31">
        <v>48335537</v>
      </c>
      <c r="D31">
        <v>47059850</v>
      </c>
      <c r="E31">
        <v>1</v>
      </c>
      <c r="F31">
        <v>1</v>
      </c>
      <c r="G31">
        <v>1</v>
      </c>
      <c r="H31">
        <v>2</v>
      </c>
      <c r="I31" t="s">
        <v>789</v>
      </c>
      <c r="J31" t="s">
        <v>790</v>
      </c>
      <c r="K31" t="s">
        <v>791</v>
      </c>
      <c r="L31">
        <v>1368</v>
      </c>
      <c r="N31">
        <v>1011</v>
      </c>
      <c r="O31" t="s">
        <v>787</v>
      </c>
      <c r="P31" t="s">
        <v>787</v>
      </c>
      <c r="Q31">
        <v>1</v>
      </c>
      <c r="X31">
        <v>0.41</v>
      </c>
      <c r="Y31">
        <v>0</v>
      </c>
      <c r="Z31">
        <v>649.04999999999995</v>
      </c>
      <c r="AA31">
        <v>649.42999999999995</v>
      </c>
      <c r="AB31">
        <v>0</v>
      </c>
      <c r="AC31">
        <v>0</v>
      </c>
      <c r="AD31">
        <v>1</v>
      </c>
      <c r="AE31">
        <v>0</v>
      </c>
      <c r="AF31" t="s">
        <v>35</v>
      </c>
      <c r="AG31">
        <v>0.24599999999999997</v>
      </c>
      <c r="AH31">
        <v>2</v>
      </c>
      <c r="AI31">
        <v>48337257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ROW(Source!A37)</f>
        <v>37</v>
      </c>
      <c r="B32">
        <v>48337258</v>
      </c>
      <c r="C32">
        <v>48335537</v>
      </c>
      <c r="D32">
        <v>47007675</v>
      </c>
      <c r="E32">
        <v>1</v>
      </c>
      <c r="F32">
        <v>1</v>
      </c>
      <c r="G32">
        <v>1</v>
      </c>
      <c r="H32">
        <v>3</v>
      </c>
      <c r="I32" t="s">
        <v>832</v>
      </c>
      <c r="J32" t="s">
        <v>833</v>
      </c>
      <c r="K32" t="s">
        <v>834</v>
      </c>
      <c r="L32">
        <v>1346</v>
      </c>
      <c r="N32">
        <v>1009</v>
      </c>
      <c r="O32" t="s">
        <v>83</v>
      </c>
      <c r="P32" t="s">
        <v>83</v>
      </c>
      <c r="Q32">
        <v>1</v>
      </c>
      <c r="X32">
        <v>0.01</v>
      </c>
      <c r="Y32">
        <v>238.29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34</v>
      </c>
      <c r="AG32">
        <v>0</v>
      </c>
      <c r="AH32">
        <v>2</v>
      </c>
      <c r="AI32">
        <v>48337258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ROW(Source!A37)</f>
        <v>37</v>
      </c>
      <c r="B33">
        <v>48337259</v>
      </c>
      <c r="C33">
        <v>48335537</v>
      </c>
      <c r="D33">
        <v>47007682</v>
      </c>
      <c r="E33">
        <v>1</v>
      </c>
      <c r="F33">
        <v>1</v>
      </c>
      <c r="G33">
        <v>1</v>
      </c>
      <c r="H33">
        <v>3</v>
      </c>
      <c r="I33" t="s">
        <v>835</v>
      </c>
      <c r="J33" t="s">
        <v>836</v>
      </c>
      <c r="K33" t="s">
        <v>837</v>
      </c>
      <c r="L33">
        <v>1346</v>
      </c>
      <c r="N33">
        <v>1009</v>
      </c>
      <c r="O33" t="s">
        <v>83</v>
      </c>
      <c r="P33" t="s">
        <v>83</v>
      </c>
      <c r="Q33">
        <v>1</v>
      </c>
      <c r="X33">
        <v>0.03</v>
      </c>
      <c r="Y33">
        <v>58.53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34</v>
      </c>
      <c r="AG33">
        <v>0</v>
      </c>
      <c r="AH33">
        <v>2</v>
      </c>
      <c r="AI33">
        <v>48337259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ROW(Source!A37)</f>
        <v>37</v>
      </c>
      <c r="B34">
        <v>48337260</v>
      </c>
      <c r="C34">
        <v>48335537</v>
      </c>
      <c r="D34">
        <v>47011192</v>
      </c>
      <c r="E34">
        <v>1</v>
      </c>
      <c r="F34">
        <v>1</v>
      </c>
      <c r="G34">
        <v>1</v>
      </c>
      <c r="H34">
        <v>3</v>
      </c>
      <c r="I34" t="s">
        <v>81</v>
      </c>
      <c r="J34" t="s">
        <v>84</v>
      </c>
      <c r="K34" t="s">
        <v>82</v>
      </c>
      <c r="L34">
        <v>1346</v>
      </c>
      <c r="N34">
        <v>1009</v>
      </c>
      <c r="O34" t="s">
        <v>83</v>
      </c>
      <c r="P34" t="s">
        <v>83</v>
      </c>
      <c r="Q34">
        <v>1</v>
      </c>
      <c r="X34">
        <v>0</v>
      </c>
      <c r="Y34">
        <v>174.93</v>
      </c>
      <c r="Z34">
        <v>0</v>
      </c>
      <c r="AA34">
        <v>0</v>
      </c>
      <c r="AB34">
        <v>0</v>
      </c>
      <c r="AC34">
        <v>1</v>
      </c>
      <c r="AD34">
        <v>0</v>
      </c>
      <c r="AE34">
        <v>0</v>
      </c>
      <c r="AF34" t="s">
        <v>34</v>
      </c>
      <c r="AG34">
        <v>0</v>
      </c>
      <c r="AH34">
        <v>2</v>
      </c>
      <c r="AI34">
        <v>48337260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ROW(Source!A37)</f>
        <v>37</v>
      </c>
      <c r="B35">
        <v>48337261</v>
      </c>
      <c r="C35">
        <v>48335537</v>
      </c>
      <c r="D35">
        <v>47012330</v>
      </c>
      <c r="E35">
        <v>1</v>
      </c>
      <c r="F35">
        <v>1</v>
      </c>
      <c r="G35">
        <v>1</v>
      </c>
      <c r="H35">
        <v>3</v>
      </c>
      <c r="I35" t="s">
        <v>838</v>
      </c>
      <c r="J35" t="s">
        <v>839</v>
      </c>
      <c r="K35" t="s">
        <v>840</v>
      </c>
      <c r="L35">
        <v>1346</v>
      </c>
      <c r="N35">
        <v>1009</v>
      </c>
      <c r="O35" t="s">
        <v>83</v>
      </c>
      <c r="P35" t="s">
        <v>83</v>
      </c>
      <c r="Q35">
        <v>1</v>
      </c>
      <c r="X35">
        <v>0.02</v>
      </c>
      <c r="Y35">
        <v>56.11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34</v>
      </c>
      <c r="AG35">
        <v>0</v>
      </c>
      <c r="AH35">
        <v>2</v>
      </c>
      <c r="AI35">
        <v>48337261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ROW(Source!A37)</f>
        <v>37</v>
      </c>
      <c r="B36">
        <v>48337262</v>
      </c>
      <c r="C36">
        <v>48335537</v>
      </c>
      <c r="D36">
        <v>46940159</v>
      </c>
      <c r="E36">
        <v>116</v>
      </c>
      <c r="F36">
        <v>1</v>
      </c>
      <c r="G36">
        <v>1</v>
      </c>
      <c r="H36">
        <v>3</v>
      </c>
      <c r="I36" t="s">
        <v>86</v>
      </c>
      <c r="J36" t="s">
        <v>3</v>
      </c>
      <c r="K36" t="s">
        <v>87</v>
      </c>
      <c r="L36">
        <v>1346</v>
      </c>
      <c r="N36">
        <v>1009</v>
      </c>
      <c r="O36" t="s">
        <v>83</v>
      </c>
      <c r="P36" t="s">
        <v>83</v>
      </c>
      <c r="Q36">
        <v>1</v>
      </c>
      <c r="X36">
        <v>0</v>
      </c>
      <c r="Y36">
        <v>0</v>
      </c>
      <c r="Z36">
        <v>0</v>
      </c>
      <c r="AA36">
        <v>0</v>
      </c>
      <c r="AB36">
        <v>0</v>
      </c>
      <c r="AC36">
        <v>1</v>
      </c>
      <c r="AD36">
        <v>0</v>
      </c>
      <c r="AE36">
        <v>0</v>
      </c>
      <c r="AF36" t="s">
        <v>34</v>
      </c>
      <c r="AG36">
        <v>0</v>
      </c>
      <c r="AH36">
        <v>2</v>
      </c>
      <c r="AI36">
        <v>48337262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ROW(Source!A37)</f>
        <v>37</v>
      </c>
      <c r="B37">
        <v>48337263</v>
      </c>
      <c r="C37">
        <v>48335537</v>
      </c>
      <c r="D37">
        <v>46940483</v>
      </c>
      <c r="E37">
        <v>116</v>
      </c>
      <c r="F37">
        <v>1</v>
      </c>
      <c r="G37">
        <v>1</v>
      </c>
      <c r="H37">
        <v>3</v>
      </c>
      <c r="I37" t="s">
        <v>89</v>
      </c>
      <c r="J37" t="s">
        <v>3</v>
      </c>
      <c r="K37" t="s">
        <v>90</v>
      </c>
      <c r="L37">
        <v>1348</v>
      </c>
      <c r="N37">
        <v>1009</v>
      </c>
      <c r="O37" t="s">
        <v>40</v>
      </c>
      <c r="P37" t="s">
        <v>40</v>
      </c>
      <c r="Q37">
        <v>1000</v>
      </c>
      <c r="X37">
        <v>0</v>
      </c>
      <c r="Y37">
        <v>0</v>
      </c>
      <c r="Z37">
        <v>0</v>
      </c>
      <c r="AA37">
        <v>0</v>
      </c>
      <c r="AB37">
        <v>0</v>
      </c>
      <c r="AC37">
        <v>1</v>
      </c>
      <c r="AD37">
        <v>0</v>
      </c>
      <c r="AE37">
        <v>0</v>
      </c>
      <c r="AF37" t="s">
        <v>34</v>
      </c>
      <c r="AG37">
        <v>0</v>
      </c>
      <c r="AH37">
        <v>2</v>
      </c>
      <c r="AI37">
        <v>48337263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ROW(Source!A37)</f>
        <v>37</v>
      </c>
      <c r="B38">
        <v>48337264</v>
      </c>
      <c r="C38">
        <v>48335537</v>
      </c>
      <c r="D38">
        <v>47028634</v>
      </c>
      <c r="E38">
        <v>1</v>
      </c>
      <c r="F38">
        <v>1</v>
      </c>
      <c r="G38">
        <v>1</v>
      </c>
      <c r="H38">
        <v>3</v>
      </c>
      <c r="I38" t="s">
        <v>841</v>
      </c>
      <c r="J38" t="s">
        <v>842</v>
      </c>
      <c r="K38" t="s">
        <v>843</v>
      </c>
      <c r="L38">
        <v>1348</v>
      </c>
      <c r="N38">
        <v>1009</v>
      </c>
      <c r="O38" t="s">
        <v>40</v>
      </c>
      <c r="P38" t="s">
        <v>40</v>
      </c>
      <c r="Q38">
        <v>1000</v>
      </c>
      <c r="X38">
        <v>1E-4</v>
      </c>
      <c r="Y38">
        <v>80020.98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34</v>
      </c>
      <c r="AG38">
        <v>0</v>
      </c>
      <c r="AH38">
        <v>2</v>
      </c>
      <c r="AI38">
        <v>48337264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ROW(Source!A37)</f>
        <v>37</v>
      </c>
      <c r="B39">
        <v>48337265</v>
      </c>
      <c r="C39">
        <v>48335537</v>
      </c>
      <c r="D39">
        <v>47029026</v>
      </c>
      <c r="E39">
        <v>1</v>
      </c>
      <c r="F39">
        <v>1</v>
      </c>
      <c r="G39">
        <v>1</v>
      </c>
      <c r="H39">
        <v>3</v>
      </c>
      <c r="I39" t="s">
        <v>844</v>
      </c>
      <c r="J39" t="s">
        <v>845</v>
      </c>
      <c r="K39" t="s">
        <v>846</v>
      </c>
      <c r="L39">
        <v>1346</v>
      </c>
      <c r="N39">
        <v>1009</v>
      </c>
      <c r="O39" t="s">
        <v>83</v>
      </c>
      <c r="P39" t="s">
        <v>83</v>
      </c>
      <c r="Q39">
        <v>1</v>
      </c>
      <c r="X39">
        <v>0.12</v>
      </c>
      <c r="Y39">
        <v>60.6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34</v>
      </c>
      <c r="AG39">
        <v>0</v>
      </c>
      <c r="AH39">
        <v>2</v>
      </c>
      <c r="AI39">
        <v>48337265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ROW(Source!A37)</f>
        <v>37</v>
      </c>
      <c r="B40">
        <v>48337266</v>
      </c>
      <c r="C40">
        <v>48335537</v>
      </c>
      <c r="D40">
        <v>46942773</v>
      </c>
      <c r="E40">
        <v>116</v>
      </c>
      <c r="F40">
        <v>1</v>
      </c>
      <c r="G40">
        <v>1</v>
      </c>
      <c r="H40">
        <v>3</v>
      </c>
      <c r="I40" t="s">
        <v>38</v>
      </c>
      <c r="J40" t="s">
        <v>3</v>
      </c>
      <c r="K40" t="s">
        <v>92</v>
      </c>
      <c r="L40">
        <v>1348</v>
      </c>
      <c r="N40">
        <v>1009</v>
      </c>
      <c r="O40" t="s">
        <v>40</v>
      </c>
      <c r="P40" t="s">
        <v>40</v>
      </c>
      <c r="Q40">
        <v>1000</v>
      </c>
      <c r="X40">
        <v>0</v>
      </c>
      <c r="Y40">
        <v>0</v>
      </c>
      <c r="Z40">
        <v>0</v>
      </c>
      <c r="AA40">
        <v>0</v>
      </c>
      <c r="AB40">
        <v>0</v>
      </c>
      <c r="AC40">
        <v>1</v>
      </c>
      <c r="AD40">
        <v>0</v>
      </c>
      <c r="AE40">
        <v>0</v>
      </c>
      <c r="AF40" t="s">
        <v>34</v>
      </c>
      <c r="AG40">
        <v>0</v>
      </c>
      <c r="AH40">
        <v>2</v>
      </c>
      <c r="AI40">
        <v>48337266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ROW(Source!A37)</f>
        <v>37</v>
      </c>
      <c r="B41">
        <v>48337267</v>
      </c>
      <c r="C41">
        <v>48335537</v>
      </c>
      <c r="D41">
        <v>46942802</v>
      </c>
      <c r="E41">
        <v>116</v>
      </c>
      <c r="F41">
        <v>1</v>
      </c>
      <c r="G41">
        <v>1</v>
      </c>
      <c r="H41">
        <v>3</v>
      </c>
      <c r="I41" t="s">
        <v>94</v>
      </c>
      <c r="J41" t="s">
        <v>3</v>
      </c>
      <c r="K41" t="s">
        <v>95</v>
      </c>
      <c r="L41">
        <v>1371</v>
      </c>
      <c r="N41">
        <v>1013</v>
      </c>
      <c r="O41" t="s">
        <v>21</v>
      </c>
      <c r="P41" t="s">
        <v>21</v>
      </c>
      <c r="Q41">
        <v>1</v>
      </c>
      <c r="X41">
        <v>0</v>
      </c>
      <c r="Y41">
        <v>0</v>
      </c>
      <c r="Z41">
        <v>0</v>
      </c>
      <c r="AA41">
        <v>0</v>
      </c>
      <c r="AB41">
        <v>0</v>
      </c>
      <c r="AC41">
        <v>1</v>
      </c>
      <c r="AD41">
        <v>0</v>
      </c>
      <c r="AE41">
        <v>0</v>
      </c>
      <c r="AF41" t="s">
        <v>34</v>
      </c>
      <c r="AG41">
        <v>0</v>
      </c>
      <c r="AH41">
        <v>2</v>
      </c>
      <c r="AI41">
        <v>48337267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ROW(Source!A37)</f>
        <v>37</v>
      </c>
      <c r="B42">
        <v>48337268</v>
      </c>
      <c r="C42">
        <v>48335537</v>
      </c>
      <c r="D42">
        <v>46942811</v>
      </c>
      <c r="E42">
        <v>116</v>
      </c>
      <c r="F42">
        <v>1</v>
      </c>
      <c r="G42">
        <v>1</v>
      </c>
      <c r="H42">
        <v>3</v>
      </c>
      <c r="I42" t="s">
        <v>97</v>
      </c>
      <c r="J42" t="s">
        <v>3</v>
      </c>
      <c r="K42" t="s">
        <v>98</v>
      </c>
      <c r="L42">
        <v>1346</v>
      </c>
      <c r="N42">
        <v>1009</v>
      </c>
      <c r="O42" t="s">
        <v>83</v>
      </c>
      <c r="P42" t="s">
        <v>83</v>
      </c>
      <c r="Q42">
        <v>1</v>
      </c>
      <c r="X42">
        <v>0</v>
      </c>
      <c r="Y42">
        <v>0</v>
      </c>
      <c r="Z42">
        <v>0</v>
      </c>
      <c r="AA42">
        <v>0</v>
      </c>
      <c r="AB42">
        <v>0</v>
      </c>
      <c r="AC42">
        <v>1</v>
      </c>
      <c r="AD42">
        <v>0</v>
      </c>
      <c r="AE42">
        <v>0</v>
      </c>
      <c r="AF42" t="s">
        <v>34</v>
      </c>
      <c r="AG42">
        <v>0</v>
      </c>
      <c r="AH42">
        <v>2</v>
      </c>
      <c r="AI42">
        <v>48337268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ROW(Source!A44)</f>
        <v>44</v>
      </c>
      <c r="B43">
        <v>48337275</v>
      </c>
      <c r="C43">
        <v>48335574</v>
      </c>
      <c r="D43">
        <v>46937783</v>
      </c>
      <c r="E43">
        <v>116</v>
      </c>
      <c r="F43">
        <v>1</v>
      </c>
      <c r="G43">
        <v>1</v>
      </c>
      <c r="H43">
        <v>1</v>
      </c>
      <c r="I43" t="s">
        <v>847</v>
      </c>
      <c r="J43" t="s">
        <v>3</v>
      </c>
      <c r="K43" t="s">
        <v>848</v>
      </c>
      <c r="L43">
        <v>1191</v>
      </c>
      <c r="N43">
        <v>1013</v>
      </c>
      <c r="O43" t="s">
        <v>781</v>
      </c>
      <c r="P43" t="s">
        <v>781</v>
      </c>
      <c r="Q43">
        <v>1</v>
      </c>
      <c r="X43">
        <v>0.81</v>
      </c>
      <c r="Y43">
        <v>0</v>
      </c>
      <c r="Z43">
        <v>0</v>
      </c>
      <c r="AA43">
        <v>0</v>
      </c>
      <c r="AB43">
        <v>613.08000000000004</v>
      </c>
      <c r="AC43">
        <v>0</v>
      </c>
      <c r="AD43">
        <v>1</v>
      </c>
      <c r="AE43">
        <v>1</v>
      </c>
      <c r="AF43" t="s">
        <v>3</v>
      </c>
      <c r="AG43">
        <v>0.81</v>
      </c>
      <c r="AH43">
        <v>2</v>
      </c>
      <c r="AI43">
        <v>48337275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ROW(Source!A44)</f>
        <v>44</v>
      </c>
      <c r="B44">
        <v>48337276</v>
      </c>
      <c r="C44">
        <v>48335574</v>
      </c>
      <c r="D44">
        <v>46937968</v>
      </c>
      <c r="E44">
        <v>116</v>
      </c>
      <c r="F44">
        <v>1</v>
      </c>
      <c r="G44">
        <v>1</v>
      </c>
      <c r="H44">
        <v>1</v>
      </c>
      <c r="I44" t="s">
        <v>782</v>
      </c>
      <c r="J44" t="s">
        <v>3</v>
      </c>
      <c r="K44" t="s">
        <v>783</v>
      </c>
      <c r="L44">
        <v>1191</v>
      </c>
      <c r="N44">
        <v>1013</v>
      </c>
      <c r="O44" t="s">
        <v>781</v>
      </c>
      <c r="P44" t="s">
        <v>781</v>
      </c>
      <c r="Q44">
        <v>1</v>
      </c>
      <c r="X44">
        <v>0.48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3</v>
      </c>
      <c r="AG44">
        <v>0.48</v>
      </c>
      <c r="AH44">
        <v>2</v>
      </c>
      <c r="AI44">
        <v>48337276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ROW(Source!A44)</f>
        <v>44</v>
      </c>
      <c r="B45">
        <v>48337277</v>
      </c>
      <c r="C45">
        <v>48335574</v>
      </c>
      <c r="D45">
        <v>47058845</v>
      </c>
      <c r="E45">
        <v>1</v>
      </c>
      <c r="F45">
        <v>1</v>
      </c>
      <c r="G45">
        <v>1</v>
      </c>
      <c r="H45">
        <v>2</v>
      </c>
      <c r="I45" t="s">
        <v>849</v>
      </c>
      <c r="J45" t="s">
        <v>850</v>
      </c>
      <c r="K45" t="s">
        <v>851</v>
      </c>
      <c r="L45">
        <v>1368</v>
      </c>
      <c r="N45">
        <v>1011</v>
      </c>
      <c r="O45" t="s">
        <v>787</v>
      </c>
      <c r="P45" t="s">
        <v>787</v>
      </c>
      <c r="Q45">
        <v>1</v>
      </c>
      <c r="X45">
        <v>0.44</v>
      </c>
      <c r="Y45">
        <v>0</v>
      </c>
      <c r="Z45">
        <v>2088.77</v>
      </c>
      <c r="AA45">
        <v>746.36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0.44</v>
      </c>
      <c r="AH45">
        <v>2</v>
      </c>
      <c r="AI45">
        <v>48337277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ROW(Source!A44)</f>
        <v>44</v>
      </c>
      <c r="B46">
        <v>48337278</v>
      </c>
      <c r="C46">
        <v>48335574</v>
      </c>
      <c r="D46">
        <v>47059850</v>
      </c>
      <c r="E46">
        <v>1</v>
      </c>
      <c r="F46">
        <v>1</v>
      </c>
      <c r="G46">
        <v>1</v>
      </c>
      <c r="H46">
        <v>2</v>
      </c>
      <c r="I46" t="s">
        <v>789</v>
      </c>
      <c r="J46" t="s">
        <v>790</v>
      </c>
      <c r="K46" t="s">
        <v>791</v>
      </c>
      <c r="L46">
        <v>1368</v>
      </c>
      <c r="N46">
        <v>1011</v>
      </c>
      <c r="O46" t="s">
        <v>787</v>
      </c>
      <c r="P46" t="s">
        <v>787</v>
      </c>
      <c r="Q46">
        <v>1</v>
      </c>
      <c r="X46">
        <v>0.04</v>
      </c>
      <c r="Y46">
        <v>0</v>
      </c>
      <c r="Z46">
        <v>649.04999999999995</v>
      </c>
      <c r="AA46">
        <v>649.42999999999995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0.04</v>
      </c>
      <c r="AH46">
        <v>2</v>
      </c>
      <c r="AI46">
        <v>48337278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ROW(Source!A45)</f>
        <v>45</v>
      </c>
      <c r="B47">
        <v>48337279</v>
      </c>
      <c r="C47">
        <v>48335583</v>
      </c>
      <c r="D47">
        <v>46937783</v>
      </c>
      <c r="E47">
        <v>116</v>
      </c>
      <c r="F47">
        <v>1</v>
      </c>
      <c r="G47">
        <v>1</v>
      </c>
      <c r="H47">
        <v>1</v>
      </c>
      <c r="I47" t="s">
        <v>847</v>
      </c>
      <c r="J47" t="s">
        <v>3</v>
      </c>
      <c r="K47" t="s">
        <v>848</v>
      </c>
      <c r="L47">
        <v>1191</v>
      </c>
      <c r="N47">
        <v>1013</v>
      </c>
      <c r="O47" t="s">
        <v>781</v>
      </c>
      <c r="P47" t="s">
        <v>781</v>
      </c>
      <c r="Q47">
        <v>1</v>
      </c>
      <c r="X47">
        <v>1.75</v>
      </c>
      <c r="Y47">
        <v>0</v>
      </c>
      <c r="Z47">
        <v>0</v>
      </c>
      <c r="AA47">
        <v>0</v>
      </c>
      <c r="AB47">
        <v>613.08000000000004</v>
      </c>
      <c r="AC47">
        <v>0</v>
      </c>
      <c r="AD47">
        <v>1</v>
      </c>
      <c r="AE47">
        <v>1</v>
      </c>
      <c r="AF47" t="s">
        <v>3</v>
      </c>
      <c r="AG47">
        <v>1.75</v>
      </c>
      <c r="AH47">
        <v>2</v>
      </c>
      <c r="AI47">
        <v>48337279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ROW(Source!A45)</f>
        <v>45</v>
      </c>
      <c r="B48">
        <v>48337280</v>
      </c>
      <c r="C48">
        <v>48335583</v>
      </c>
      <c r="D48">
        <v>46937968</v>
      </c>
      <c r="E48">
        <v>116</v>
      </c>
      <c r="F48">
        <v>1</v>
      </c>
      <c r="G48">
        <v>1</v>
      </c>
      <c r="H48">
        <v>1</v>
      </c>
      <c r="I48" t="s">
        <v>782</v>
      </c>
      <c r="J48" t="s">
        <v>3</v>
      </c>
      <c r="K48" t="s">
        <v>783</v>
      </c>
      <c r="L48">
        <v>1191</v>
      </c>
      <c r="N48">
        <v>1013</v>
      </c>
      <c r="O48" t="s">
        <v>781</v>
      </c>
      <c r="P48" t="s">
        <v>781</v>
      </c>
      <c r="Q48">
        <v>1</v>
      </c>
      <c r="X48">
        <v>1.89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2</v>
      </c>
      <c r="AF48" t="s">
        <v>3</v>
      </c>
      <c r="AG48">
        <v>1.89</v>
      </c>
      <c r="AH48">
        <v>2</v>
      </c>
      <c r="AI48">
        <v>48337280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ROW(Source!A45)</f>
        <v>45</v>
      </c>
      <c r="B49">
        <v>48337281</v>
      </c>
      <c r="C49">
        <v>48335583</v>
      </c>
      <c r="D49">
        <v>47058845</v>
      </c>
      <c r="E49">
        <v>1</v>
      </c>
      <c r="F49">
        <v>1</v>
      </c>
      <c r="G49">
        <v>1</v>
      </c>
      <c r="H49">
        <v>2</v>
      </c>
      <c r="I49" t="s">
        <v>849</v>
      </c>
      <c r="J49" t="s">
        <v>850</v>
      </c>
      <c r="K49" t="s">
        <v>851</v>
      </c>
      <c r="L49">
        <v>1368</v>
      </c>
      <c r="N49">
        <v>1011</v>
      </c>
      <c r="O49" t="s">
        <v>787</v>
      </c>
      <c r="P49" t="s">
        <v>787</v>
      </c>
      <c r="Q49">
        <v>1</v>
      </c>
      <c r="X49">
        <v>0.96</v>
      </c>
      <c r="Y49">
        <v>0</v>
      </c>
      <c r="Z49">
        <v>2088.77</v>
      </c>
      <c r="AA49">
        <v>746.36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0.96</v>
      </c>
      <c r="AH49">
        <v>2</v>
      </c>
      <c r="AI49">
        <v>48337281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ROW(Source!A45)</f>
        <v>45</v>
      </c>
      <c r="B50">
        <v>48337282</v>
      </c>
      <c r="C50">
        <v>48335583</v>
      </c>
      <c r="D50">
        <v>47059132</v>
      </c>
      <c r="E50">
        <v>1</v>
      </c>
      <c r="F50">
        <v>1</v>
      </c>
      <c r="G50">
        <v>1</v>
      </c>
      <c r="H50">
        <v>2</v>
      </c>
      <c r="I50" t="s">
        <v>784</v>
      </c>
      <c r="J50" t="s">
        <v>785</v>
      </c>
      <c r="K50" t="s">
        <v>786</v>
      </c>
      <c r="L50">
        <v>1368</v>
      </c>
      <c r="N50">
        <v>1011</v>
      </c>
      <c r="O50" t="s">
        <v>787</v>
      </c>
      <c r="P50" t="s">
        <v>787</v>
      </c>
      <c r="Q50">
        <v>1</v>
      </c>
      <c r="X50">
        <v>0.84</v>
      </c>
      <c r="Y50">
        <v>0</v>
      </c>
      <c r="Z50">
        <v>346.73</v>
      </c>
      <c r="AA50">
        <v>649.42999999999995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0.84</v>
      </c>
      <c r="AH50">
        <v>2</v>
      </c>
      <c r="AI50">
        <v>48337282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ROW(Source!A45)</f>
        <v>45</v>
      </c>
      <c r="B51">
        <v>48337283</v>
      </c>
      <c r="C51">
        <v>48335583</v>
      </c>
      <c r="D51">
        <v>47059850</v>
      </c>
      <c r="E51">
        <v>1</v>
      </c>
      <c r="F51">
        <v>1</v>
      </c>
      <c r="G51">
        <v>1</v>
      </c>
      <c r="H51">
        <v>2</v>
      </c>
      <c r="I51" t="s">
        <v>789</v>
      </c>
      <c r="J51" t="s">
        <v>790</v>
      </c>
      <c r="K51" t="s">
        <v>791</v>
      </c>
      <c r="L51">
        <v>1368</v>
      </c>
      <c r="N51">
        <v>1011</v>
      </c>
      <c r="O51" t="s">
        <v>787</v>
      </c>
      <c r="P51" t="s">
        <v>787</v>
      </c>
      <c r="Q51">
        <v>1</v>
      </c>
      <c r="X51">
        <v>0.09</v>
      </c>
      <c r="Y51">
        <v>0</v>
      </c>
      <c r="Z51">
        <v>649.04999999999995</v>
      </c>
      <c r="AA51">
        <v>649.42999999999995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0.09</v>
      </c>
      <c r="AH51">
        <v>2</v>
      </c>
      <c r="AI51">
        <v>48337283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ROW(Source!A46)</f>
        <v>46</v>
      </c>
      <c r="B52">
        <v>48337284</v>
      </c>
      <c r="C52">
        <v>48335594</v>
      </c>
      <c r="D52">
        <v>46937783</v>
      </c>
      <c r="E52">
        <v>116</v>
      </c>
      <c r="F52">
        <v>1</v>
      </c>
      <c r="G52">
        <v>1</v>
      </c>
      <c r="H52">
        <v>1</v>
      </c>
      <c r="I52" t="s">
        <v>847</v>
      </c>
      <c r="J52" t="s">
        <v>3</v>
      </c>
      <c r="K52" t="s">
        <v>848</v>
      </c>
      <c r="L52">
        <v>1191</v>
      </c>
      <c r="N52">
        <v>1013</v>
      </c>
      <c r="O52" t="s">
        <v>781</v>
      </c>
      <c r="P52" t="s">
        <v>781</v>
      </c>
      <c r="Q52">
        <v>1</v>
      </c>
      <c r="X52">
        <v>2.56</v>
      </c>
      <c r="Y52">
        <v>0</v>
      </c>
      <c r="Z52">
        <v>0</v>
      </c>
      <c r="AA52">
        <v>0</v>
      </c>
      <c r="AB52">
        <v>613.08000000000004</v>
      </c>
      <c r="AC52">
        <v>0</v>
      </c>
      <c r="AD52">
        <v>1</v>
      </c>
      <c r="AE52">
        <v>1</v>
      </c>
      <c r="AF52" t="s">
        <v>3</v>
      </c>
      <c r="AG52">
        <v>2.56</v>
      </c>
      <c r="AH52">
        <v>2</v>
      </c>
      <c r="AI52">
        <v>48337284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ROW(Source!A46)</f>
        <v>46</v>
      </c>
      <c r="B53">
        <v>48337285</v>
      </c>
      <c r="C53">
        <v>48335594</v>
      </c>
      <c r="D53">
        <v>46937968</v>
      </c>
      <c r="E53">
        <v>116</v>
      </c>
      <c r="F53">
        <v>1</v>
      </c>
      <c r="G53">
        <v>1</v>
      </c>
      <c r="H53">
        <v>1</v>
      </c>
      <c r="I53" t="s">
        <v>782</v>
      </c>
      <c r="J53" t="s">
        <v>3</v>
      </c>
      <c r="K53" t="s">
        <v>783</v>
      </c>
      <c r="L53">
        <v>1191</v>
      </c>
      <c r="N53">
        <v>1013</v>
      </c>
      <c r="O53" t="s">
        <v>781</v>
      </c>
      <c r="P53" t="s">
        <v>781</v>
      </c>
      <c r="Q53">
        <v>1</v>
      </c>
      <c r="X53">
        <v>2.75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2</v>
      </c>
      <c r="AF53" t="s">
        <v>3</v>
      </c>
      <c r="AG53">
        <v>2.75</v>
      </c>
      <c r="AH53">
        <v>2</v>
      </c>
      <c r="AI53">
        <v>48337285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ROW(Source!A46)</f>
        <v>46</v>
      </c>
      <c r="B54">
        <v>48337286</v>
      </c>
      <c r="C54">
        <v>48335594</v>
      </c>
      <c r="D54">
        <v>47058845</v>
      </c>
      <c r="E54">
        <v>1</v>
      </c>
      <c r="F54">
        <v>1</v>
      </c>
      <c r="G54">
        <v>1</v>
      </c>
      <c r="H54">
        <v>2</v>
      </c>
      <c r="I54" t="s">
        <v>849</v>
      </c>
      <c r="J54" t="s">
        <v>850</v>
      </c>
      <c r="K54" t="s">
        <v>851</v>
      </c>
      <c r="L54">
        <v>1368</v>
      </c>
      <c r="N54">
        <v>1011</v>
      </c>
      <c r="O54" t="s">
        <v>787</v>
      </c>
      <c r="P54" t="s">
        <v>787</v>
      </c>
      <c r="Q54">
        <v>1</v>
      </c>
      <c r="X54">
        <v>1.4</v>
      </c>
      <c r="Y54">
        <v>0</v>
      </c>
      <c r="Z54">
        <v>2088.77</v>
      </c>
      <c r="AA54">
        <v>746.36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1.4</v>
      </c>
      <c r="AH54">
        <v>2</v>
      </c>
      <c r="AI54">
        <v>48337286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ROW(Source!A46)</f>
        <v>46</v>
      </c>
      <c r="B55">
        <v>48337287</v>
      </c>
      <c r="C55">
        <v>48335594</v>
      </c>
      <c r="D55">
        <v>47059132</v>
      </c>
      <c r="E55">
        <v>1</v>
      </c>
      <c r="F55">
        <v>1</v>
      </c>
      <c r="G55">
        <v>1</v>
      </c>
      <c r="H55">
        <v>2</v>
      </c>
      <c r="I55" t="s">
        <v>784</v>
      </c>
      <c r="J55" t="s">
        <v>785</v>
      </c>
      <c r="K55" t="s">
        <v>786</v>
      </c>
      <c r="L55">
        <v>1368</v>
      </c>
      <c r="N55">
        <v>1011</v>
      </c>
      <c r="O55" t="s">
        <v>787</v>
      </c>
      <c r="P55" t="s">
        <v>787</v>
      </c>
      <c r="Q55">
        <v>1</v>
      </c>
      <c r="X55">
        <v>1.23</v>
      </c>
      <c r="Y55">
        <v>0</v>
      </c>
      <c r="Z55">
        <v>346.73</v>
      </c>
      <c r="AA55">
        <v>649.42999999999995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1.23</v>
      </c>
      <c r="AH55">
        <v>2</v>
      </c>
      <c r="AI55">
        <v>48337287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ROW(Source!A46)</f>
        <v>46</v>
      </c>
      <c r="B56">
        <v>48337288</v>
      </c>
      <c r="C56">
        <v>48335594</v>
      </c>
      <c r="D56">
        <v>47059850</v>
      </c>
      <c r="E56">
        <v>1</v>
      </c>
      <c r="F56">
        <v>1</v>
      </c>
      <c r="G56">
        <v>1</v>
      </c>
      <c r="H56">
        <v>2</v>
      </c>
      <c r="I56" t="s">
        <v>789</v>
      </c>
      <c r="J56" t="s">
        <v>790</v>
      </c>
      <c r="K56" t="s">
        <v>791</v>
      </c>
      <c r="L56">
        <v>1368</v>
      </c>
      <c r="N56">
        <v>1011</v>
      </c>
      <c r="O56" t="s">
        <v>787</v>
      </c>
      <c r="P56" t="s">
        <v>787</v>
      </c>
      <c r="Q56">
        <v>1</v>
      </c>
      <c r="X56">
        <v>0.12</v>
      </c>
      <c r="Y56">
        <v>0</v>
      </c>
      <c r="Z56">
        <v>649.04999999999995</v>
      </c>
      <c r="AA56">
        <v>649.42999999999995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0.12</v>
      </c>
      <c r="AH56">
        <v>2</v>
      </c>
      <c r="AI56">
        <v>48337288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ROW(Source!A47)</f>
        <v>47</v>
      </c>
      <c r="B57">
        <v>48337289</v>
      </c>
      <c r="C57">
        <v>48335605</v>
      </c>
      <c r="D57">
        <v>46937783</v>
      </c>
      <c r="E57">
        <v>116</v>
      </c>
      <c r="F57">
        <v>1</v>
      </c>
      <c r="G57">
        <v>1</v>
      </c>
      <c r="H57">
        <v>1</v>
      </c>
      <c r="I57" t="s">
        <v>847</v>
      </c>
      <c r="J57" t="s">
        <v>3</v>
      </c>
      <c r="K57" t="s">
        <v>848</v>
      </c>
      <c r="L57">
        <v>1191</v>
      </c>
      <c r="N57">
        <v>1013</v>
      </c>
      <c r="O57" t="s">
        <v>781</v>
      </c>
      <c r="P57" t="s">
        <v>781</v>
      </c>
      <c r="Q57">
        <v>1</v>
      </c>
      <c r="X57">
        <v>1.24</v>
      </c>
      <c r="Y57">
        <v>0</v>
      </c>
      <c r="Z57">
        <v>0</v>
      </c>
      <c r="AA57">
        <v>0</v>
      </c>
      <c r="AB57">
        <v>613.08000000000004</v>
      </c>
      <c r="AC57">
        <v>0</v>
      </c>
      <c r="AD57">
        <v>1</v>
      </c>
      <c r="AE57">
        <v>1</v>
      </c>
      <c r="AF57" t="s">
        <v>3</v>
      </c>
      <c r="AG57">
        <v>1.24</v>
      </c>
      <c r="AH57">
        <v>2</v>
      </c>
      <c r="AI57">
        <v>48337289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ROW(Source!A47)</f>
        <v>47</v>
      </c>
      <c r="B58">
        <v>48337290</v>
      </c>
      <c r="C58">
        <v>48335605</v>
      </c>
      <c r="D58">
        <v>46937968</v>
      </c>
      <c r="E58">
        <v>116</v>
      </c>
      <c r="F58">
        <v>1</v>
      </c>
      <c r="G58">
        <v>1</v>
      </c>
      <c r="H58">
        <v>1</v>
      </c>
      <c r="I58" t="s">
        <v>782</v>
      </c>
      <c r="J58" t="s">
        <v>3</v>
      </c>
      <c r="K58" t="s">
        <v>783</v>
      </c>
      <c r="L58">
        <v>1191</v>
      </c>
      <c r="N58">
        <v>1013</v>
      </c>
      <c r="O58" t="s">
        <v>781</v>
      </c>
      <c r="P58" t="s">
        <v>781</v>
      </c>
      <c r="Q58">
        <v>1</v>
      </c>
      <c r="X58">
        <v>1.1000000000000001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 t="s">
        <v>3</v>
      </c>
      <c r="AG58">
        <v>1.1000000000000001</v>
      </c>
      <c r="AH58">
        <v>2</v>
      </c>
      <c r="AI58">
        <v>48337290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ROW(Source!A47)</f>
        <v>47</v>
      </c>
      <c r="B59">
        <v>48337291</v>
      </c>
      <c r="C59">
        <v>48335605</v>
      </c>
      <c r="D59">
        <v>47058845</v>
      </c>
      <c r="E59">
        <v>1</v>
      </c>
      <c r="F59">
        <v>1</v>
      </c>
      <c r="G59">
        <v>1</v>
      </c>
      <c r="H59">
        <v>2</v>
      </c>
      <c r="I59" t="s">
        <v>849</v>
      </c>
      <c r="J59" t="s">
        <v>850</v>
      </c>
      <c r="K59" t="s">
        <v>851</v>
      </c>
      <c r="L59">
        <v>1368</v>
      </c>
      <c r="N59">
        <v>1011</v>
      </c>
      <c r="O59" t="s">
        <v>787</v>
      </c>
      <c r="P59" t="s">
        <v>787</v>
      </c>
      <c r="Q59">
        <v>1</v>
      </c>
      <c r="X59">
        <v>1.04</v>
      </c>
      <c r="Y59">
        <v>0</v>
      </c>
      <c r="Z59">
        <v>2088.77</v>
      </c>
      <c r="AA59">
        <v>746.36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1.04</v>
      </c>
      <c r="AH59">
        <v>2</v>
      </c>
      <c r="AI59">
        <v>48337291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ROW(Source!A47)</f>
        <v>47</v>
      </c>
      <c r="B60">
        <v>48337292</v>
      </c>
      <c r="C60">
        <v>48335605</v>
      </c>
      <c r="D60">
        <v>47059850</v>
      </c>
      <c r="E60">
        <v>1</v>
      </c>
      <c r="F60">
        <v>1</v>
      </c>
      <c r="G60">
        <v>1</v>
      </c>
      <c r="H60">
        <v>2</v>
      </c>
      <c r="I60" t="s">
        <v>789</v>
      </c>
      <c r="J60" t="s">
        <v>790</v>
      </c>
      <c r="K60" t="s">
        <v>791</v>
      </c>
      <c r="L60">
        <v>1368</v>
      </c>
      <c r="N60">
        <v>1011</v>
      </c>
      <c r="O60" t="s">
        <v>787</v>
      </c>
      <c r="P60" t="s">
        <v>787</v>
      </c>
      <c r="Q60">
        <v>1</v>
      </c>
      <c r="X60">
        <v>0.06</v>
      </c>
      <c r="Y60">
        <v>0</v>
      </c>
      <c r="Z60">
        <v>649.04999999999995</v>
      </c>
      <c r="AA60">
        <v>649.42999999999995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0.06</v>
      </c>
      <c r="AH60">
        <v>2</v>
      </c>
      <c r="AI60">
        <v>48337292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ROW(Source!A48)</f>
        <v>48</v>
      </c>
      <c r="B61">
        <v>48337293</v>
      </c>
      <c r="C61">
        <v>48335614</v>
      </c>
      <c r="D61">
        <v>46937755</v>
      </c>
      <c r="E61">
        <v>116</v>
      </c>
      <c r="F61">
        <v>1</v>
      </c>
      <c r="G61">
        <v>1</v>
      </c>
      <c r="H61">
        <v>1</v>
      </c>
      <c r="I61" t="s">
        <v>852</v>
      </c>
      <c r="J61" t="s">
        <v>3</v>
      </c>
      <c r="K61" t="s">
        <v>853</v>
      </c>
      <c r="L61">
        <v>1191</v>
      </c>
      <c r="N61">
        <v>1013</v>
      </c>
      <c r="O61" t="s">
        <v>781</v>
      </c>
      <c r="P61" t="s">
        <v>781</v>
      </c>
      <c r="Q61">
        <v>1</v>
      </c>
      <c r="X61">
        <v>0.2</v>
      </c>
      <c r="Y61">
        <v>0</v>
      </c>
      <c r="Z61">
        <v>0</v>
      </c>
      <c r="AA61">
        <v>0</v>
      </c>
      <c r="AB61">
        <v>552.5</v>
      </c>
      <c r="AC61">
        <v>0</v>
      </c>
      <c r="AD61">
        <v>1</v>
      </c>
      <c r="AE61">
        <v>1</v>
      </c>
      <c r="AF61" t="s">
        <v>3</v>
      </c>
      <c r="AG61">
        <v>0.2</v>
      </c>
      <c r="AH61">
        <v>2</v>
      </c>
      <c r="AI61">
        <v>48337293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ROW(Source!A48)</f>
        <v>48</v>
      </c>
      <c r="B62">
        <v>48337294</v>
      </c>
      <c r="C62">
        <v>48335614</v>
      </c>
      <c r="D62">
        <v>46937968</v>
      </c>
      <c r="E62">
        <v>116</v>
      </c>
      <c r="F62">
        <v>1</v>
      </c>
      <c r="G62">
        <v>1</v>
      </c>
      <c r="H62">
        <v>1</v>
      </c>
      <c r="I62" t="s">
        <v>782</v>
      </c>
      <c r="J62" t="s">
        <v>3</v>
      </c>
      <c r="K62" t="s">
        <v>783</v>
      </c>
      <c r="L62">
        <v>1191</v>
      </c>
      <c r="N62">
        <v>1013</v>
      </c>
      <c r="O62" t="s">
        <v>781</v>
      </c>
      <c r="P62" t="s">
        <v>781</v>
      </c>
      <c r="Q62">
        <v>1</v>
      </c>
      <c r="X62">
        <v>0.11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2</v>
      </c>
      <c r="AF62" t="s">
        <v>3</v>
      </c>
      <c r="AG62">
        <v>0.11</v>
      </c>
      <c r="AH62">
        <v>2</v>
      </c>
      <c r="AI62">
        <v>48337294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ROW(Source!A48)</f>
        <v>48</v>
      </c>
      <c r="B63">
        <v>48337295</v>
      </c>
      <c r="C63">
        <v>48335614</v>
      </c>
      <c r="D63">
        <v>47059915</v>
      </c>
      <c r="E63">
        <v>1</v>
      </c>
      <c r="F63">
        <v>1</v>
      </c>
      <c r="G63">
        <v>1</v>
      </c>
      <c r="H63">
        <v>2</v>
      </c>
      <c r="I63" t="s">
        <v>854</v>
      </c>
      <c r="J63" t="s">
        <v>855</v>
      </c>
      <c r="K63" t="s">
        <v>856</v>
      </c>
      <c r="L63">
        <v>1368</v>
      </c>
      <c r="N63">
        <v>1011</v>
      </c>
      <c r="O63" t="s">
        <v>787</v>
      </c>
      <c r="P63" t="s">
        <v>787</v>
      </c>
      <c r="Q63">
        <v>1</v>
      </c>
      <c r="X63">
        <v>0.11</v>
      </c>
      <c r="Y63">
        <v>0</v>
      </c>
      <c r="Z63">
        <v>14.91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0.11</v>
      </c>
      <c r="AH63">
        <v>2</v>
      </c>
      <c r="AI63">
        <v>48337295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ROW(Source!A48)</f>
        <v>48</v>
      </c>
      <c r="B64">
        <v>48337296</v>
      </c>
      <c r="C64">
        <v>48335614</v>
      </c>
      <c r="D64">
        <v>47059933</v>
      </c>
      <c r="E64">
        <v>1</v>
      </c>
      <c r="F64">
        <v>1</v>
      </c>
      <c r="G64">
        <v>1</v>
      </c>
      <c r="H64">
        <v>2</v>
      </c>
      <c r="I64" t="s">
        <v>857</v>
      </c>
      <c r="J64" t="s">
        <v>858</v>
      </c>
      <c r="K64" t="s">
        <v>859</v>
      </c>
      <c r="L64">
        <v>1368</v>
      </c>
      <c r="N64">
        <v>1011</v>
      </c>
      <c r="O64" t="s">
        <v>787</v>
      </c>
      <c r="P64" t="s">
        <v>787</v>
      </c>
      <c r="Q64">
        <v>1</v>
      </c>
      <c r="X64">
        <v>0.11</v>
      </c>
      <c r="Y64">
        <v>0</v>
      </c>
      <c r="Z64">
        <v>487.94</v>
      </c>
      <c r="AA64">
        <v>649.42999999999995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0.11</v>
      </c>
      <c r="AH64">
        <v>2</v>
      </c>
      <c r="AI64">
        <v>48337296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ROW(Source!A49)</f>
        <v>49</v>
      </c>
      <c r="B65">
        <v>48337297</v>
      </c>
      <c r="C65">
        <v>48335623</v>
      </c>
      <c r="D65">
        <v>46937755</v>
      </c>
      <c r="E65">
        <v>116</v>
      </c>
      <c r="F65">
        <v>1</v>
      </c>
      <c r="G65">
        <v>1</v>
      </c>
      <c r="H65">
        <v>1</v>
      </c>
      <c r="I65" t="s">
        <v>852</v>
      </c>
      <c r="J65" t="s">
        <v>3</v>
      </c>
      <c r="K65" t="s">
        <v>853</v>
      </c>
      <c r="L65">
        <v>1191</v>
      </c>
      <c r="N65">
        <v>1013</v>
      </c>
      <c r="O65" t="s">
        <v>781</v>
      </c>
      <c r="P65" t="s">
        <v>781</v>
      </c>
      <c r="Q65">
        <v>1</v>
      </c>
      <c r="X65">
        <v>0.41</v>
      </c>
      <c r="Y65">
        <v>0</v>
      </c>
      <c r="Z65">
        <v>0</v>
      </c>
      <c r="AA65">
        <v>0</v>
      </c>
      <c r="AB65">
        <v>552.5</v>
      </c>
      <c r="AC65">
        <v>0</v>
      </c>
      <c r="AD65">
        <v>1</v>
      </c>
      <c r="AE65">
        <v>1</v>
      </c>
      <c r="AF65" t="s">
        <v>3</v>
      </c>
      <c r="AG65">
        <v>0.41</v>
      </c>
      <c r="AH65">
        <v>2</v>
      </c>
      <c r="AI65">
        <v>48337297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ROW(Source!A49)</f>
        <v>49</v>
      </c>
      <c r="B66">
        <v>48337298</v>
      </c>
      <c r="C66">
        <v>48335623</v>
      </c>
      <c r="D66">
        <v>46937968</v>
      </c>
      <c r="E66">
        <v>116</v>
      </c>
      <c r="F66">
        <v>1</v>
      </c>
      <c r="G66">
        <v>1</v>
      </c>
      <c r="H66">
        <v>1</v>
      </c>
      <c r="I66" t="s">
        <v>782</v>
      </c>
      <c r="J66" t="s">
        <v>3</v>
      </c>
      <c r="K66" t="s">
        <v>783</v>
      </c>
      <c r="L66">
        <v>1191</v>
      </c>
      <c r="N66">
        <v>1013</v>
      </c>
      <c r="O66" t="s">
        <v>781</v>
      </c>
      <c r="P66" t="s">
        <v>781</v>
      </c>
      <c r="Q66">
        <v>1</v>
      </c>
      <c r="X66">
        <v>0.44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2</v>
      </c>
      <c r="AF66" t="s">
        <v>3</v>
      </c>
      <c r="AG66">
        <v>0.44</v>
      </c>
      <c r="AH66">
        <v>2</v>
      </c>
      <c r="AI66">
        <v>48337298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ROW(Source!A49)</f>
        <v>49</v>
      </c>
      <c r="B67">
        <v>48337299</v>
      </c>
      <c r="C67">
        <v>48335623</v>
      </c>
      <c r="D67">
        <v>47058958</v>
      </c>
      <c r="E67">
        <v>1</v>
      </c>
      <c r="F67">
        <v>1</v>
      </c>
      <c r="G67">
        <v>1</v>
      </c>
      <c r="H67">
        <v>2</v>
      </c>
      <c r="I67" t="s">
        <v>796</v>
      </c>
      <c r="J67" t="s">
        <v>797</v>
      </c>
      <c r="K67" t="s">
        <v>798</v>
      </c>
      <c r="L67">
        <v>1368</v>
      </c>
      <c r="N67">
        <v>1011</v>
      </c>
      <c r="O67" t="s">
        <v>787</v>
      </c>
      <c r="P67" t="s">
        <v>787</v>
      </c>
      <c r="Q67">
        <v>1</v>
      </c>
      <c r="X67">
        <v>0.22</v>
      </c>
      <c r="Y67">
        <v>0</v>
      </c>
      <c r="Z67">
        <v>1611.94</v>
      </c>
      <c r="AA67">
        <v>872.37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0.22</v>
      </c>
      <c r="AH67">
        <v>2</v>
      </c>
      <c r="AI67">
        <v>48337299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ROW(Source!A49)</f>
        <v>49</v>
      </c>
      <c r="B68">
        <v>48337300</v>
      </c>
      <c r="C68">
        <v>48335623</v>
      </c>
      <c r="D68">
        <v>47059915</v>
      </c>
      <c r="E68">
        <v>1</v>
      </c>
      <c r="F68">
        <v>1</v>
      </c>
      <c r="G68">
        <v>1</v>
      </c>
      <c r="H68">
        <v>2</v>
      </c>
      <c r="I68" t="s">
        <v>854</v>
      </c>
      <c r="J68" t="s">
        <v>855</v>
      </c>
      <c r="K68" t="s">
        <v>856</v>
      </c>
      <c r="L68">
        <v>1368</v>
      </c>
      <c r="N68">
        <v>1011</v>
      </c>
      <c r="O68" t="s">
        <v>787</v>
      </c>
      <c r="P68" t="s">
        <v>787</v>
      </c>
      <c r="Q68">
        <v>1</v>
      </c>
      <c r="X68">
        <v>0.22</v>
      </c>
      <c r="Y68">
        <v>0</v>
      </c>
      <c r="Z68">
        <v>14.91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0.22</v>
      </c>
      <c r="AH68">
        <v>2</v>
      </c>
      <c r="AI68">
        <v>48337300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ROW(Source!A49)</f>
        <v>49</v>
      </c>
      <c r="B69">
        <v>48337301</v>
      </c>
      <c r="C69">
        <v>48335623</v>
      </c>
      <c r="D69">
        <v>47059933</v>
      </c>
      <c r="E69">
        <v>1</v>
      </c>
      <c r="F69">
        <v>1</v>
      </c>
      <c r="G69">
        <v>1</v>
      </c>
      <c r="H69">
        <v>2</v>
      </c>
      <c r="I69" t="s">
        <v>857</v>
      </c>
      <c r="J69" t="s">
        <v>858</v>
      </c>
      <c r="K69" t="s">
        <v>859</v>
      </c>
      <c r="L69">
        <v>1368</v>
      </c>
      <c r="N69">
        <v>1011</v>
      </c>
      <c r="O69" t="s">
        <v>787</v>
      </c>
      <c r="P69" t="s">
        <v>787</v>
      </c>
      <c r="Q69">
        <v>1</v>
      </c>
      <c r="X69">
        <v>0.22</v>
      </c>
      <c r="Y69">
        <v>0</v>
      </c>
      <c r="Z69">
        <v>487.94</v>
      </c>
      <c r="AA69">
        <v>649.42999999999995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0.22</v>
      </c>
      <c r="AH69">
        <v>2</v>
      </c>
      <c r="AI69">
        <v>48337301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ROW(Source!A50)</f>
        <v>50</v>
      </c>
      <c r="B70">
        <v>48337302</v>
      </c>
      <c r="C70">
        <v>48335634</v>
      </c>
      <c r="D70">
        <v>46937755</v>
      </c>
      <c r="E70">
        <v>116</v>
      </c>
      <c r="F70">
        <v>1</v>
      </c>
      <c r="G70">
        <v>1</v>
      </c>
      <c r="H70">
        <v>1</v>
      </c>
      <c r="I70" t="s">
        <v>852</v>
      </c>
      <c r="J70" t="s">
        <v>3</v>
      </c>
      <c r="K70" t="s">
        <v>853</v>
      </c>
      <c r="L70">
        <v>1191</v>
      </c>
      <c r="N70">
        <v>1013</v>
      </c>
      <c r="O70" t="s">
        <v>781</v>
      </c>
      <c r="P70" t="s">
        <v>781</v>
      </c>
      <c r="Q70">
        <v>1</v>
      </c>
      <c r="X70">
        <v>0.44</v>
      </c>
      <c r="Y70">
        <v>0</v>
      </c>
      <c r="Z70">
        <v>0</v>
      </c>
      <c r="AA70">
        <v>0</v>
      </c>
      <c r="AB70">
        <v>552.5</v>
      </c>
      <c r="AC70">
        <v>0</v>
      </c>
      <c r="AD70">
        <v>1</v>
      </c>
      <c r="AE70">
        <v>1</v>
      </c>
      <c r="AF70" t="s">
        <v>3</v>
      </c>
      <c r="AG70">
        <v>0.44</v>
      </c>
      <c r="AH70">
        <v>2</v>
      </c>
      <c r="AI70">
        <v>48337302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ROW(Source!A50)</f>
        <v>50</v>
      </c>
      <c r="B71">
        <v>48337303</v>
      </c>
      <c r="C71">
        <v>48335634</v>
      </c>
      <c r="D71">
        <v>46937968</v>
      </c>
      <c r="E71">
        <v>116</v>
      </c>
      <c r="F71">
        <v>1</v>
      </c>
      <c r="G71">
        <v>1</v>
      </c>
      <c r="H71">
        <v>1</v>
      </c>
      <c r="I71" t="s">
        <v>782</v>
      </c>
      <c r="J71" t="s">
        <v>3</v>
      </c>
      <c r="K71" t="s">
        <v>783</v>
      </c>
      <c r="L71">
        <v>1191</v>
      </c>
      <c r="N71">
        <v>1013</v>
      </c>
      <c r="O71" t="s">
        <v>781</v>
      </c>
      <c r="P71" t="s">
        <v>781</v>
      </c>
      <c r="Q71">
        <v>1</v>
      </c>
      <c r="X71">
        <v>0.48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2</v>
      </c>
      <c r="AF71" t="s">
        <v>3</v>
      </c>
      <c r="AG71">
        <v>0.48</v>
      </c>
      <c r="AH71">
        <v>2</v>
      </c>
      <c r="AI71">
        <v>48337303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ROW(Source!A50)</f>
        <v>50</v>
      </c>
      <c r="B72">
        <v>48337304</v>
      </c>
      <c r="C72">
        <v>48335634</v>
      </c>
      <c r="D72">
        <v>47058958</v>
      </c>
      <c r="E72">
        <v>1</v>
      </c>
      <c r="F72">
        <v>1</v>
      </c>
      <c r="G72">
        <v>1</v>
      </c>
      <c r="H72">
        <v>2</v>
      </c>
      <c r="I72" t="s">
        <v>796</v>
      </c>
      <c r="J72" t="s">
        <v>797</v>
      </c>
      <c r="K72" t="s">
        <v>798</v>
      </c>
      <c r="L72">
        <v>1368</v>
      </c>
      <c r="N72">
        <v>1011</v>
      </c>
      <c r="O72" t="s">
        <v>787</v>
      </c>
      <c r="P72" t="s">
        <v>787</v>
      </c>
      <c r="Q72">
        <v>1</v>
      </c>
      <c r="X72">
        <v>0.24</v>
      </c>
      <c r="Y72">
        <v>0</v>
      </c>
      <c r="Z72">
        <v>1611.94</v>
      </c>
      <c r="AA72">
        <v>872.37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0.24</v>
      </c>
      <c r="AH72">
        <v>2</v>
      </c>
      <c r="AI72">
        <v>48337304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ROW(Source!A50)</f>
        <v>50</v>
      </c>
      <c r="B73">
        <v>48337305</v>
      </c>
      <c r="C73">
        <v>48335634</v>
      </c>
      <c r="D73">
        <v>47059915</v>
      </c>
      <c r="E73">
        <v>1</v>
      </c>
      <c r="F73">
        <v>1</v>
      </c>
      <c r="G73">
        <v>1</v>
      </c>
      <c r="H73">
        <v>2</v>
      </c>
      <c r="I73" t="s">
        <v>854</v>
      </c>
      <c r="J73" t="s">
        <v>855</v>
      </c>
      <c r="K73" t="s">
        <v>856</v>
      </c>
      <c r="L73">
        <v>1368</v>
      </c>
      <c r="N73">
        <v>1011</v>
      </c>
      <c r="O73" t="s">
        <v>787</v>
      </c>
      <c r="P73" t="s">
        <v>787</v>
      </c>
      <c r="Q73">
        <v>1</v>
      </c>
      <c r="X73">
        <v>0.24</v>
      </c>
      <c r="Y73">
        <v>0</v>
      </c>
      <c r="Z73">
        <v>14.91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0.24</v>
      </c>
      <c r="AH73">
        <v>2</v>
      </c>
      <c r="AI73">
        <v>48337305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ROW(Source!A50)</f>
        <v>50</v>
      </c>
      <c r="B74">
        <v>48337306</v>
      </c>
      <c r="C74">
        <v>48335634</v>
      </c>
      <c r="D74">
        <v>47059933</v>
      </c>
      <c r="E74">
        <v>1</v>
      </c>
      <c r="F74">
        <v>1</v>
      </c>
      <c r="G74">
        <v>1</v>
      </c>
      <c r="H74">
        <v>2</v>
      </c>
      <c r="I74" t="s">
        <v>857</v>
      </c>
      <c r="J74" t="s">
        <v>858</v>
      </c>
      <c r="K74" t="s">
        <v>859</v>
      </c>
      <c r="L74">
        <v>1368</v>
      </c>
      <c r="N74">
        <v>1011</v>
      </c>
      <c r="O74" t="s">
        <v>787</v>
      </c>
      <c r="P74" t="s">
        <v>787</v>
      </c>
      <c r="Q74">
        <v>1</v>
      </c>
      <c r="X74">
        <v>0.24</v>
      </c>
      <c r="Y74">
        <v>0</v>
      </c>
      <c r="Z74">
        <v>487.94</v>
      </c>
      <c r="AA74">
        <v>649.42999999999995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0.24</v>
      </c>
      <c r="AH74">
        <v>2</v>
      </c>
      <c r="AI74">
        <v>48337306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ROW(Source!A51)</f>
        <v>51</v>
      </c>
      <c r="B75">
        <v>48337307</v>
      </c>
      <c r="C75">
        <v>48335645</v>
      </c>
      <c r="D75">
        <v>46937755</v>
      </c>
      <c r="E75">
        <v>116</v>
      </c>
      <c r="F75">
        <v>1</v>
      </c>
      <c r="G75">
        <v>1</v>
      </c>
      <c r="H75">
        <v>1</v>
      </c>
      <c r="I75" t="s">
        <v>852</v>
      </c>
      <c r="J75" t="s">
        <v>3</v>
      </c>
      <c r="K75" t="s">
        <v>853</v>
      </c>
      <c r="L75">
        <v>1191</v>
      </c>
      <c r="N75">
        <v>1013</v>
      </c>
      <c r="O75" t="s">
        <v>781</v>
      </c>
      <c r="P75" t="s">
        <v>781</v>
      </c>
      <c r="Q75">
        <v>1</v>
      </c>
      <c r="X75">
        <v>0.25</v>
      </c>
      <c r="Y75">
        <v>0</v>
      </c>
      <c r="Z75">
        <v>0</v>
      </c>
      <c r="AA75">
        <v>0</v>
      </c>
      <c r="AB75">
        <v>552.5</v>
      </c>
      <c r="AC75">
        <v>0</v>
      </c>
      <c r="AD75">
        <v>1</v>
      </c>
      <c r="AE75">
        <v>1</v>
      </c>
      <c r="AF75" t="s">
        <v>3</v>
      </c>
      <c r="AG75">
        <v>0.25</v>
      </c>
      <c r="AH75">
        <v>2</v>
      </c>
      <c r="AI75">
        <v>48337307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ROW(Source!A51)</f>
        <v>51</v>
      </c>
      <c r="B76">
        <v>48337308</v>
      </c>
      <c r="C76">
        <v>48335645</v>
      </c>
      <c r="D76">
        <v>46937968</v>
      </c>
      <c r="E76">
        <v>116</v>
      </c>
      <c r="F76">
        <v>1</v>
      </c>
      <c r="G76">
        <v>1</v>
      </c>
      <c r="H76">
        <v>1</v>
      </c>
      <c r="I76" t="s">
        <v>782</v>
      </c>
      <c r="J76" t="s">
        <v>3</v>
      </c>
      <c r="K76" t="s">
        <v>783</v>
      </c>
      <c r="L76">
        <v>1191</v>
      </c>
      <c r="N76">
        <v>1013</v>
      </c>
      <c r="O76" t="s">
        <v>781</v>
      </c>
      <c r="P76" t="s">
        <v>781</v>
      </c>
      <c r="Q76">
        <v>1</v>
      </c>
      <c r="X76">
        <v>0.14000000000000001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 t="s">
        <v>3</v>
      </c>
      <c r="AG76">
        <v>0.14000000000000001</v>
      </c>
      <c r="AH76">
        <v>2</v>
      </c>
      <c r="AI76">
        <v>48337308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ROW(Source!A51)</f>
        <v>51</v>
      </c>
      <c r="B77">
        <v>48337309</v>
      </c>
      <c r="C77">
        <v>48335645</v>
      </c>
      <c r="D77">
        <v>47059915</v>
      </c>
      <c r="E77">
        <v>1</v>
      </c>
      <c r="F77">
        <v>1</v>
      </c>
      <c r="G77">
        <v>1</v>
      </c>
      <c r="H77">
        <v>2</v>
      </c>
      <c r="I77" t="s">
        <v>854</v>
      </c>
      <c r="J77" t="s">
        <v>855</v>
      </c>
      <c r="K77" t="s">
        <v>856</v>
      </c>
      <c r="L77">
        <v>1368</v>
      </c>
      <c r="N77">
        <v>1011</v>
      </c>
      <c r="O77" t="s">
        <v>787</v>
      </c>
      <c r="P77" t="s">
        <v>787</v>
      </c>
      <c r="Q77">
        <v>1</v>
      </c>
      <c r="X77">
        <v>0.14000000000000001</v>
      </c>
      <c r="Y77">
        <v>0</v>
      </c>
      <c r="Z77">
        <v>14.91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0.14000000000000001</v>
      </c>
      <c r="AH77">
        <v>2</v>
      </c>
      <c r="AI77">
        <v>48337309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ROW(Source!A51)</f>
        <v>51</v>
      </c>
      <c r="B78">
        <v>48337310</v>
      </c>
      <c r="C78">
        <v>48335645</v>
      </c>
      <c r="D78">
        <v>47059933</v>
      </c>
      <c r="E78">
        <v>1</v>
      </c>
      <c r="F78">
        <v>1</v>
      </c>
      <c r="G78">
        <v>1</v>
      </c>
      <c r="H78">
        <v>2</v>
      </c>
      <c r="I78" t="s">
        <v>857</v>
      </c>
      <c r="J78" t="s">
        <v>858</v>
      </c>
      <c r="K78" t="s">
        <v>859</v>
      </c>
      <c r="L78">
        <v>1368</v>
      </c>
      <c r="N78">
        <v>1011</v>
      </c>
      <c r="O78" t="s">
        <v>787</v>
      </c>
      <c r="P78" t="s">
        <v>787</v>
      </c>
      <c r="Q78">
        <v>1</v>
      </c>
      <c r="X78">
        <v>0.14000000000000001</v>
      </c>
      <c r="Y78">
        <v>0</v>
      </c>
      <c r="Z78">
        <v>487.94</v>
      </c>
      <c r="AA78">
        <v>649.42999999999995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0.14000000000000001</v>
      </c>
      <c r="AH78">
        <v>2</v>
      </c>
      <c r="AI78">
        <v>48337310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ROW(Source!A52)</f>
        <v>52</v>
      </c>
      <c r="B79">
        <v>48337311</v>
      </c>
      <c r="C79">
        <v>48335654</v>
      </c>
      <c r="D79">
        <v>46937755</v>
      </c>
      <c r="E79">
        <v>116</v>
      </c>
      <c r="F79">
        <v>1</v>
      </c>
      <c r="G79">
        <v>1</v>
      </c>
      <c r="H79">
        <v>1</v>
      </c>
      <c r="I79" t="s">
        <v>852</v>
      </c>
      <c r="J79" t="s">
        <v>3</v>
      </c>
      <c r="K79" t="s">
        <v>853</v>
      </c>
      <c r="L79">
        <v>1191</v>
      </c>
      <c r="N79">
        <v>1013</v>
      </c>
      <c r="O79" t="s">
        <v>781</v>
      </c>
      <c r="P79" t="s">
        <v>781</v>
      </c>
      <c r="Q79">
        <v>1</v>
      </c>
      <c r="X79">
        <v>0.3</v>
      </c>
      <c r="Y79">
        <v>0</v>
      </c>
      <c r="Z79">
        <v>0</v>
      </c>
      <c r="AA79">
        <v>0</v>
      </c>
      <c r="AB79">
        <v>552.5</v>
      </c>
      <c r="AC79">
        <v>0</v>
      </c>
      <c r="AD79">
        <v>1</v>
      </c>
      <c r="AE79">
        <v>1</v>
      </c>
      <c r="AF79" t="s">
        <v>3</v>
      </c>
      <c r="AG79">
        <v>0.3</v>
      </c>
      <c r="AH79">
        <v>2</v>
      </c>
      <c r="AI79">
        <v>48337311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ROW(Source!A52)</f>
        <v>52</v>
      </c>
      <c r="B80">
        <v>48337312</v>
      </c>
      <c r="C80">
        <v>48335654</v>
      </c>
      <c r="D80">
        <v>46937968</v>
      </c>
      <c r="E80">
        <v>116</v>
      </c>
      <c r="F80">
        <v>1</v>
      </c>
      <c r="G80">
        <v>1</v>
      </c>
      <c r="H80">
        <v>1</v>
      </c>
      <c r="I80" t="s">
        <v>782</v>
      </c>
      <c r="J80" t="s">
        <v>3</v>
      </c>
      <c r="K80" t="s">
        <v>783</v>
      </c>
      <c r="L80">
        <v>1191</v>
      </c>
      <c r="N80">
        <v>1013</v>
      </c>
      <c r="O80" t="s">
        <v>781</v>
      </c>
      <c r="P80" t="s">
        <v>781</v>
      </c>
      <c r="Q80">
        <v>1</v>
      </c>
      <c r="X80">
        <v>0.16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2</v>
      </c>
      <c r="AF80" t="s">
        <v>3</v>
      </c>
      <c r="AG80">
        <v>0.16</v>
      </c>
      <c r="AH80">
        <v>2</v>
      </c>
      <c r="AI80">
        <v>48337312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ROW(Source!A52)</f>
        <v>52</v>
      </c>
      <c r="B81">
        <v>48337313</v>
      </c>
      <c r="C81">
        <v>48335654</v>
      </c>
      <c r="D81">
        <v>47059915</v>
      </c>
      <c r="E81">
        <v>1</v>
      </c>
      <c r="F81">
        <v>1</v>
      </c>
      <c r="G81">
        <v>1</v>
      </c>
      <c r="H81">
        <v>2</v>
      </c>
      <c r="I81" t="s">
        <v>854</v>
      </c>
      <c r="J81" t="s">
        <v>855</v>
      </c>
      <c r="K81" t="s">
        <v>856</v>
      </c>
      <c r="L81">
        <v>1368</v>
      </c>
      <c r="N81">
        <v>1011</v>
      </c>
      <c r="O81" t="s">
        <v>787</v>
      </c>
      <c r="P81" t="s">
        <v>787</v>
      </c>
      <c r="Q81">
        <v>1</v>
      </c>
      <c r="X81">
        <v>0.16</v>
      </c>
      <c r="Y81">
        <v>0</v>
      </c>
      <c r="Z81">
        <v>14.91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0.16</v>
      </c>
      <c r="AH81">
        <v>2</v>
      </c>
      <c r="AI81">
        <v>48337313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ROW(Source!A52)</f>
        <v>52</v>
      </c>
      <c r="B82">
        <v>48337314</v>
      </c>
      <c r="C82">
        <v>48335654</v>
      </c>
      <c r="D82">
        <v>47059933</v>
      </c>
      <c r="E82">
        <v>1</v>
      </c>
      <c r="F82">
        <v>1</v>
      </c>
      <c r="G82">
        <v>1</v>
      </c>
      <c r="H82">
        <v>2</v>
      </c>
      <c r="I82" t="s">
        <v>857</v>
      </c>
      <c r="J82" t="s">
        <v>858</v>
      </c>
      <c r="K82" t="s">
        <v>859</v>
      </c>
      <c r="L82">
        <v>1368</v>
      </c>
      <c r="N82">
        <v>1011</v>
      </c>
      <c r="O82" t="s">
        <v>787</v>
      </c>
      <c r="P82" t="s">
        <v>787</v>
      </c>
      <c r="Q82">
        <v>1</v>
      </c>
      <c r="X82">
        <v>0.16</v>
      </c>
      <c r="Y82">
        <v>0</v>
      </c>
      <c r="Z82">
        <v>487.94</v>
      </c>
      <c r="AA82">
        <v>649.42999999999995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0.16</v>
      </c>
      <c r="AH82">
        <v>2</v>
      </c>
      <c r="AI82">
        <v>48337314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ROW(Source!A95)</f>
        <v>95</v>
      </c>
      <c r="B83">
        <v>48337315</v>
      </c>
      <c r="C83">
        <v>48335726</v>
      </c>
      <c r="D83">
        <v>46937755</v>
      </c>
      <c r="E83">
        <v>116</v>
      </c>
      <c r="F83">
        <v>1</v>
      </c>
      <c r="G83">
        <v>1</v>
      </c>
      <c r="H83">
        <v>1</v>
      </c>
      <c r="I83" t="s">
        <v>852</v>
      </c>
      <c r="J83" t="s">
        <v>3</v>
      </c>
      <c r="K83" t="s">
        <v>853</v>
      </c>
      <c r="L83">
        <v>1191</v>
      </c>
      <c r="N83">
        <v>1013</v>
      </c>
      <c r="O83" t="s">
        <v>781</v>
      </c>
      <c r="P83" t="s">
        <v>781</v>
      </c>
      <c r="Q83">
        <v>1</v>
      </c>
      <c r="X83">
        <v>0.44</v>
      </c>
      <c r="Y83">
        <v>0</v>
      </c>
      <c r="Z83">
        <v>0</v>
      </c>
      <c r="AA83">
        <v>0</v>
      </c>
      <c r="AB83">
        <v>552.5</v>
      </c>
      <c r="AC83">
        <v>0</v>
      </c>
      <c r="AD83">
        <v>1</v>
      </c>
      <c r="AE83">
        <v>1</v>
      </c>
      <c r="AF83" t="s">
        <v>3</v>
      </c>
      <c r="AG83">
        <v>0.44</v>
      </c>
      <c r="AH83">
        <v>2</v>
      </c>
      <c r="AI83">
        <v>48337315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ROW(Source!A95)</f>
        <v>95</v>
      </c>
      <c r="B84">
        <v>48337316</v>
      </c>
      <c r="C84">
        <v>48335726</v>
      </c>
      <c r="D84">
        <v>46937968</v>
      </c>
      <c r="E84">
        <v>116</v>
      </c>
      <c r="F84">
        <v>1</v>
      </c>
      <c r="G84">
        <v>1</v>
      </c>
      <c r="H84">
        <v>1</v>
      </c>
      <c r="I84" t="s">
        <v>782</v>
      </c>
      <c r="J84" t="s">
        <v>3</v>
      </c>
      <c r="K84" t="s">
        <v>783</v>
      </c>
      <c r="L84">
        <v>1191</v>
      </c>
      <c r="N84">
        <v>1013</v>
      </c>
      <c r="O84" t="s">
        <v>781</v>
      </c>
      <c r="P84" t="s">
        <v>781</v>
      </c>
      <c r="Q84">
        <v>1</v>
      </c>
      <c r="X84">
        <v>0.48</v>
      </c>
      <c r="Y84">
        <v>0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2</v>
      </c>
      <c r="AF84" t="s">
        <v>3</v>
      </c>
      <c r="AG84">
        <v>0.48</v>
      </c>
      <c r="AH84">
        <v>2</v>
      </c>
      <c r="AI84">
        <v>48337316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ROW(Source!A95)</f>
        <v>95</v>
      </c>
      <c r="B85">
        <v>48337317</v>
      </c>
      <c r="C85">
        <v>48335726</v>
      </c>
      <c r="D85">
        <v>47058958</v>
      </c>
      <c r="E85">
        <v>1</v>
      </c>
      <c r="F85">
        <v>1</v>
      </c>
      <c r="G85">
        <v>1</v>
      </c>
      <c r="H85">
        <v>2</v>
      </c>
      <c r="I85" t="s">
        <v>796</v>
      </c>
      <c r="J85" t="s">
        <v>797</v>
      </c>
      <c r="K85" t="s">
        <v>798</v>
      </c>
      <c r="L85">
        <v>1368</v>
      </c>
      <c r="N85">
        <v>1011</v>
      </c>
      <c r="O85" t="s">
        <v>787</v>
      </c>
      <c r="P85" t="s">
        <v>787</v>
      </c>
      <c r="Q85">
        <v>1</v>
      </c>
      <c r="X85">
        <v>0.24</v>
      </c>
      <c r="Y85">
        <v>0</v>
      </c>
      <c r="Z85">
        <v>1611.94</v>
      </c>
      <c r="AA85">
        <v>872.37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0.24</v>
      </c>
      <c r="AH85">
        <v>2</v>
      </c>
      <c r="AI85">
        <v>48337317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ROW(Source!A95)</f>
        <v>95</v>
      </c>
      <c r="B86">
        <v>48337318</v>
      </c>
      <c r="C86">
        <v>48335726</v>
      </c>
      <c r="D86">
        <v>47059915</v>
      </c>
      <c r="E86">
        <v>1</v>
      </c>
      <c r="F86">
        <v>1</v>
      </c>
      <c r="G86">
        <v>1</v>
      </c>
      <c r="H86">
        <v>2</v>
      </c>
      <c r="I86" t="s">
        <v>854</v>
      </c>
      <c r="J86" t="s">
        <v>855</v>
      </c>
      <c r="K86" t="s">
        <v>856</v>
      </c>
      <c r="L86">
        <v>1368</v>
      </c>
      <c r="N86">
        <v>1011</v>
      </c>
      <c r="O86" t="s">
        <v>787</v>
      </c>
      <c r="P86" t="s">
        <v>787</v>
      </c>
      <c r="Q86">
        <v>1</v>
      </c>
      <c r="X86">
        <v>0.24</v>
      </c>
      <c r="Y86">
        <v>0</v>
      </c>
      <c r="Z86">
        <v>14.91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0.24</v>
      </c>
      <c r="AH86">
        <v>2</v>
      </c>
      <c r="AI86">
        <v>48337318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ROW(Source!A95)</f>
        <v>95</v>
      </c>
      <c r="B87">
        <v>48337319</v>
      </c>
      <c r="C87">
        <v>48335726</v>
      </c>
      <c r="D87">
        <v>47059933</v>
      </c>
      <c r="E87">
        <v>1</v>
      </c>
      <c r="F87">
        <v>1</v>
      </c>
      <c r="G87">
        <v>1</v>
      </c>
      <c r="H87">
        <v>2</v>
      </c>
      <c r="I87" t="s">
        <v>857</v>
      </c>
      <c r="J87" t="s">
        <v>858</v>
      </c>
      <c r="K87" t="s">
        <v>859</v>
      </c>
      <c r="L87">
        <v>1368</v>
      </c>
      <c r="N87">
        <v>1011</v>
      </c>
      <c r="O87" t="s">
        <v>787</v>
      </c>
      <c r="P87" t="s">
        <v>787</v>
      </c>
      <c r="Q87">
        <v>1</v>
      </c>
      <c r="X87">
        <v>0.24</v>
      </c>
      <c r="Y87">
        <v>0</v>
      </c>
      <c r="Z87">
        <v>487.94</v>
      </c>
      <c r="AA87">
        <v>649.42999999999995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0.24</v>
      </c>
      <c r="AH87">
        <v>2</v>
      </c>
      <c r="AI87">
        <v>48337319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ROW(Source!A96)</f>
        <v>96</v>
      </c>
      <c r="B88">
        <v>48337320</v>
      </c>
      <c r="C88">
        <v>48335737</v>
      </c>
      <c r="D88">
        <v>46937755</v>
      </c>
      <c r="E88">
        <v>116</v>
      </c>
      <c r="F88">
        <v>1</v>
      </c>
      <c r="G88">
        <v>1</v>
      </c>
      <c r="H88">
        <v>1</v>
      </c>
      <c r="I88" t="s">
        <v>852</v>
      </c>
      <c r="J88" t="s">
        <v>3</v>
      </c>
      <c r="K88" t="s">
        <v>853</v>
      </c>
      <c r="L88">
        <v>1191</v>
      </c>
      <c r="N88">
        <v>1013</v>
      </c>
      <c r="O88" t="s">
        <v>781</v>
      </c>
      <c r="P88" t="s">
        <v>781</v>
      </c>
      <c r="Q88">
        <v>1</v>
      </c>
      <c r="X88">
        <v>0.41</v>
      </c>
      <c r="Y88">
        <v>0</v>
      </c>
      <c r="Z88">
        <v>0</v>
      </c>
      <c r="AA88">
        <v>0</v>
      </c>
      <c r="AB88">
        <v>552.5</v>
      </c>
      <c r="AC88">
        <v>0</v>
      </c>
      <c r="AD88">
        <v>1</v>
      </c>
      <c r="AE88">
        <v>1</v>
      </c>
      <c r="AF88" t="s">
        <v>3</v>
      </c>
      <c r="AG88">
        <v>0.41</v>
      </c>
      <c r="AH88">
        <v>2</v>
      </c>
      <c r="AI88">
        <v>48337320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ROW(Source!A96)</f>
        <v>96</v>
      </c>
      <c r="B89">
        <v>48337321</v>
      </c>
      <c r="C89">
        <v>48335737</v>
      </c>
      <c r="D89">
        <v>46937968</v>
      </c>
      <c r="E89">
        <v>116</v>
      </c>
      <c r="F89">
        <v>1</v>
      </c>
      <c r="G89">
        <v>1</v>
      </c>
      <c r="H89">
        <v>1</v>
      </c>
      <c r="I89" t="s">
        <v>782</v>
      </c>
      <c r="J89" t="s">
        <v>3</v>
      </c>
      <c r="K89" t="s">
        <v>783</v>
      </c>
      <c r="L89">
        <v>1191</v>
      </c>
      <c r="N89">
        <v>1013</v>
      </c>
      <c r="O89" t="s">
        <v>781</v>
      </c>
      <c r="P89" t="s">
        <v>781</v>
      </c>
      <c r="Q89">
        <v>1</v>
      </c>
      <c r="X89">
        <v>0.44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2</v>
      </c>
      <c r="AF89" t="s">
        <v>3</v>
      </c>
      <c r="AG89">
        <v>0.44</v>
      </c>
      <c r="AH89">
        <v>2</v>
      </c>
      <c r="AI89">
        <v>48337321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ROW(Source!A96)</f>
        <v>96</v>
      </c>
      <c r="B90">
        <v>48337322</v>
      </c>
      <c r="C90">
        <v>48335737</v>
      </c>
      <c r="D90">
        <v>47058958</v>
      </c>
      <c r="E90">
        <v>1</v>
      </c>
      <c r="F90">
        <v>1</v>
      </c>
      <c r="G90">
        <v>1</v>
      </c>
      <c r="H90">
        <v>2</v>
      </c>
      <c r="I90" t="s">
        <v>796</v>
      </c>
      <c r="J90" t="s">
        <v>797</v>
      </c>
      <c r="K90" t="s">
        <v>798</v>
      </c>
      <c r="L90">
        <v>1368</v>
      </c>
      <c r="N90">
        <v>1011</v>
      </c>
      <c r="O90" t="s">
        <v>787</v>
      </c>
      <c r="P90" t="s">
        <v>787</v>
      </c>
      <c r="Q90">
        <v>1</v>
      </c>
      <c r="X90">
        <v>0.22</v>
      </c>
      <c r="Y90">
        <v>0</v>
      </c>
      <c r="Z90">
        <v>1611.94</v>
      </c>
      <c r="AA90">
        <v>872.37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0.22</v>
      </c>
      <c r="AH90">
        <v>2</v>
      </c>
      <c r="AI90">
        <v>48337322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ROW(Source!A96)</f>
        <v>96</v>
      </c>
      <c r="B91">
        <v>48337323</v>
      </c>
      <c r="C91">
        <v>48335737</v>
      </c>
      <c r="D91">
        <v>47059915</v>
      </c>
      <c r="E91">
        <v>1</v>
      </c>
      <c r="F91">
        <v>1</v>
      </c>
      <c r="G91">
        <v>1</v>
      </c>
      <c r="H91">
        <v>2</v>
      </c>
      <c r="I91" t="s">
        <v>854</v>
      </c>
      <c r="J91" t="s">
        <v>855</v>
      </c>
      <c r="K91" t="s">
        <v>856</v>
      </c>
      <c r="L91">
        <v>1368</v>
      </c>
      <c r="N91">
        <v>1011</v>
      </c>
      <c r="O91" t="s">
        <v>787</v>
      </c>
      <c r="P91" t="s">
        <v>787</v>
      </c>
      <c r="Q91">
        <v>1</v>
      </c>
      <c r="X91">
        <v>0.22</v>
      </c>
      <c r="Y91">
        <v>0</v>
      </c>
      <c r="Z91">
        <v>14.91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0.22</v>
      </c>
      <c r="AH91">
        <v>2</v>
      </c>
      <c r="AI91">
        <v>48337323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ROW(Source!A96)</f>
        <v>96</v>
      </c>
      <c r="B92">
        <v>48337324</v>
      </c>
      <c r="C92">
        <v>48335737</v>
      </c>
      <c r="D92">
        <v>47059933</v>
      </c>
      <c r="E92">
        <v>1</v>
      </c>
      <c r="F92">
        <v>1</v>
      </c>
      <c r="G92">
        <v>1</v>
      </c>
      <c r="H92">
        <v>2</v>
      </c>
      <c r="I92" t="s">
        <v>857</v>
      </c>
      <c r="J92" t="s">
        <v>858</v>
      </c>
      <c r="K92" t="s">
        <v>859</v>
      </c>
      <c r="L92">
        <v>1368</v>
      </c>
      <c r="N92">
        <v>1011</v>
      </c>
      <c r="O92" t="s">
        <v>787</v>
      </c>
      <c r="P92" t="s">
        <v>787</v>
      </c>
      <c r="Q92">
        <v>1</v>
      </c>
      <c r="X92">
        <v>0.22</v>
      </c>
      <c r="Y92">
        <v>0</v>
      </c>
      <c r="Z92">
        <v>487.94</v>
      </c>
      <c r="AA92">
        <v>649.42999999999995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0.22</v>
      </c>
      <c r="AH92">
        <v>2</v>
      </c>
      <c r="AI92">
        <v>48337324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ROW(Source!A97)</f>
        <v>97</v>
      </c>
      <c r="B93">
        <v>48337325</v>
      </c>
      <c r="C93">
        <v>48335748</v>
      </c>
      <c r="D93">
        <v>46937755</v>
      </c>
      <c r="E93">
        <v>116</v>
      </c>
      <c r="F93">
        <v>1</v>
      </c>
      <c r="G93">
        <v>1</v>
      </c>
      <c r="H93">
        <v>1</v>
      </c>
      <c r="I93" t="s">
        <v>852</v>
      </c>
      <c r="J93" t="s">
        <v>3</v>
      </c>
      <c r="K93" t="s">
        <v>853</v>
      </c>
      <c r="L93">
        <v>1191</v>
      </c>
      <c r="N93">
        <v>1013</v>
      </c>
      <c r="O93" t="s">
        <v>781</v>
      </c>
      <c r="P93" t="s">
        <v>781</v>
      </c>
      <c r="Q93">
        <v>1</v>
      </c>
      <c r="X93">
        <v>0.25</v>
      </c>
      <c r="Y93">
        <v>0</v>
      </c>
      <c r="Z93">
        <v>0</v>
      </c>
      <c r="AA93">
        <v>0</v>
      </c>
      <c r="AB93">
        <v>552.5</v>
      </c>
      <c r="AC93">
        <v>0</v>
      </c>
      <c r="AD93">
        <v>1</v>
      </c>
      <c r="AE93">
        <v>1</v>
      </c>
      <c r="AF93" t="s">
        <v>3</v>
      </c>
      <c r="AG93">
        <v>0.25</v>
      </c>
      <c r="AH93">
        <v>2</v>
      </c>
      <c r="AI93">
        <v>48337325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ROW(Source!A97)</f>
        <v>97</v>
      </c>
      <c r="B94">
        <v>48337326</v>
      </c>
      <c r="C94">
        <v>48335748</v>
      </c>
      <c r="D94">
        <v>46937968</v>
      </c>
      <c r="E94">
        <v>116</v>
      </c>
      <c r="F94">
        <v>1</v>
      </c>
      <c r="G94">
        <v>1</v>
      </c>
      <c r="H94">
        <v>1</v>
      </c>
      <c r="I94" t="s">
        <v>782</v>
      </c>
      <c r="J94" t="s">
        <v>3</v>
      </c>
      <c r="K94" t="s">
        <v>783</v>
      </c>
      <c r="L94">
        <v>1191</v>
      </c>
      <c r="N94">
        <v>1013</v>
      </c>
      <c r="O94" t="s">
        <v>781</v>
      </c>
      <c r="P94" t="s">
        <v>781</v>
      </c>
      <c r="Q94">
        <v>1</v>
      </c>
      <c r="X94">
        <v>0.14000000000000001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2</v>
      </c>
      <c r="AF94" t="s">
        <v>3</v>
      </c>
      <c r="AG94">
        <v>0.14000000000000001</v>
      </c>
      <c r="AH94">
        <v>2</v>
      </c>
      <c r="AI94">
        <v>48337326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ROW(Source!A97)</f>
        <v>97</v>
      </c>
      <c r="B95">
        <v>48337327</v>
      </c>
      <c r="C95">
        <v>48335748</v>
      </c>
      <c r="D95">
        <v>47059915</v>
      </c>
      <c r="E95">
        <v>1</v>
      </c>
      <c r="F95">
        <v>1</v>
      </c>
      <c r="G95">
        <v>1</v>
      </c>
      <c r="H95">
        <v>2</v>
      </c>
      <c r="I95" t="s">
        <v>854</v>
      </c>
      <c r="J95" t="s">
        <v>855</v>
      </c>
      <c r="K95" t="s">
        <v>856</v>
      </c>
      <c r="L95">
        <v>1368</v>
      </c>
      <c r="N95">
        <v>1011</v>
      </c>
      <c r="O95" t="s">
        <v>787</v>
      </c>
      <c r="P95" t="s">
        <v>787</v>
      </c>
      <c r="Q95">
        <v>1</v>
      </c>
      <c r="X95">
        <v>0.14000000000000001</v>
      </c>
      <c r="Y95">
        <v>0</v>
      </c>
      <c r="Z95">
        <v>14.91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0.14000000000000001</v>
      </c>
      <c r="AH95">
        <v>2</v>
      </c>
      <c r="AI95">
        <v>48337327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ROW(Source!A97)</f>
        <v>97</v>
      </c>
      <c r="B96">
        <v>48337328</v>
      </c>
      <c r="C96">
        <v>48335748</v>
      </c>
      <c r="D96">
        <v>47059933</v>
      </c>
      <c r="E96">
        <v>1</v>
      </c>
      <c r="F96">
        <v>1</v>
      </c>
      <c r="G96">
        <v>1</v>
      </c>
      <c r="H96">
        <v>2</v>
      </c>
      <c r="I96" t="s">
        <v>857</v>
      </c>
      <c r="J96" t="s">
        <v>858</v>
      </c>
      <c r="K96" t="s">
        <v>859</v>
      </c>
      <c r="L96">
        <v>1368</v>
      </c>
      <c r="N96">
        <v>1011</v>
      </c>
      <c r="O96" t="s">
        <v>787</v>
      </c>
      <c r="P96" t="s">
        <v>787</v>
      </c>
      <c r="Q96">
        <v>1</v>
      </c>
      <c r="X96">
        <v>0.14000000000000001</v>
      </c>
      <c r="Y96">
        <v>0</v>
      </c>
      <c r="Z96">
        <v>487.94</v>
      </c>
      <c r="AA96">
        <v>649.42999999999995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0.14000000000000001</v>
      </c>
      <c r="AH96">
        <v>2</v>
      </c>
      <c r="AI96">
        <v>48337328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ROW(Source!A98)</f>
        <v>98</v>
      </c>
      <c r="B97">
        <v>48337329</v>
      </c>
      <c r="C97">
        <v>48335757</v>
      </c>
      <c r="D97">
        <v>46937755</v>
      </c>
      <c r="E97">
        <v>116</v>
      </c>
      <c r="F97">
        <v>1</v>
      </c>
      <c r="G97">
        <v>1</v>
      </c>
      <c r="H97">
        <v>1</v>
      </c>
      <c r="I97" t="s">
        <v>852</v>
      </c>
      <c r="J97" t="s">
        <v>3</v>
      </c>
      <c r="K97" t="s">
        <v>853</v>
      </c>
      <c r="L97">
        <v>1191</v>
      </c>
      <c r="N97">
        <v>1013</v>
      </c>
      <c r="O97" t="s">
        <v>781</v>
      </c>
      <c r="P97" t="s">
        <v>781</v>
      </c>
      <c r="Q97">
        <v>1</v>
      </c>
      <c r="X97">
        <v>0.3</v>
      </c>
      <c r="Y97">
        <v>0</v>
      </c>
      <c r="Z97">
        <v>0</v>
      </c>
      <c r="AA97">
        <v>0</v>
      </c>
      <c r="AB97">
        <v>552.5</v>
      </c>
      <c r="AC97">
        <v>0</v>
      </c>
      <c r="AD97">
        <v>1</v>
      </c>
      <c r="AE97">
        <v>1</v>
      </c>
      <c r="AF97" t="s">
        <v>3</v>
      </c>
      <c r="AG97">
        <v>0.3</v>
      </c>
      <c r="AH97">
        <v>2</v>
      </c>
      <c r="AI97">
        <v>48337329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ROW(Source!A98)</f>
        <v>98</v>
      </c>
      <c r="B98">
        <v>48337330</v>
      </c>
      <c r="C98">
        <v>48335757</v>
      </c>
      <c r="D98">
        <v>46937968</v>
      </c>
      <c r="E98">
        <v>116</v>
      </c>
      <c r="F98">
        <v>1</v>
      </c>
      <c r="G98">
        <v>1</v>
      </c>
      <c r="H98">
        <v>1</v>
      </c>
      <c r="I98" t="s">
        <v>782</v>
      </c>
      <c r="J98" t="s">
        <v>3</v>
      </c>
      <c r="K98" t="s">
        <v>783</v>
      </c>
      <c r="L98">
        <v>1191</v>
      </c>
      <c r="N98">
        <v>1013</v>
      </c>
      <c r="O98" t="s">
        <v>781</v>
      </c>
      <c r="P98" t="s">
        <v>781</v>
      </c>
      <c r="Q98">
        <v>1</v>
      </c>
      <c r="X98">
        <v>0.16</v>
      </c>
      <c r="Y98">
        <v>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2</v>
      </c>
      <c r="AF98" t="s">
        <v>3</v>
      </c>
      <c r="AG98">
        <v>0.16</v>
      </c>
      <c r="AH98">
        <v>2</v>
      </c>
      <c r="AI98">
        <v>48337330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ROW(Source!A98)</f>
        <v>98</v>
      </c>
      <c r="B99">
        <v>48337331</v>
      </c>
      <c r="C99">
        <v>48335757</v>
      </c>
      <c r="D99">
        <v>47059915</v>
      </c>
      <c r="E99">
        <v>1</v>
      </c>
      <c r="F99">
        <v>1</v>
      </c>
      <c r="G99">
        <v>1</v>
      </c>
      <c r="H99">
        <v>2</v>
      </c>
      <c r="I99" t="s">
        <v>854</v>
      </c>
      <c r="J99" t="s">
        <v>855</v>
      </c>
      <c r="K99" t="s">
        <v>856</v>
      </c>
      <c r="L99">
        <v>1368</v>
      </c>
      <c r="N99">
        <v>1011</v>
      </c>
      <c r="O99" t="s">
        <v>787</v>
      </c>
      <c r="P99" t="s">
        <v>787</v>
      </c>
      <c r="Q99">
        <v>1</v>
      </c>
      <c r="X99">
        <v>0.16</v>
      </c>
      <c r="Y99">
        <v>0</v>
      </c>
      <c r="Z99">
        <v>14.91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0.16</v>
      </c>
      <c r="AH99">
        <v>2</v>
      </c>
      <c r="AI99">
        <v>48337331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ROW(Source!A98)</f>
        <v>98</v>
      </c>
      <c r="B100">
        <v>48337332</v>
      </c>
      <c r="C100">
        <v>48335757</v>
      </c>
      <c r="D100">
        <v>47059933</v>
      </c>
      <c r="E100">
        <v>1</v>
      </c>
      <c r="F100">
        <v>1</v>
      </c>
      <c r="G100">
        <v>1</v>
      </c>
      <c r="H100">
        <v>2</v>
      </c>
      <c r="I100" t="s">
        <v>857</v>
      </c>
      <c r="J100" t="s">
        <v>858</v>
      </c>
      <c r="K100" t="s">
        <v>859</v>
      </c>
      <c r="L100">
        <v>1368</v>
      </c>
      <c r="N100">
        <v>1011</v>
      </c>
      <c r="O100" t="s">
        <v>787</v>
      </c>
      <c r="P100" t="s">
        <v>787</v>
      </c>
      <c r="Q100">
        <v>1</v>
      </c>
      <c r="X100">
        <v>0.16</v>
      </c>
      <c r="Y100">
        <v>0</v>
      </c>
      <c r="Z100">
        <v>487.94</v>
      </c>
      <c r="AA100">
        <v>649.42999999999995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0.16</v>
      </c>
      <c r="AH100">
        <v>2</v>
      </c>
      <c r="AI100">
        <v>48337332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ROW(Source!A99)</f>
        <v>99</v>
      </c>
      <c r="B101">
        <v>48337333</v>
      </c>
      <c r="C101">
        <v>48335766</v>
      </c>
      <c r="D101">
        <v>46937779</v>
      </c>
      <c r="E101">
        <v>116</v>
      </c>
      <c r="F101">
        <v>1</v>
      </c>
      <c r="G101">
        <v>1</v>
      </c>
      <c r="H101">
        <v>1</v>
      </c>
      <c r="I101" t="s">
        <v>800</v>
      </c>
      <c r="J101" t="s">
        <v>3</v>
      </c>
      <c r="K101" t="s">
        <v>801</v>
      </c>
      <c r="L101">
        <v>1191</v>
      </c>
      <c r="N101">
        <v>1013</v>
      </c>
      <c r="O101" t="s">
        <v>781</v>
      </c>
      <c r="P101" t="s">
        <v>781</v>
      </c>
      <c r="Q101">
        <v>1</v>
      </c>
      <c r="X101">
        <v>3.06</v>
      </c>
      <c r="Y101">
        <v>0</v>
      </c>
      <c r="Z101">
        <v>0</v>
      </c>
      <c r="AA101">
        <v>0</v>
      </c>
      <c r="AB101">
        <v>598.54</v>
      </c>
      <c r="AC101">
        <v>0</v>
      </c>
      <c r="AD101">
        <v>1</v>
      </c>
      <c r="AE101">
        <v>1</v>
      </c>
      <c r="AF101" t="s">
        <v>3</v>
      </c>
      <c r="AG101">
        <v>3.06</v>
      </c>
      <c r="AH101">
        <v>2</v>
      </c>
      <c r="AI101">
        <v>48337333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ROW(Source!A99)</f>
        <v>99</v>
      </c>
      <c r="B102">
        <v>48337334</v>
      </c>
      <c r="C102">
        <v>48335766</v>
      </c>
      <c r="D102">
        <v>46937968</v>
      </c>
      <c r="E102">
        <v>116</v>
      </c>
      <c r="F102">
        <v>1</v>
      </c>
      <c r="G102">
        <v>1</v>
      </c>
      <c r="H102">
        <v>1</v>
      </c>
      <c r="I102" t="s">
        <v>782</v>
      </c>
      <c r="J102" t="s">
        <v>3</v>
      </c>
      <c r="K102" t="s">
        <v>783</v>
      </c>
      <c r="L102">
        <v>1191</v>
      </c>
      <c r="N102">
        <v>1013</v>
      </c>
      <c r="O102" t="s">
        <v>781</v>
      </c>
      <c r="P102" t="s">
        <v>781</v>
      </c>
      <c r="Q102">
        <v>1</v>
      </c>
      <c r="X102">
        <v>0.87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2</v>
      </c>
      <c r="AF102" t="s">
        <v>3</v>
      </c>
      <c r="AG102">
        <v>0.87</v>
      </c>
      <c r="AH102">
        <v>2</v>
      </c>
      <c r="AI102">
        <v>48337334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ROW(Source!A99)</f>
        <v>99</v>
      </c>
      <c r="B103">
        <v>48337335</v>
      </c>
      <c r="C103">
        <v>48335766</v>
      </c>
      <c r="D103">
        <v>47058845</v>
      </c>
      <c r="E103">
        <v>1</v>
      </c>
      <c r="F103">
        <v>1</v>
      </c>
      <c r="G103">
        <v>1</v>
      </c>
      <c r="H103">
        <v>2</v>
      </c>
      <c r="I103" t="s">
        <v>849</v>
      </c>
      <c r="J103" t="s">
        <v>850</v>
      </c>
      <c r="K103" t="s">
        <v>851</v>
      </c>
      <c r="L103">
        <v>1368</v>
      </c>
      <c r="N103">
        <v>1011</v>
      </c>
      <c r="O103" t="s">
        <v>787</v>
      </c>
      <c r="P103" t="s">
        <v>787</v>
      </c>
      <c r="Q103">
        <v>1</v>
      </c>
      <c r="X103">
        <v>0.68</v>
      </c>
      <c r="Y103">
        <v>0</v>
      </c>
      <c r="Z103">
        <v>2088.77</v>
      </c>
      <c r="AA103">
        <v>746.36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0.68</v>
      </c>
      <c r="AH103">
        <v>2</v>
      </c>
      <c r="AI103">
        <v>48337335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ROW(Source!A99)</f>
        <v>99</v>
      </c>
      <c r="B104">
        <v>48337336</v>
      </c>
      <c r="C104">
        <v>48335766</v>
      </c>
      <c r="D104">
        <v>47059850</v>
      </c>
      <c r="E104">
        <v>1</v>
      </c>
      <c r="F104">
        <v>1</v>
      </c>
      <c r="G104">
        <v>1</v>
      </c>
      <c r="H104">
        <v>2</v>
      </c>
      <c r="I104" t="s">
        <v>789</v>
      </c>
      <c r="J104" t="s">
        <v>790</v>
      </c>
      <c r="K104" t="s">
        <v>791</v>
      </c>
      <c r="L104">
        <v>1368</v>
      </c>
      <c r="N104">
        <v>1011</v>
      </c>
      <c r="O104" t="s">
        <v>787</v>
      </c>
      <c r="P104" t="s">
        <v>787</v>
      </c>
      <c r="Q104">
        <v>1</v>
      </c>
      <c r="X104">
        <v>0.19</v>
      </c>
      <c r="Y104">
        <v>0</v>
      </c>
      <c r="Z104">
        <v>649.04999999999995</v>
      </c>
      <c r="AA104">
        <v>649.42999999999995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0.19</v>
      </c>
      <c r="AH104">
        <v>2</v>
      </c>
      <c r="AI104">
        <v>48337336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ROW(Source!A99)</f>
        <v>99</v>
      </c>
      <c r="B105">
        <v>48337337</v>
      </c>
      <c r="C105">
        <v>48335766</v>
      </c>
      <c r="D105">
        <v>47007675</v>
      </c>
      <c r="E105">
        <v>1</v>
      </c>
      <c r="F105">
        <v>1</v>
      </c>
      <c r="G105">
        <v>1</v>
      </c>
      <c r="H105">
        <v>3</v>
      </c>
      <c r="I105" t="s">
        <v>832</v>
      </c>
      <c r="J105" t="s">
        <v>833</v>
      </c>
      <c r="K105" t="s">
        <v>834</v>
      </c>
      <c r="L105">
        <v>1346</v>
      </c>
      <c r="N105">
        <v>1009</v>
      </c>
      <c r="O105" t="s">
        <v>83</v>
      </c>
      <c r="P105" t="s">
        <v>83</v>
      </c>
      <c r="Q105">
        <v>1</v>
      </c>
      <c r="X105">
        <v>0.1</v>
      </c>
      <c r="Y105">
        <v>238.29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0.1</v>
      </c>
      <c r="AH105">
        <v>2</v>
      </c>
      <c r="AI105">
        <v>48337337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ROW(Source!A99)</f>
        <v>99</v>
      </c>
      <c r="B106">
        <v>48337338</v>
      </c>
      <c r="C106">
        <v>48335766</v>
      </c>
      <c r="D106">
        <v>47007682</v>
      </c>
      <c r="E106">
        <v>1</v>
      </c>
      <c r="F106">
        <v>1</v>
      </c>
      <c r="G106">
        <v>1</v>
      </c>
      <c r="H106">
        <v>3</v>
      </c>
      <c r="I106" t="s">
        <v>835</v>
      </c>
      <c r="J106" t="s">
        <v>836</v>
      </c>
      <c r="K106" t="s">
        <v>837</v>
      </c>
      <c r="L106">
        <v>1346</v>
      </c>
      <c r="N106">
        <v>1009</v>
      </c>
      <c r="O106" t="s">
        <v>83</v>
      </c>
      <c r="P106" t="s">
        <v>83</v>
      </c>
      <c r="Q106">
        <v>1</v>
      </c>
      <c r="X106">
        <v>0.03</v>
      </c>
      <c r="Y106">
        <v>58.53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0.03</v>
      </c>
      <c r="AH106">
        <v>2</v>
      </c>
      <c r="AI106">
        <v>48337338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ROW(Source!A99)</f>
        <v>99</v>
      </c>
      <c r="B107">
        <v>48337339</v>
      </c>
      <c r="C107">
        <v>48335766</v>
      </c>
      <c r="D107">
        <v>47011192</v>
      </c>
      <c r="E107">
        <v>1</v>
      </c>
      <c r="F107">
        <v>1</v>
      </c>
      <c r="G107">
        <v>1</v>
      </c>
      <c r="H107">
        <v>3</v>
      </c>
      <c r="I107" t="s">
        <v>81</v>
      </c>
      <c r="J107" t="s">
        <v>84</v>
      </c>
      <c r="K107" t="s">
        <v>82</v>
      </c>
      <c r="L107">
        <v>1346</v>
      </c>
      <c r="N107">
        <v>1009</v>
      </c>
      <c r="O107" t="s">
        <v>83</v>
      </c>
      <c r="P107" t="s">
        <v>83</v>
      </c>
      <c r="Q107">
        <v>1</v>
      </c>
      <c r="X107">
        <v>0</v>
      </c>
      <c r="Y107">
        <v>174.93</v>
      </c>
      <c r="Z107">
        <v>0</v>
      </c>
      <c r="AA107">
        <v>0</v>
      </c>
      <c r="AB107">
        <v>0</v>
      </c>
      <c r="AC107">
        <v>1</v>
      </c>
      <c r="AD107">
        <v>0</v>
      </c>
      <c r="AE107">
        <v>0</v>
      </c>
      <c r="AF107" t="s">
        <v>3</v>
      </c>
      <c r="AG107">
        <v>0</v>
      </c>
      <c r="AH107">
        <v>2</v>
      </c>
      <c r="AI107">
        <v>48337339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ROW(Source!A99)</f>
        <v>99</v>
      </c>
      <c r="B108">
        <v>48337340</v>
      </c>
      <c r="C108">
        <v>48335766</v>
      </c>
      <c r="D108">
        <v>47012330</v>
      </c>
      <c r="E108">
        <v>1</v>
      </c>
      <c r="F108">
        <v>1</v>
      </c>
      <c r="G108">
        <v>1</v>
      </c>
      <c r="H108">
        <v>3</v>
      </c>
      <c r="I108" t="s">
        <v>838</v>
      </c>
      <c r="J108" t="s">
        <v>839</v>
      </c>
      <c r="K108" t="s">
        <v>840</v>
      </c>
      <c r="L108">
        <v>1346</v>
      </c>
      <c r="N108">
        <v>1009</v>
      </c>
      <c r="O108" t="s">
        <v>83</v>
      </c>
      <c r="P108" t="s">
        <v>83</v>
      </c>
      <c r="Q108">
        <v>1</v>
      </c>
      <c r="X108">
        <v>0.02</v>
      </c>
      <c r="Y108">
        <v>56.11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0.02</v>
      </c>
      <c r="AH108">
        <v>2</v>
      </c>
      <c r="AI108">
        <v>48337340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ROW(Source!A99)</f>
        <v>99</v>
      </c>
      <c r="B109">
        <v>48337341</v>
      </c>
      <c r="C109">
        <v>48335766</v>
      </c>
      <c r="D109">
        <v>46939348</v>
      </c>
      <c r="E109">
        <v>116</v>
      </c>
      <c r="F109">
        <v>1</v>
      </c>
      <c r="G109">
        <v>1</v>
      </c>
      <c r="H109">
        <v>3</v>
      </c>
      <c r="I109" t="s">
        <v>240</v>
      </c>
      <c r="J109" t="s">
        <v>3</v>
      </c>
      <c r="K109" t="s">
        <v>241</v>
      </c>
      <c r="L109">
        <v>1371</v>
      </c>
      <c r="N109">
        <v>1013</v>
      </c>
      <c r="O109" t="s">
        <v>21</v>
      </c>
      <c r="P109" t="s">
        <v>21</v>
      </c>
      <c r="Q109">
        <v>1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1</v>
      </c>
      <c r="AD109">
        <v>0</v>
      </c>
      <c r="AE109">
        <v>0</v>
      </c>
      <c r="AF109" t="s">
        <v>3</v>
      </c>
      <c r="AG109">
        <v>0</v>
      </c>
      <c r="AH109">
        <v>2</v>
      </c>
      <c r="AI109">
        <v>48337341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ROW(Source!A99)</f>
        <v>99</v>
      </c>
      <c r="B110">
        <v>48337342</v>
      </c>
      <c r="C110">
        <v>48335766</v>
      </c>
      <c r="D110">
        <v>46940007</v>
      </c>
      <c r="E110">
        <v>116</v>
      </c>
      <c r="F110">
        <v>1</v>
      </c>
      <c r="G110">
        <v>1</v>
      </c>
      <c r="H110">
        <v>3</v>
      </c>
      <c r="I110" t="s">
        <v>243</v>
      </c>
      <c r="J110" t="s">
        <v>3</v>
      </c>
      <c r="K110" t="s">
        <v>244</v>
      </c>
      <c r="L110">
        <v>1348</v>
      </c>
      <c r="N110">
        <v>1009</v>
      </c>
      <c r="O110" t="s">
        <v>40</v>
      </c>
      <c r="P110" t="s">
        <v>40</v>
      </c>
      <c r="Q110">
        <v>1000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1</v>
      </c>
      <c r="AD110">
        <v>0</v>
      </c>
      <c r="AE110">
        <v>0</v>
      </c>
      <c r="AF110" t="s">
        <v>3</v>
      </c>
      <c r="AG110">
        <v>0</v>
      </c>
      <c r="AH110">
        <v>2</v>
      </c>
      <c r="AI110">
        <v>48337342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ROW(Source!A99)</f>
        <v>99</v>
      </c>
      <c r="B111">
        <v>48337343</v>
      </c>
      <c r="C111">
        <v>48335766</v>
      </c>
      <c r="D111">
        <v>46940159</v>
      </c>
      <c r="E111">
        <v>116</v>
      </c>
      <c r="F111">
        <v>1</v>
      </c>
      <c r="G111">
        <v>1</v>
      </c>
      <c r="H111">
        <v>3</v>
      </c>
      <c r="I111" t="s">
        <v>86</v>
      </c>
      <c r="J111" t="s">
        <v>3</v>
      </c>
      <c r="K111" t="s">
        <v>87</v>
      </c>
      <c r="L111">
        <v>1346</v>
      </c>
      <c r="N111">
        <v>1009</v>
      </c>
      <c r="O111" t="s">
        <v>83</v>
      </c>
      <c r="P111" t="s">
        <v>83</v>
      </c>
      <c r="Q111">
        <v>1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1</v>
      </c>
      <c r="AD111">
        <v>0</v>
      </c>
      <c r="AE111">
        <v>0</v>
      </c>
      <c r="AF111" t="s">
        <v>3</v>
      </c>
      <c r="AG111">
        <v>0</v>
      </c>
      <c r="AH111">
        <v>2</v>
      </c>
      <c r="AI111">
        <v>48337343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ROW(Source!A99)</f>
        <v>99</v>
      </c>
      <c r="B112">
        <v>48337344</v>
      </c>
      <c r="C112">
        <v>48335766</v>
      </c>
      <c r="D112">
        <v>46940483</v>
      </c>
      <c r="E112">
        <v>116</v>
      </c>
      <c r="F112">
        <v>1</v>
      </c>
      <c r="G112">
        <v>1</v>
      </c>
      <c r="H112">
        <v>3</v>
      </c>
      <c r="I112" t="s">
        <v>89</v>
      </c>
      <c r="J112" t="s">
        <v>3</v>
      </c>
      <c r="K112" t="s">
        <v>90</v>
      </c>
      <c r="L112">
        <v>1348</v>
      </c>
      <c r="N112">
        <v>1009</v>
      </c>
      <c r="O112" t="s">
        <v>40</v>
      </c>
      <c r="P112" t="s">
        <v>40</v>
      </c>
      <c r="Q112">
        <v>1000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1</v>
      </c>
      <c r="AD112">
        <v>0</v>
      </c>
      <c r="AE112">
        <v>0</v>
      </c>
      <c r="AF112" t="s">
        <v>3</v>
      </c>
      <c r="AG112">
        <v>0</v>
      </c>
      <c r="AH112">
        <v>2</v>
      </c>
      <c r="AI112">
        <v>48337344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ROW(Source!A99)</f>
        <v>99</v>
      </c>
      <c r="B113">
        <v>48337345</v>
      </c>
      <c r="C113">
        <v>48335766</v>
      </c>
      <c r="D113">
        <v>47028608</v>
      </c>
      <c r="E113">
        <v>1</v>
      </c>
      <c r="F113">
        <v>1</v>
      </c>
      <c r="G113">
        <v>1</v>
      </c>
      <c r="H113">
        <v>3</v>
      </c>
      <c r="I113" t="s">
        <v>860</v>
      </c>
      <c r="J113" t="s">
        <v>861</v>
      </c>
      <c r="K113" t="s">
        <v>862</v>
      </c>
      <c r="L113">
        <v>1348</v>
      </c>
      <c r="N113">
        <v>1009</v>
      </c>
      <c r="O113" t="s">
        <v>40</v>
      </c>
      <c r="P113" t="s">
        <v>40</v>
      </c>
      <c r="Q113">
        <v>1000</v>
      </c>
      <c r="X113">
        <v>4.0000000000000002E-4</v>
      </c>
      <c r="Y113">
        <v>61265.39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4.0000000000000002E-4</v>
      </c>
      <c r="AH113">
        <v>2</v>
      </c>
      <c r="AI113">
        <v>48337345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ROW(Source!A99)</f>
        <v>99</v>
      </c>
      <c r="B114">
        <v>48337346</v>
      </c>
      <c r="C114">
        <v>48335766</v>
      </c>
      <c r="D114">
        <v>47028634</v>
      </c>
      <c r="E114">
        <v>1</v>
      </c>
      <c r="F114">
        <v>1</v>
      </c>
      <c r="G114">
        <v>1</v>
      </c>
      <c r="H114">
        <v>3</v>
      </c>
      <c r="I114" t="s">
        <v>841</v>
      </c>
      <c r="J114" t="s">
        <v>842</v>
      </c>
      <c r="K114" t="s">
        <v>843</v>
      </c>
      <c r="L114">
        <v>1348</v>
      </c>
      <c r="N114">
        <v>1009</v>
      </c>
      <c r="O114" t="s">
        <v>40</v>
      </c>
      <c r="P114" t="s">
        <v>40</v>
      </c>
      <c r="Q114">
        <v>1000</v>
      </c>
      <c r="X114">
        <v>1E-4</v>
      </c>
      <c r="Y114">
        <v>80020.98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1E-4</v>
      </c>
      <c r="AH114">
        <v>2</v>
      </c>
      <c r="AI114">
        <v>48337346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ROW(Source!A99)</f>
        <v>99</v>
      </c>
      <c r="B115">
        <v>48337347</v>
      </c>
      <c r="C115">
        <v>48335766</v>
      </c>
      <c r="D115">
        <v>47036242</v>
      </c>
      <c r="E115">
        <v>1</v>
      </c>
      <c r="F115">
        <v>1</v>
      </c>
      <c r="G115">
        <v>1</v>
      </c>
      <c r="H115">
        <v>3</v>
      </c>
      <c r="I115" t="s">
        <v>863</v>
      </c>
      <c r="J115" t="s">
        <v>864</v>
      </c>
      <c r="K115" t="s">
        <v>865</v>
      </c>
      <c r="L115">
        <v>1425</v>
      </c>
      <c r="N115">
        <v>1013</v>
      </c>
      <c r="O115" t="s">
        <v>44</v>
      </c>
      <c r="P115" t="s">
        <v>44</v>
      </c>
      <c r="Q115">
        <v>1</v>
      </c>
      <c r="X115">
        <v>0.06</v>
      </c>
      <c r="Y115">
        <v>1449.85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0.06</v>
      </c>
      <c r="AH115">
        <v>2</v>
      </c>
      <c r="AI115">
        <v>48337347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ROW(Source!A99)</f>
        <v>99</v>
      </c>
      <c r="B116">
        <v>48337348</v>
      </c>
      <c r="C116">
        <v>48335766</v>
      </c>
      <c r="D116">
        <v>46942803</v>
      </c>
      <c r="E116">
        <v>116</v>
      </c>
      <c r="F116">
        <v>1</v>
      </c>
      <c r="G116">
        <v>1</v>
      </c>
      <c r="H116">
        <v>3</v>
      </c>
      <c r="I116" t="s">
        <v>94</v>
      </c>
      <c r="J116" t="s">
        <v>3</v>
      </c>
      <c r="K116" t="s">
        <v>248</v>
      </c>
      <c r="L116">
        <v>1371</v>
      </c>
      <c r="N116">
        <v>1013</v>
      </c>
      <c r="O116" t="s">
        <v>21</v>
      </c>
      <c r="P116" t="s">
        <v>21</v>
      </c>
      <c r="Q116">
        <v>1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1</v>
      </c>
      <c r="AD116">
        <v>0</v>
      </c>
      <c r="AE116">
        <v>0</v>
      </c>
      <c r="AF116" t="s">
        <v>3</v>
      </c>
      <c r="AG116">
        <v>0</v>
      </c>
      <c r="AH116">
        <v>2</v>
      </c>
      <c r="AI116">
        <v>48337348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ROW(Source!A99)</f>
        <v>99</v>
      </c>
      <c r="B117">
        <v>48337349</v>
      </c>
      <c r="C117">
        <v>48335766</v>
      </c>
      <c r="D117">
        <v>46942849</v>
      </c>
      <c r="E117">
        <v>116</v>
      </c>
      <c r="F117">
        <v>1</v>
      </c>
      <c r="G117">
        <v>1</v>
      </c>
      <c r="H117">
        <v>3</v>
      </c>
      <c r="I117" t="s">
        <v>250</v>
      </c>
      <c r="J117" t="s">
        <v>3</v>
      </c>
      <c r="K117" t="s">
        <v>251</v>
      </c>
      <c r="L117">
        <v>1371</v>
      </c>
      <c r="N117">
        <v>1013</v>
      </c>
      <c r="O117" t="s">
        <v>21</v>
      </c>
      <c r="P117" t="s">
        <v>21</v>
      </c>
      <c r="Q117">
        <v>1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1</v>
      </c>
      <c r="AD117">
        <v>0</v>
      </c>
      <c r="AE117">
        <v>0</v>
      </c>
      <c r="AF117" t="s">
        <v>3</v>
      </c>
      <c r="AG117">
        <v>0</v>
      </c>
      <c r="AH117">
        <v>2</v>
      </c>
      <c r="AI117">
        <v>48337349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ROW(Source!A99)</f>
        <v>99</v>
      </c>
      <c r="B118">
        <v>48337350</v>
      </c>
      <c r="C118">
        <v>48335766</v>
      </c>
      <c r="D118">
        <v>46942855</v>
      </c>
      <c r="E118">
        <v>116</v>
      </c>
      <c r="F118">
        <v>1</v>
      </c>
      <c r="G118">
        <v>1</v>
      </c>
      <c r="H118">
        <v>3</v>
      </c>
      <c r="I118" t="s">
        <v>253</v>
      </c>
      <c r="J118" t="s">
        <v>3</v>
      </c>
      <c r="K118" t="s">
        <v>254</v>
      </c>
      <c r="L118">
        <v>1371</v>
      </c>
      <c r="N118">
        <v>1013</v>
      </c>
      <c r="O118" t="s">
        <v>21</v>
      </c>
      <c r="P118" t="s">
        <v>21</v>
      </c>
      <c r="Q118">
        <v>1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1</v>
      </c>
      <c r="AD118">
        <v>0</v>
      </c>
      <c r="AE118">
        <v>0</v>
      </c>
      <c r="AF118" t="s">
        <v>3</v>
      </c>
      <c r="AG118">
        <v>0</v>
      </c>
      <c r="AH118">
        <v>2</v>
      </c>
      <c r="AI118">
        <v>48337350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ROW(Source!A108)</f>
        <v>108</v>
      </c>
      <c r="B119">
        <v>48337359</v>
      </c>
      <c r="C119">
        <v>48335811</v>
      </c>
      <c r="D119">
        <v>46937779</v>
      </c>
      <c r="E119">
        <v>116</v>
      </c>
      <c r="F119">
        <v>1</v>
      </c>
      <c r="G119">
        <v>1</v>
      </c>
      <c r="H119">
        <v>1</v>
      </c>
      <c r="I119" t="s">
        <v>800</v>
      </c>
      <c r="J119" t="s">
        <v>3</v>
      </c>
      <c r="K119" t="s">
        <v>801</v>
      </c>
      <c r="L119">
        <v>1191</v>
      </c>
      <c r="N119">
        <v>1013</v>
      </c>
      <c r="O119" t="s">
        <v>781</v>
      </c>
      <c r="P119" t="s">
        <v>781</v>
      </c>
      <c r="Q119">
        <v>1</v>
      </c>
      <c r="X119">
        <v>0.22</v>
      </c>
      <c r="Y119">
        <v>0</v>
      </c>
      <c r="Z119">
        <v>0</v>
      </c>
      <c r="AA119">
        <v>0</v>
      </c>
      <c r="AB119">
        <v>598.54</v>
      </c>
      <c r="AC119">
        <v>0</v>
      </c>
      <c r="AD119">
        <v>1</v>
      </c>
      <c r="AE119">
        <v>1</v>
      </c>
      <c r="AF119" t="s">
        <v>3</v>
      </c>
      <c r="AG119">
        <v>0.22</v>
      </c>
      <c r="AH119">
        <v>2</v>
      </c>
      <c r="AI119">
        <v>48337359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ROW(Source!A108)</f>
        <v>108</v>
      </c>
      <c r="B120">
        <v>48337360</v>
      </c>
      <c r="C120">
        <v>48335811</v>
      </c>
      <c r="D120">
        <v>46937968</v>
      </c>
      <c r="E120">
        <v>116</v>
      </c>
      <c r="F120">
        <v>1</v>
      </c>
      <c r="G120">
        <v>1</v>
      </c>
      <c r="H120">
        <v>1</v>
      </c>
      <c r="I120" t="s">
        <v>782</v>
      </c>
      <c r="J120" t="s">
        <v>3</v>
      </c>
      <c r="K120" t="s">
        <v>783</v>
      </c>
      <c r="L120">
        <v>1191</v>
      </c>
      <c r="N120">
        <v>1013</v>
      </c>
      <c r="O120" t="s">
        <v>781</v>
      </c>
      <c r="P120" t="s">
        <v>781</v>
      </c>
      <c r="Q120">
        <v>1</v>
      </c>
      <c r="X120">
        <v>0.23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2</v>
      </c>
      <c r="AF120" t="s">
        <v>3</v>
      </c>
      <c r="AG120">
        <v>0.23</v>
      </c>
      <c r="AH120">
        <v>2</v>
      </c>
      <c r="AI120">
        <v>48337360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ROW(Source!A108)</f>
        <v>108</v>
      </c>
      <c r="B121">
        <v>48337361</v>
      </c>
      <c r="C121">
        <v>48335811</v>
      </c>
      <c r="D121">
        <v>47058845</v>
      </c>
      <c r="E121">
        <v>1</v>
      </c>
      <c r="F121">
        <v>1</v>
      </c>
      <c r="G121">
        <v>1</v>
      </c>
      <c r="H121">
        <v>2</v>
      </c>
      <c r="I121" t="s">
        <v>849</v>
      </c>
      <c r="J121" t="s">
        <v>850</v>
      </c>
      <c r="K121" t="s">
        <v>851</v>
      </c>
      <c r="L121">
        <v>1368</v>
      </c>
      <c r="N121">
        <v>1011</v>
      </c>
      <c r="O121" t="s">
        <v>787</v>
      </c>
      <c r="P121" t="s">
        <v>787</v>
      </c>
      <c r="Q121">
        <v>1</v>
      </c>
      <c r="X121">
        <v>0.23</v>
      </c>
      <c r="Y121">
        <v>0</v>
      </c>
      <c r="Z121">
        <v>2088.77</v>
      </c>
      <c r="AA121">
        <v>746.36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0.23</v>
      </c>
      <c r="AH121">
        <v>2</v>
      </c>
      <c r="AI121">
        <v>48337361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ROW(Source!A109)</f>
        <v>109</v>
      </c>
      <c r="B122">
        <v>48337362</v>
      </c>
      <c r="C122">
        <v>48335818</v>
      </c>
      <c r="D122">
        <v>46937779</v>
      </c>
      <c r="E122">
        <v>116</v>
      </c>
      <c r="F122">
        <v>1</v>
      </c>
      <c r="G122">
        <v>1</v>
      </c>
      <c r="H122">
        <v>1</v>
      </c>
      <c r="I122" t="s">
        <v>800</v>
      </c>
      <c r="J122" t="s">
        <v>3</v>
      </c>
      <c r="K122" t="s">
        <v>801</v>
      </c>
      <c r="L122">
        <v>1191</v>
      </c>
      <c r="N122">
        <v>1013</v>
      </c>
      <c r="O122" t="s">
        <v>781</v>
      </c>
      <c r="P122" t="s">
        <v>781</v>
      </c>
      <c r="Q122">
        <v>1</v>
      </c>
      <c r="X122">
        <v>0.22</v>
      </c>
      <c r="Y122">
        <v>0</v>
      </c>
      <c r="Z122">
        <v>0</v>
      </c>
      <c r="AA122">
        <v>0</v>
      </c>
      <c r="AB122">
        <v>598.54</v>
      </c>
      <c r="AC122">
        <v>0</v>
      </c>
      <c r="AD122">
        <v>1</v>
      </c>
      <c r="AE122">
        <v>1</v>
      </c>
      <c r="AF122" t="s">
        <v>261</v>
      </c>
      <c r="AG122">
        <v>0.27500000000000002</v>
      </c>
      <c r="AH122">
        <v>2</v>
      </c>
      <c r="AI122">
        <v>48337362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ROW(Source!A109)</f>
        <v>109</v>
      </c>
      <c r="B123">
        <v>48337363</v>
      </c>
      <c r="C123">
        <v>48335818</v>
      </c>
      <c r="D123">
        <v>46937968</v>
      </c>
      <c r="E123">
        <v>116</v>
      </c>
      <c r="F123">
        <v>1</v>
      </c>
      <c r="G123">
        <v>1</v>
      </c>
      <c r="H123">
        <v>1</v>
      </c>
      <c r="I123" t="s">
        <v>782</v>
      </c>
      <c r="J123" t="s">
        <v>3</v>
      </c>
      <c r="K123" t="s">
        <v>783</v>
      </c>
      <c r="L123">
        <v>1191</v>
      </c>
      <c r="N123">
        <v>1013</v>
      </c>
      <c r="O123" t="s">
        <v>781</v>
      </c>
      <c r="P123" t="s">
        <v>781</v>
      </c>
      <c r="Q123">
        <v>1</v>
      </c>
      <c r="X123">
        <v>0.23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2</v>
      </c>
      <c r="AF123" t="s">
        <v>261</v>
      </c>
      <c r="AG123">
        <v>0.28750000000000003</v>
      </c>
      <c r="AH123">
        <v>2</v>
      </c>
      <c r="AI123">
        <v>48337363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ROW(Source!A109)</f>
        <v>109</v>
      </c>
      <c r="B124">
        <v>48337364</v>
      </c>
      <c r="C124">
        <v>48335818</v>
      </c>
      <c r="D124">
        <v>47058845</v>
      </c>
      <c r="E124">
        <v>1</v>
      </c>
      <c r="F124">
        <v>1</v>
      </c>
      <c r="G124">
        <v>1</v>
      </c>
      <c r="H124">
        <v>2</v>
      </c>
      <c r="I124" t="s">
        <v>849</v>
      </c>
      <c r="J124" t="s">
        <v>850</v>
      </c>
      <c r="K124" t="s">
        <v>851</v>
      </c>
      <c r="L124">
        <v>1368</v>
      </c>
      <c r="N124">
        <v>1011</v>
      </c>
      <c r="O124" t="s">
        <v>787</v>
      </c>
      <c r="P124" t="s">
        <v>787</v>
      </c>
      <c r="Q124">
        <v>1</v>
      </c>
      <c r="X124">
        <v>0.23</v>
      </c>
      <c r="Y124">
        <v>0</v>
      </c>
      <c r="Z124">
        <v>2088.77</v>
      </c>
      <c r="AA124">
        <v>746.36</v>
      </c>
      <c r="AB124">
        <v>0</v>
      </c>
      <c r="AC124">
        <v>0</v>
      </c>
      <c r="AD124">
        <v>1</v>
      </c>
      <c r="AE124">
        <v>0</v>
      </c>
      <c r="AF124" t="s">
        <v>261</v>
      </c>
      <c r="AG124">
        <v>0.28750000000000003</v>
      </c>
      <c r="AH124">
        <v>2</v>
      </c>
      <c r="AI124">
        <v>48337364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ROW(Source!A110)</f>
        <v>110</v>
      </c>
      <c r="B125">
        <v>48337365</v>
      </c>
      <c r="C125">
        <v>48335825</v>
      </c>
      <c r="D125">
        <v>46937775</v>
      </c>
      <c r="E125">
        <v>116</v>
      </c>
      <c r="F125">
        <v>1</v>
      </c>
      <c r="G125">
        <v>1</v>
      </c>
      <c r="H125">
        <v>1</v>
      </c>
      <c r="I125" t="s">
        <v>866</v>
      </c>
      <c r="J125" t="s">
        <v>3</v>
      </c>
      <c r="K125" t="s">
        <v>867</v>
      </c>
      <c r="L125">
        <v>1191</v>
      </c>
      <c r="N125">
        <v>1013</v>
      </c>
      <c r="O125" t="s">
        <v>781</v>
      </c>
      <c r="P125" t="s">
        <v>781</v>
      </c>
      <c r="Q125">
        <v>1</v>
      </c>
      <c r="X125">
        <v>7.66</v>
      </c>
      <c r="Y125">
        <v>0</v>
      </c>
      <c r="Z125">
        <v>0</v>
      </c>
      <c r="AA125">
        <v>0</v>
      </c>
      <c r="AB125">
        <v>584</v>
      </c>
      <c r="AC125">
        <v>0</v>
      </c>
      <c r="AD125">
        <v>1</v>
      </c>
      <c r="AE125">
        <v>1</v>
      </c>
      <c r="AF125" t="s">
        <v>268</v>
      </c>
      <c r="AG125">
        <v>9.1153999999999993</v>
      </c>
      <c r="AH125">
        <v>2</v>
      </c>
      <c r="AI125">
        <v>48337365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ROW(Source!A110)</f>
        <v>110</v>
      </c>
      <c r="B126">
        <v>48337366</v>
      </c>
      <c r="C126">
        <v>48335825</v>
      </c>
      <c r="D126">
        <v>46937968</v>
      </c>
      <c r="E126">
        <v>116</v>
      </c>
      <c r="F126">
        <v>1</v>
      </c>
      <c r="G126">
        <v>1</v>
      </c>
      <c r="H126">
        <v>1</v>
      </c>
      <c r="I126" t="s">
        <v>782</v>
      </c>
      <c r="J126" t="s">
        <v>3</v>
      </c>
      <c r="K126" t="s">
        <v>783</v>
      </c>
      <c r="L126">
        <v>1191</v>
      </c>
      <c r="N126">
        <v>1013</v>
      </c>
      <c r="O126" t="s">
        <v>781</v>
      </c>
      <c r="P126" t="s">
        <v>781</v>
      </c>
      <c r="Q126">
        <v>1</v>
      </c>
      <c r="X126">
        <v>1.3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2</v>
      </c>
      <c r="AF126" t="s">
        <v>3</v>
      </c>
      <c r="AG126">
        <v>1.3</v>
      </c>
      <c r="AH126">
        <v>2</v>
      </c>
      <c r="AI126">
        <v>48337366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ROW(Source!A110)</f>
        <v>110</v>
      </c>
      <c r="B127">
        <v>48337367</v>
      </c>
      <c r="C127">
        <v>48335825</v>
      </c>
      <c r="D127">
        <v>47058845</v>
      </c>
      <c r="E127">
        <v>1</v>
      </c>
      <c r="F127">
        <v>1</v>
      </c>
      <c r="G127">
        <v>1</v>
      </c>
      <c r="H127">
        <v>2</v>
      </c>
      <c r="I127" t="s">
        <v>849</v>
      </c>
      <c r="J127" t="s">
        <v>850</v>
      </c>
      <c r="K127" t="s">
        <v>851</v>
      </c>
      <c r="L127">
        <v>1368</v>
      </c>
      <c r="N127">
        <v>1011</v>
      </c>
      <c r="O127" t="s">
        <v>787</v>
      </c>
      <c r="P127" t="s">
        <v>787</v>
      </c>
      <c r="Q127">
        <v>1</v>
      </c>
      <c r="X127">
        <v>0.92</v>
      </c>
      <c r="Y127">
        <v>0</v>
      </c>
      <c r="Z127">
        <v>2088.77</v>
      </c>
      <c r="AA127">
        <v>746.36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0.92</v>
      </c>
      <c r="AH127">
        <v>2</v>
      </c>
      <c r="AI127">
        <v>48337367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ROW(Source!A110)</f>
        <v>110</v>
      </c>
      <c r="B128">
        <v>48337368</v>
      </c>
      <c r="C128">
        <v>48335825</v>
      </c>
      <c r="D128">
        <v>47059850</v>
      </c>
      <c r="E128">
        <v>1</v>
      </c>
      <c r="F128">
        <v>1</v>
      </c>
      <c r="G128">
        <v>1</v>
      </c>
      <c r="H128">
        <v>2</v>
      </c>
      <c r="I128" t="s">
        <v>789</v>
      </c>
      <c r="J128" t="s">
        <v>790</v>
      </c>
      <c r="K128" t="s">
        <v>791</v>
      </c>
      <c r="L128">
        <v>1368</v>
      </c>
      <c r="N128">
        <v>1011</v>
      </c>
      <c r="O128" t="s">
        <v>787</v>
      </c>
      <c r="P128" t="s">
        <v>787</v>
      </c>
      <c r="Q128">
        <v>1</v>
      </c>
      <c r="X128">
        <v>0.38</v>
      </c>
      <c r="Y128">
        <v>0</v>
      </c>
      <c r="Z128">
        <v>649.04999999999995</v>
      </c>
      <c r="AA128">
        <v>649.42999999999995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0.38</v>
      </c>
      <c r="AH128">
        <v>2</v>
      </c>
      <c r="AI128">
        <v>48337368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ROW(Source!A110)</f>
        <v>110</v>
      </c>
      <c r="B129">
        <v>48337369</v>
      </c>
      <c r="C129">
        <v>48335825</v>
      </c>
      <c r="D129">
        <v>47007675</v>
      </c>
      <c r="E129">
        <v>1</v>
      </c>
      <c r="F129">
        <v>1</v>
      </c>
      <c r="G129">
        <v>1</v>
      </c>
      <c r="H129">
        <v>3</v>
      </c>
      <c r="I129" t="s">
        <v>832</v>
      </c>
      <c r="J129" t="s">
        <v>833</v>
      </c>
      <c r="K129" t="s">
        <v>834</v>
      </c>
      <c r="L129">
        <v>1346</v>
      </c>
      <c r="N129">
        <v>1009</v>
      </c>
      <c r="O129" t="s">
        <v>83</v>
      </c>
      <c r="P129" t="s">
        <v>83</v>
      </c>
      <c r="Q129">
        <v>1</v>
      </c>
      <c r="X129">
        <v>0.1</v>
      </c>
      <c r="Y129">
        <v>238.29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0.1</v>
      </c>
      <c r="AH129">
        <v>2</v>
      </c>
      <c r="AI129">
        <v>48337369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ROW(Source!A110)</f>
        <v>110</v>
      </c>
      <c r="B130">
        <v>48337370</v>
      </c>
      <c r="C130">
        <v>48335825</v>
      </c>
      <c r="D130">
        <v>47007682</v>
      </c>
      <c r="E130">
        <v>1</v>
      </c>
      <c r="F130">
        <v>1</v>
      </c>
      <c r="G130">
        <v>1</v>
      </c>
      <c r="H130">
        <v>3</v>
      </c>
      <c r="I130" t="s">
        <v>835</v>
      </c>
      <c r="J130" t="s">
        <v>836</v>
      </c>
      <c r="K130" t="s">
        <v>837</v>
      </c>
      <c r="L130">
        <v>1346</v>
      </c>
      <c r="N130">
        <v>1009</v>
      </c>
      <c r="O130" t="s">
        <v>83</v>
      </c>
      <c r="P130" t="s">
        <v>83</v>
      </c>
      <c r="Q130">
        <v>1</v>
      </c>
      <c r="X130">
        <v>0.03</v>
      </c>
      <c r="Y130">
        <v>58.53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0.03</v>
      </c>
      <c r="AH130">
        <v>2</v>
      </c>
      <c r="AI130">
        <v>48337370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ROW(Source!A110)</f>
        <v>110</v>
      </c>
      <c r="B131">
        <v>48337371</v>
      </c>
      <c r="C131">
        <v>48335825</v>
      </c>
      <c r="D131">
        <v>47011192</v>
      </c>
      <c r="E131">
        <v>1</v>
      </c>
      <c r="F131">
        <v>1</v>
      </c>
      <c r="G131">
        <v>1</v>
      </c>
      <c r="H131">
        <v>3</v>
      </c>
      <c r="I131" t="s">
        <v>81</v>
      </c>
      <c r="J131" t="s">
        <v>84</v>
      </c>
      <c r="K131" t="s">
        <v>82</v>
      </c>
      <c r="L131">
        <v>1346</v>
      </c>
      <c r="N131">
        <v>1009</v>
      </c>
      <c r="O131" t="s">
        <v>83</v>
      </c>
      <c r="P131" t="s">
        <v>83</v>
      </c>
      <c r="Q131">
        <v>1</v>
      </c>
      <c r="X131">
        <v>0</v>
      </c>
      <c r="Y131">
        <v>174.93</v>
      </c>
      <c r="Z131">
        <v>0</v>
      </c>
      <c r="AA131">
        <v>0</v>
      </c>
      <c r="AB131">
        <v>0</v>
      </c>
      <c r="AC131">
        <v>1</v>
      </c>
      <c r="AD131">
        <v>0</v>
      </c>
      <c r="AE131">
        <v>0</v>
      </c>
      <c r="AF131" t="s">
        <v>3</v>
      </c>
      <c r="AG131">
        <v>0</v>
      </c>
      <c r="AH131">
        <v>2</v>
      </c>
      <c r="AI131">
        <v>48337371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ROW(Source!A110)</f>
        <v>110</v>
      </c>
      <c r="B132">
        <v>48337372</v>
      </c>
      <c r="C132">
        <v>48335825</v>
      </c>
      <c r="D132">
        <v>47012330</v>
      </c>
      <c r="E132">
        <v>1</v>
      </c>
      <c r="F132">
        <v>1</v>
      </c>
      <c r="G132">
        <v>1</v>
      </c>
      <c r="H132">
        <v>3</v>
      </c>
      <c r="I132" t="s">
        <v>838</v>
      </c>
      <c r="J132" t="s">
        <v>839</v>
      </c>
      <c r="K132" t="s">
        <v>840</v>
      </c>
      <c r="L132">
        <v>1346</v>
      </c>
      <c r="N132">
        <v>1009</v>
      </c>
      <c r="O132" t="s">
        <v>83</v>
      </c>
      <c r="P132" t="s">
        <v>83</v>
      </c>
      <c r="Q132">
        <v>1</v>
      </c>
      <c r="X132">
        <v>0.02</v>
      </c>
      <c r="Y132">
        <v>56.11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0.02</v>
      </c>
      <c r="AH132">
        <v>2</v>
      </c>
      <c r="AI132">
        <v>48337372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ROW(Source!A110)</f>
        <v>110</v>
      </c>
      <c r="B133">
        <v>48337373</v>
      </c>
      <c r="C133">
        <v>48335825</v>
      </c>
      <c r="D133">
        <v>46939323</v>
      </c>
      <c r="E133">
        <v>116</v>
      </c>
      <c r="F133">
        <v>1</v>
      </c>
      <c r="G133">
        <v>1</v>
      </c>
      <c r="H133">
        <v>3</v>
      </c>
      <c r="I133" t="s">
        <v>272</v>
      </c>
      <c r="J133" t="s">
        <v>3</v>
      </c>
      <c r="K133" t="s">
        <v>273</v>
      </c>
      <c r="L133">
        <v>1371</v>
      </c>
      <c r="N133">
        <v>1013</v>
      </c>
      <c r="O133" t="s">
        <v>21</v>
      </c>
      <c r="P133" t="s">
        <v>21</v>
      </c>
      <c r="Q133">
        <v>1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1</v>
      </c>
      <c r="AD133">
        <v>0</v>
      </c>
      <c r="AE133">
        <v>0</v>
      </c>
      <c r="AF133" t="s">
        <v>3</v>
      </c>
      <c r="AG133">
        <v>0</v>
      </c>
      <c r="AH133">
        <v>2</v>
      </c>
      <c r="AI133">
        <v>48337373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ROW(Source!A110)</f>
        <v>110</v>
      </c>
      <c r="B134">
        <v>48337374</v>
      </c>
      <c r="C134">
        <v>48335825</v>
      </c>
      <c r="D134">
        <v>46939348</v>
      </c>
      <c r="E134">
        <v>116</v>
      </c>
      <c r="F134">
        <v>1</v>
      </c>
      <c r="G134">
        <v>1</v>
      </c>
      <c r="H134">
        <v>3</v>
      </c>
      <c r="I134" t="s">
        <v>240</v>
      </c>
      <c r="J134" t="s">
        <v>3</v>
      </c>
      <c r="K134" t="s">
        <v>241</v>
      </c>
      <c r="L134">
        <v>1371</v>
      </c>
      <c r="N134">
        <v>1013</v>
      </c>
      <c r="O134" t="s">
        <v>21</v>
      </c>
      <c r="P134" t="s">
        <v>21</v>
      </c>
      <c r="Q134">
        <v>1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1</v>
      </c>
      <c r="AD134">
        <v>0</v>
      </c>
      <c r="AE134">
        <v>0</v>
      </c>
      <c r="AF134" t="s">
        <v>3</v>
      </c>
      <c r="AG134">
        <v>0</v>
      </c>
      <c r="AH134">
        <v>2</v>
      </c>
      <c r="AI134">
        <v>48337374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ROW(Source!A110)</f>
        <v>110</v>
      </c>
      <c r="B135">
        <v>48337375</v>
      </c>
      <c r="C135">
        <v>48335825</v>
      </c>
      <c r="D135">
        <v>46940007</v>
      </c>
      <c r="E135">
        <v>116</v>
      </c>
      <c r="F135">
        <v>1</v>
      </c>
      <c r="G135">
        <v>1</v>
      </c>
      <c r="H135">
        <v>3</v>
      </c>
      <c r="I135" t="s">
        <v>243</v>
      </c>
      <c r="J135" t="s">
        <v>3</v>
      </c>
      <c r="K135" t="s">
        <v>244</v>
      </c>
      <c r="L135">
        <v>1348</v>
      </c>
      <c r="N135">
        <v>1009</v>
      </c>
      <c r="O135" t="s">
        <v>40</v>
      </c>
      <c r="P135" t="s">
        <v>40</v>
      </c>
      <c r="Q135">
        <v>1000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1</v>
      </c>
      <c r="AD135">
        <v>0</v>
      </c>
      <c r="AE135">
        <v>0</v>
      </c>
      <c r="AF135" t="s">
        <v>3</v>
      </c>
      <c r="AG135">
        <v>0</v>
      </c>
      <c r="AH135">
        <v>2</v>
      </c>
      <c r="AI135">
        <v>48337375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ROW(Source!A110)</f>
        <v>110</v>
      </c>
      <c r="B136">
        <v>48337376</v>
      </c>
      <c r="C136">
        <v>48335825</v>
      </c>
      <c r="D136">
        <v>46940159</v>
      </c>
      <c r="E136">
        <v>116</v>
      </c>
      <c r="F136">
        <v>1</v>
      </c>
      <c r="G136">
        <v>1</v>
      </c>
      <c r="H136">
        <v>3</v>
      </c>
      <c r="I136" t="s">
        <v>86</v>
      </c>
      <c r="J136" t="s">
        <v>3</v>
      </c>
      <c r="K136" t="s">
        <v>87</v>
      </c>
      <c r="L136">
        <v>1346</v>
      </c>
      <c r="N136">
        <v>1009</v>
      </c>
      <c r="O136" t="s">
        <v>83</v>
      </c>
      <c r="P136" t="s">
        <v>83</v>
      </c>
      <c r="Q136">
        <v>1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1</v>
      </c>
      <c r="AD136">
        <v>0</v>
      </c>
      <c r="AE136">
        <v>0</v>
      </c>
      <c r="AF136" t="s">
        <v>3</v>
      </c>
      <c r="AG136">
        <v>0</v>
      </c>
      <c r="AH136">
        <v>2</v>
      </c>
      <c r="AI136">
        <v>48337376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ROW(Source!A110)</f>
        <v>110</v>
      </c>
      <c r="B137">
        <v>48337377</v>
      </c>
      <c r="C137">
        <v>48335825</v>
      </c>
      <c r="D137">
        <v>46940483</v>
      </c>
      <c r="E137">
        <v>116</v>
      </c>
      <c r="F137">
        <v>1</v>
      </c>
      <c r="G137">
        <v>1</v>
      </c>
      <c r="H137">
        <v>3</v>
      </c>
      <c r="I137" t="s">
        <v>89</v>
      </c>
      <c r="J137" t="s">
        <v>3</v>
      </c>
      <c r="K137" t="s">
        <v>90</v>
      </c>
      <c r="L137">
        <v>1348</v>
      </c>
      <c r="N137">
        <v>1009</v>
      </c>
      <c r="O137" t="s">
        <v>40</v>
      </c>
      <c r="P137" t="s">
        <v>40</v>
      </c>
      <c r="Q137">
        <v>1000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1</v>
      </c>
      <c r="AD137">
        <v>0</v>
      </c>
      <c r="AE137">
        <v>0</v>
      </c>
      <c r="AF137" t="s">
        <v>3</v>
      </c>
      <c r="AG137">
        <v>0</v>
      </c>
      <c r="AH137">
        <v>2</v>
      </c>
      <c r="AI137">
        <v>48337377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ROW(Source!A110)</f>
        <v>110</v>
      </c>
      <c r="B138">
        <v>48337378</v>
      </c>
      <c r="C138">
        <v>48335825</v>
      </c>
      <c r="D138">
        <v>47028608</v>
      </c>
      <c r="E138">
        <v>1</v>
      </c>
      <c r="F138">
        <v>1</v>
      </c>
      <c r="G138">
        <v>1</v>
      </c>
      <c r="H138">
        <v>3</v>
      </c>
      <c r="I138" t="s">
        <v>860</v>
      </c>
      <c r="J138" t="s">
        <v>861</v>
      </c>
      <c r="K138" t="s">
        <v>862</v>
      </c>
      <c r="L138">
        <v>1348</v>
      </c>
      <c r="N138">
        <v>1009</v>
      </c>
      <c r="O138" t="s">
        <v>40</v>
      </c>
      <c r="P138" t="s">
        <v>40</v>
      </c>
      <c r="Q138">
        <v>1000</v>
      </c>
      <c r="X138">
        <v>4.0000000000000002E-4</v>
      </c>
      <c r="Y138">
        <v>61265.39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4.0000000000000002E-4</v>
      </c>
      <c r="AH138">
        <v>2</v>
      </c>
      <c r="AI138">
        <v>48337378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ROW(Source!A110)</f>
        <v>110</v>
      </c>
      <c r="B139">
        <v>48337379</v>
      </c>
      <c r="C139">
        <v>48335825</v>
      </c>
      <c r="D139">
        <v>47028634</v>
      </c>
      <c r="E139">
        <v>1</v>
      </c>
      <c r="F139">
        <v>1</v>
      </c>
      <c r="G139">
        <v>1</v>
      </c>
      <c r="H139">
        <v>3</v>
      </c>
      <c r="I139" t="s">
        <v>841</v>
      </c>
      <c r="J139" t="s">
        <v>842</v>
      </c>
      <c r="K139" t="s">
        <v>843</v>
      </c>
      <c r="L139">
        <v>1348</v>
      </c>
      <c r="N139">
        <v>1009</v>
      </c>
      <c r="O139" t="s">
        <v>40</v>
      </c>
      <c r="P139" t="s">
        <v>40</v>
      </c>
      <c r="Q139">
        <v>1000</v>
      </c>
      <c r="X139">
        <v>1E-4</v>
      </c>
      <c r="Y139">
        <v>80020.98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1E-4</v>
      </c>
      <c r="AH139">
        <v>2</v>
      </c>
      <c r="AI139">
        <v>48337379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ROW(Source!A110)</f>
        <v>110</v>
      </c>
      <c r="B140">
        <v>48337380</v>
      </c>
      <c r="C140">
        <v>48335825</v>
      </c>
      <c r="D140">
        <v>47036242</v>
      </c>
      <c r="E140">
        <v>1</v>
      </c>
      <c r="F140">
        <v>1</v>
      </c>
      <c r="G140">
        <v>1</v>
      </c>
      <c r="H140">
        <v>3</v>
      </c>
      <c r="I140" t="s">
        <v>863</v>
      </c>
      <c r="J140" t="s">
        <v>864</v>
      </c>
      <c r="K140" t="s">
        <v>865</v>
      </c>
      <c r="L140">
        <v>1425</v>
      </c>
      <c r="N140">
        <v>1013</v>
      </c>
      <c r="O140" t="s">
        <v>44</v>
      </c>
      <c r="P140" t="s">
        <v>44</v>
      </c>
      <c r="Q140">
        <v>1</v>
      </c>
      <c r="X140">
        <v>0.06</v>
      </c>
      <c r="Y140">
        <v>1449.85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0.06</v>
      </c>
      <c r="AH140">
        <v>2</v>
      </c>
      <c r="AI140">
        <v>48337380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ROW(Source!A110)</f>
        <v>110</v>
      </c>
      <c r="B141">
        <v>48337381</v>
      </c>
      <c r="C141">
        <v>48335825</v>
      </c>
      <c r="D141">
        <v>46942803</v>
      </c>
      <c r="E141">
        <v>116</v>
      </c>
      <c r="F141">
        <v>1</v>
      </c>
      <c r="G141">
        <v>1</v>
      </c>
      <c r="H141">
        <v>3</v>
      </c>
      <c r="I141" t="s">
        <v>94</v>
      </c>
      <c r="J141" t="s">
        <v>3</v>
      </c>
      <c r="K141" t="s">
        <v>248</v>
      </c>
      <c r="L141">
        <v>1371</v>
      </c>
      <c r="N141">
        <v>1013</v>
      </c>
      <c r="O141" t="s">
        <v>21</v>
      </c>
      <c r="P141" t="s">
        <v>21</v>
      </c>
      <c r="Q141">
        <v>1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1</v>
      </c>
      <c r="AD141">
        <v>0</v>
      </c>
      <c r="AE141">
        <v>0</v>
      </c>
      <c r="AF141" t="s">
        <v>3</v>
      </c>
      <c r="AG141">
        <v>0</v>
      </c>
      <c r="AH141">
        <v>2</v>
      </c>
      <c r="AI141">
        <v>48337381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ROW(Source!A110)</f>
        <v>110</v>
      </c>
      <c r="B142">
        <v>48337382</v>
      </c>
      <c r="C142">
        <v>48335825</v>
      </c>
      <c r="D142">
        <v>46942849</v>
      </c>
      <c r="E142">
        <v>116</v>
      </c>
      <c r="F142">
        <v>1</v>
      </c>
      <c r="G142">
        <v>1</v>
      </c>
      <c r="H142">
        <v>3</v>
      </c>
      <c r="I142" t="s">
        <v>250</v>
      </c>
      <c r="J142" t="s">
        <v>3</v>
      </c>
      <c r="K142" t="s">
        <v>251</v>
      </c>
      <c r="L142">
        <v>1371</v>
      </c>
      <c r="N142">
        <v>1013</v>
      </c>
      <c r="O142" t="s">
        <v>21</v>
      </c>
      <c r="P142" t="s">
        <v>21</v>
      </c>
      <c r="Q142">
        <v>1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1</v>
      </c>
      <c r="AD142">
        <v>0</v>
      </c>
      <c r="AE142">
        <v>0</v>
      </c>
      <c r="AF142" t="s">
        <v>3</v>
      </c>
      <c r="AG142">
        <v>0</v>
      </c>
      <c r="AH142">
        <v>2</v>
      </c>
      <c r="AI142">
        <v>48337382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ROW(Source!A110)</f>
        <v>110</v>
      </c>
      <c r="B143">
        <v>48337383</v>
      </c>
      <c r="C143">
        <v>48335825</v>
      </c>
      <c r="D143">
        <v>46942855</v>
      </c>
      <c r="E143">
        <v>116</v>
      </c>
      <c r="F143">
        <v>1</v>
      </c>
      <c r="G143">
        <v>1</v>
      </c>
      <c r="H143">
        <v>3</v>
      </c>
      <c r="I143" t="s">
        <v>253</v>
      </c>
      <c r="J143" t="s">
        <v>3</v>
      </c>
      <c r="K143" t="s">
        <v>254</v>
      </c>
      <c r="L143">
        <v>1371</v>
      </c>
      <c r="N143">
        <v>1013</v>
      </c>
      <c r="O143" t="s">
        <v>21</v>
      </c>
      <c r="P143" t="s">
        <v>21</v>
      </c>
      <c r="Q143">
        <v>1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1</v>
      </c>
      <c r="AD143">
        <v>0</v>
      </c>
      <c r="AE143">
        <v>0</v>
      </c>
      <c r="AF143" t="s">
        <v>3</v>
      </c>
      <c r="AG143">
        <v>0</v>
      </c>
      <c r="AH143">
        <v>2</v>
      </c>
      <c r="AI143">
        <v>48337383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ROW(Source!A120)</f>
        <v>120</v>
      </c>
      <c r="B144">
        <v>48337393</v>
      </c>
      <c r="C144">
        <v>48335873</v>
      </c>
      <c r="D144">
        <v>46937775</v>
      </c>
      <c r="E144">
        <v>116</v>
      </c>
      <c r="F144">
        <v>1</v>
      </c>
      <c r="G144">
        <v>1</v>
      </c>
      <c r="H144">
        <v>1</v>
      </c>
      <c r="I144" t="s">
        <v>866</v>
      </c>
      <c r="J144" t="s">
        <v>3</v>
      </c>
      <c r="K144" t="s">
        <v>867</v>
      </c>
      <c r="L144">
        <v>1191</v>
      </c>
      <c r="N144">
        <v>1013</v>
      </c>
      <c r="O144" t="s">
        <v>781</v>
      </c>
      <c r="P144" t="s">
        <v>781</v>
      </c>
      <c r="Q144">
        <v>1</v>
      </c>
      <c r="X144">
        <v>0.38</v>
      </c>
      <c r="Y144">
        <v>0</v>
      </c>
      <c r="Z144">
        <v>0</v>
      </c>
      <c r="AA144">
        <v>0</v>
      </c>
      <c r="AB144">
        <v>584</v>
      </c>
      <c r="AC144">
        <v>0</v>
      </c>
      <c r="AD144">
        <v>1</v>
      </c>
      <c r="AE144">
        <v>1</v>
      </c>
      <c r="AF144" t="s">
        <v>3</v>
      </c>
      <c r="AG144">
        <v>0.38</v>
      </c>
      <c r="AH144">
        <v>2</v>
      </c>
      <c r="AI144">
        <v>48337393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ROW(Source!A120)</f>
        <v>120</v>
      </c>
      <c r="B145">
        <v>48337394</v>
      </c>
      <c r="C145">
        <v>48335873</v>
      </c>
      <c r="D145">
        <v>46937968</v>
      </c>
      <c r="E145">
        <v>116</v>
      </c>
      <c r="F145">
        <v>1</v>
      </c>
      <c r="G145">
        <v>1</v>
      </c>
      <c r="H145">
        <v>1</v>
      </c>
      <c r="I145" t="s">
        <v>782</v>
      </c>
      <c r="J145" t="s">
        <v>3</v>
      </c>
      <c r="K145" t="s">
        <v>783</v>
      </c>
      <c r="L145">
        <v>1191</v>
      </c>
      <c r="N145">
        <v>1013</v>
      </c>
      <c r="O145" t="s">
        <v>781</v>
      </c>
      <c r="P145" t="s">
        <v>781</v>
      </c>
      <c r="Q145">
        <v>1</v>
      </c>
      <c r="X145">
        <v>0.41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2</v>
      </c>
      <c r="AF145" t="s">
        <v>3</v>
      </c>
      <c r="AG145">
        <v>0.41</v>
      </c>
      <c r="AH145">
        <v>2</v>
      </c>
      <c r="AI145">
        <v>48337394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ROW(Source!A120)</f>
        <v>120</v>
      </c>
      <c r="B146">
        <v>48337395</v>
      </c>
      <c r="C146">
        <v>48335873</v>
      </c>
      <c r="D146">
        <v>47058845</v>
      </c>
      <c r="E146">
        <v>1</v>
      </c>
      <c r="F146">
        <v>1</v>
      </c>
      <c r="G146">
        <v>1</v>
      </c>
      <c r="H146">
        <v>2</v>
      </c>
      <c r="I146" t="s">
        <v>849</v>
      </c>
      <c r="J146" t="s">
        <v>850</v>
      </c>
      <c r="K146" t="s">
        <v>851</v>
      </c>
      <c r="L146">
        <v>1368</v>
      </c>
      <c r="N146">
        <v>1011</v>
      </c>
      <c r="O146" t="s">
        <v>787</v>
      </c>
      <c r="P146" t="s">
        <v>787</v>
      </c>
      <c r="Q146">
        <v>1</v>
      </c>
      <c r="X146">
        <v>0.41</v>
      </c>
      <c r="Y146">
        <v>0</v>
      </c>
      <c r="Z146">
        <v>2088.77</v>
      </c>
      <c r="AA146">
        <v>746.36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0.41</v>
      </c>
      <c r="AH146">
        <v>2</v>
      </c>
      <c r="AI146">
        <v>48337395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ROW(Source!A121)</f>
        <v>121</v>
      </c>
      <c r="B147">
        <v>48337396</v>
      </c>
      <c r="C147">
        <v>48335880</v>
      </c>
      <c r="D147">
        <v>46937775</v>
      </c>
      <c r="E147">
        <v>116</v>
      </c>
      <c r="F147">
        <v>1</v>
      </c>
      <c r="G147">
        <v>1</v>
      </c>
      <c r="H147">
        <v>1</v>
      </c>
      <c r="I147" t="s">
        <v>866</v>
      </c>
      <c r="J147" t="s">
        <v>3</v>
      </c>
      <c r="K147" t="s">
        <v>867</v>
      </c>
      <c r="L147">
        <v>1191</v>
      </c>
      <c r="N147">
        <v>1013</v>
      </c>
      <c r="O147" t="s">
        <v>781</v>
      </c>
      <c r="P147" t="s">
        <v>781</v>
      </c>
      <c r="Q147">
        <v>1</v>
      </c>
      <c r="X147">
        <v>0.38</v>
      </c>
      <c r="Y147">
        <v>0</v>
      </c>
      <c r="Z147">
        <v>0</v>
      </c>
      <c r="AA147">
        <v>0</v>
      </c>
      <c r="AB147">
        <v>584</v>
      </c>
      <c r="AC147">
        <v>0</v>
      </c>
      <c r="AD147">
        <v>1</v>
      </c>
      <c r="AE147">
        <v>1</v>
      </c>
      <c r="AF147" t="s">
        <v>287</v>
      </c>
      <c r="AG147">
        <v>0.47499999999999998</v>
      </c>
      <c r="AH147">
        <v>2</v>
      </c>
      <c r="AI147">
        <v>48337396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ROW(Source!A121)</f>
        <v>121</v>
      </c>
      <c r="B148">
        <v>48337397</v>
      </c>
      <c r="C148">
        <v>48335880</v>
      </c>
      <c r="D148">
        <v>46937968</v>
      </c>
      <c r="E148">
        <v>116</v>
      </c>
      <c r="F148">
        <v>1</v>
      </c>
      <c r="G148">
        <v>1</v>
      </c>
      <c r="H148">
        <v>1</v>
      </c>
      <c r="I148" t="s">
        <v>782</v>
      </c>
      <c r="J148" t="s">
        <v>3</v>
      </c>
      <c r="K148" t="s">
        <v>783</v>
      </c>
      <c r="L148">
        <v>1191</v>
      </c>
      <c r="N148">
        <v>1013</v>
      </c>
      <c r="O148" t="s">
        <v>781</v>
      </c>
      <c r="P148" t="s">
        <v>781</v>
      </c>
      <c r="Q148">
        <v>1</v>
      </c>
      <c r="X148">
        <v>0.41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2</v>
      </c>
      <c r="AF148" t="s">
        <v>287</v>
      </c>
      <c r="AG148">
        <v>0.51249999999999996</v>
      </c>
      <c r="AH148">
        <v>2</v>
      </c>
      <c r="AI148">
        <v>48337397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ROW(Source!A121)</f>
        <v>121</v>
      </c>
      <c r="B149">
        <v>48337398</v>
      </c>
      <c r="C149">
        <v>48335880</v>
      </c>
      <c r="D149">
        <v>47058845</v>
      </c>
      <c r="E149">
        <v>1</v>
      </c>
      <c r="F149">
        <v>1</v>
      </c>
      <c r="G149">
        <v>1</v>
      </c>
      <c r="H149">
        <v>2</v>
      </c>
      <c r="I149" t="s">
        <v>849</v>
      </c>
      <c r="J149" t="s">
        <v>850</v>
      </c>
      <c r="K149" t="s">
        <v>851</v>
      </c>
      <c r="L149">
        <v>1368</v>
      </c>
      <c r="N149">
        <v>1011</v>
      </c>
      <c r="O149" t="s">
        <v>787</v>
      </c>
      <c r="P149" t="s">
        <v>787</v>
      </c>
      <c r="Q149">
        <v>1</v>
      </c>
      <c r="X149">
        <v>0.41</v>
      </c>
      <c r="Y149">
        <v>0</v>
      </c>
      <c r="Z149">
        <v>2088.77</v>
      </c>
      <c r="AA149">
        <v>746.36</v>
      </c>
      <c r="AB149">
        <v>0</v>
      </c>
      <c r="AC149">
        <v>0</v>
      </c>
      <c r="AD149">
        <v>1</v>
      </c>
      <c r="AE149">
        <v>0</v>
      </c>
      <c r="AF149" t="s">
        <v>287</v>
      </c>
      <c r="AG149">
        <v>0.51249999999999996</v>
      </c>
      <c r="AH149">
        <v>2</v>
      </c>
      <c r="AI149">
        <v>48337398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ROW(Source!A122)</f>
        <v>122</v>
      </c>
      <c r="B150">
        <v>48337399</v>
      </c>
      <c r="C150">
        <v>48335887</v>
      </c>
      <c r="D150">
        <v>46937779</v>
      </c>
      <c r="E150">
        <v>116</v>
      </c>
      <c r="F150">
        <v>1</v>
      </c>
      <c r="G150">
        <v>1</v>
      </c>
      <c r="H150">
        <v>1</v>
      </c>
      <c r="I150" t="s">
        <v>800</v>
      </c>
      <c r="J150" t="s">
        <v>3</v>
      </c>
      <c r="K150" t="s">
        <v>801</v>
      </c>
      <c r="L150">
        <v>1191</v>
      </c>
      <c r="N150">
        <v>1013</v>
      </c>
      <c r="O150" t="s">
        <v>781</v>
      </c>
      <c r="P150" t="s">
        <v>781</v>
      </c>
      <c r="Q150">
        <v>1</v>
      </c>
      <c r="X150">
        <v>5.98</v>
      </c>
      <c r="Y150">
        <v>0</v>
      </c>
      <c r="Z150">
        <v>0</v>
      </c>
      <c r="AA150">
        <v>0</v>
      </c>
      <c r="AB150">
        <v>598.54</v>
      </c>
      <c r="AC150">
        <v>0</v>
      </c>
      <c r="AD150">
        <v>1</v>
      </c>
      <c r="AE150">
        <v>1</v>
      </c>
      <c r="AF150" t="s">
        <v>3</v>
      </c>
      <c r="AG150">
        <v>5.98</v>
      </c>
      <c r="AH150">
        <v>2</v>
      </c>
      <c r="AI150">
        <v>48337399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ROW(Source!A122)</f>
        <v>122</v>
      </c>
      <c r="B151">
        <v>48337400</v>
      </c>
      <c r="C151">
        <v>48335887</v>
      </c>
      <c r="D151">
        <v>46937968</v>
      </c>
      <c r="E151">
        <v>116</v>
      </c>
      <c r="F151">
        <v>1</v>
      </c>
      <c r="G151">
        <v>1</v>
      </c>
      <c r="H151">
        <v>1</v>
      </c>
      <c r="I151" t="s">
        <v>782</v>
      </c>
      <c r="J151" t="s">
        <v>3</v>
      </c>
      <c r="K151" t="s">
        <v>783</v>
      </c>
      <c r="L151">
        <v>1191</v>
      </c>
      <c r="N151">
        <v>1013</v>
      </c>
      <c r="O151" t="s">
        <v>781</v>
      </c>
      <c r="P151" t="s">
        <v>781</v>
      </c>
      <c r="Q151">
        <v>1</v>
      </c>
      <c r="X151">
        <v>2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2</v>
      </c>
      <c r="AF151" t="s">
        <v>3</v>
      </c>
      <c r="AG151">
        <v>2</v>
      </c>
      <c r="AH151">
        <v>2</v>
      </c>
      <c r="AI151">
        <v>48337400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ROW(Source!A122)</f>
        <v>122</v>
      </c>
      <c r="B152">
        <v>48337401</v>
      </c>
      <c r="C152">
        <v>48335887</v>
      </c>
      <c r="D152">
        <v>47058845</v>
      </c>
      <c r="E152">
        <v>1</v>
      </c>
      <c r="F152">
        <v>1</v>
      </c>
      <c r="G152">
        <v>1</v>
      </c>
      <c r="H152">
        <v>2</v>
      </c>
      <c r="I152" t="s">
        <v>849</v>
      </c>
      <c r="J152" t="s">
        <v>850</v>
      </c>
      <c r="K152" t="s">
        <v>851</v>
      </c>
      <c r="L152">
        <v>1368</v>
      </c>
      <c r="N152">
        <v>1011</v>
      </c>
      <c r="O152" t="s">
        <v>787</v>
      </c>
      <c r="P152" t="s">
        <v>787</v>
      </c>
      <c r="Q152">
        <v>1</v>
      </c>
      <c r="X152">
        <v>1.6</v>
      </c>
      <c r="Y152">
        <v>0</v>
      </c>
      <c r="Z152">
        <v>2088.77</v>
      </c>
      <c r="AA152">
        <v>746.36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1.6</v>
      </c>
      <c r="AH152">
        <v>2</v>
      </c>
      <c r="AI152">
        <v>48337401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ROW(Source!A122)</f>
        <v>122</v>
      </c>
      <c r="B153">
        <v>48337402</v>
      </c>
      <c r="C153">
        <v>48335887</v>
      </c>
      <c r="D153">
        <v>47059850</v>
      </c>
      <c r="E153">
        <v>1</v>
      </c>
      <c r="F153">
        <v>1</v>
      </c>
      <c r="G153">
        <v>1</v>
      </c>
      <c r="H153">
        <v>2</v>
      </c>
      <c r="I153" t="s">
        <v>789</v>
      </c>
      <c r="J153" t="s">
        <v>790</v>
      </c>
      <c r="K153" t="s">
        <v>791</v>
      </c>
      <c r="L153">
        <v>1368</v>
      </c>
      <c r="N153">
        <v>1011</v>
      </c>
      <c r="O153" t="s">
        <v>787</v>
      </c>
      <c r="P153" t="s">
        <v>787</v>
      </c>
      <c r="Q153">
        <v>1</v>
      </c>
      <c r="X153">
        <v>0.4</v>
      </c>
      <c r="Y153">
        <v>0</v>
      </c>
      <c r="Z153">
        <v>649.04999999999995</v>
      </c>
      <c r="AA153">
        <v>649.42999999999995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0.4</v>
      </c>
      <c r="AH153">
        <v>2</v>
      </c>
      <c r="AI153">
        <v>48337402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ROW(Source!A122)</f>
        <v>122</v>
      </c>
      <c r="B154">
        <v>48337403</v>
      </c>
      <c r="C154">
        <v>48335887</v>
      </c>
      <c r="D154">
        <v>47007675</v>
      </c>
      <c r="E154">
        <v>1</v>
      </c>
      <c r="F154">
        <v>1</v>
      </c>
      <c r="G154">
        <v>1</v>
      </c>
      <c r="H154">
        <v>3</v>
      </c>
      <c r="I154" t="s">
        <v>832</v>
      </c>
      <c r="J154" t="s">
        <v>833</v>
      </c>
      <c r="K154" t="s">
        <v>834</v>
      </c>
      <c r="L154">
        <v>1346</v>
      </c>
      <c r="N154">
        <v>1009</v>
      </c>
      <c r="O154" t="s">
        <v>83</v>
      </c>
      <c r="P154" t="s">
        <v>83</v>
      </c>
      <c r="Q154">
        <v>1</v>
      </c>
      <c r="X154">
        <v>0.1</v>
      </c>
      <c r="Y154">
        <v>238.29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0.1</v>
      </c>
      <c r="AH154">
        <v>2</v>
      </c>
      <c r="AI154">
        <v>48337403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ROW(Source!A122)</f>
        <v>122</v>
      </c>
      <c r="B155">
        <v>48337404</v>
      </c>
      <c r="C155">
        <v>48335887</v>
      </c>
      <c r="D155">
        <v>47007682</v>
      </c>
      <c r="E155">
        <v>1</v>
      </c>
      <c r="F155">
        <v>1</v>
      </c>
      <c r="G155">
        <v>1</v>
      </c>
      <c r="H155">
        <v>3</v>
      </c>
      <c r="I155" t="s">
        <v>835</v>
      </c>
      <c r="J155" t="s">
        <v>836</v>
      </c>
      <c r="K155" t="s">
        <v>837</v>
      </c>
      <c r="L155">
        <v>1346</v>
      </c>
      <c r="N155">
        <v>1009</v>
      </c>
      <c r="O155" t="s">
        <v>83</v>
      </c>
      <c r="P155" t="s">
        <v>83</v>
      </c>
      <c r="Q155">
        <v>1</v>
      </c>
      <c r="X155">
        <v>0.03</v>
      </c>
      <c r="Y155">
        <v>58.53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0.03</v>
      </c>
      <c r="AH155">
        <v>2</v>
      </c>
      <c r="AI155">
        <v>48337404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ROW(Source!A122)</f>
        <v>122</v>
      </c>
      <c r="B156">
        <v>48337405</v>
      </c>
      <c r="C156">
        <v>48335887</v>
      </c>
      <c r="D156">
        <v>47011192</v>
      </c>
      <c r="E156">
        <v>1</v>
      </c>
      <c r="F156">
        <v>1</v>
      </c>
      <c r="G156">
        <v>1</v>
      </c>
      <c r="H156">
        <v>3</v>
      </c>
      <c r="I156" t="s">
        <v>81</v>
      </c>
      <c r="J156" t="s">
        <v>84</v>
      </c>
      <c r="K156" t="s">
        <v>82</v>
      </c>
      <c r="L156">
        <v>1346</v>
      </c>
      <c r="N156">
        <v>1009</v>
      </c>
      <c r="O156" t="s">
        <v>83</v>
      </c>
      <c r="P156" t="s">
        <v>83</v>
      </c>
      <c r="Q156">
        <v>1</v>
      </c>
      <c r="X156">
        <v>0</v>
      </c>
      <c r="Y156">
        <v>174.93</v>
      </c>
      <c r="Z156">
        <v>0</v>
      </c>
      <c r="AA156">
        <v>0</v>
      </c>
      <c r="AB156">
        <v>0</v>
      </c>
      <c r="AC156">
        <v>1</v>
      </c>
      <c r="AD156">
        <v>0</v>
      </c>
      <c r="AE156">
        <v>0</v>
      </c>
      <c r="AF156" t="s">
        <v>3</v>
      </c>
      <c r="AG156">
        <v>0</v>
      </c>
      <c r="AH156">
        <v>2</v>
      </c>
      <c r="AI156">
        <v>48337405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ROW(Source!A122)</f>
        <v>122</v>
      </c>
      <c r="B157">
        <v>48337406</v>
      </c>
      <c r="C157">
        <v>48335887</v>
      </c>
      <c r="D157">
        <v>47012330</v>
      </c>
      <c r="E157">
        <v>1</v>
      </c>
      <c r="F157">
        <v>1</v>
      </c>
      <c r="G157">
        <v>1</v>
      </c>
      <c r="H157">
        <v>3</v>
      </c>
      <c r="I157" t="s">
        <v>838</v>
      </c>
      <c r="J157" t="s">
        <v>839</v>
      </c>
      <c r="K157" t="s">
        <v>840</v>
      </c>
      <c r="L157">
        <v>1346</v>
      </c>
      <c r="N157">
        <v>1009</v>
      </c>
      <c r="O157" t="s">
        <v>83</v>
      </c>
      <c r="P157" t="s">
        <v>83</v>
      </c>
      <c r="Q157">
        <v>1</v>
      </c>
      <c r="X157">
        <v>0.02</v>
      </c>
      <c r="Y157">
        <v>56.11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0.02</v>
      </c>
      <c r="AH157">
        <v>2</v>
      </c>
      <c r="AI157">
        <v>48337406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ROW(Source!A122)</f>
        <v>122</v>
      </c>
      <c r="B158">
        <v>48337407</v>
      </c>
      <c r="C158">
        <v>48335887</v>
      </c>
      <c r="D158">
        <v>46939348</v>
      </c>
      <c r="E158">
        <v>116</v>
      </c>
      <c r="F158">
        <v>1</v>
      </c>
      <c r="G158">
        <v>1</v>
      </c>
      <c r="H158">
        <v>3</v>
      </c>
      <c r="I158" t="s">
        <v>240</v>
      </c>
      <c r="J158" t="s">
        <v>3</v>
      </c>
      <c r="K158" t="s">
        <v>241</v>
      </c>
      <c r="L158">
        <v>1371</v>
      </c>
      <c r="N158">
        <v>1013</v>
      </c>
      <c r="O158" t="s">
        <v>21</v>
      </c>
      <c r="P158" t="s">
        <v>21</v>
      </c>
      <c r="Q158">
        <v>1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1</v>
      </c>
      <c r="AD158">
        <v>0</v>
      </c>
      <c r="AE158">
        <v>0</v>
      </c>
      <c r="AF158" t="s">
        <v>3</v>
      </c>
      <c r="AG158">
        <v>0</v>
      </c>
      <c r="AH158">
        <v>2</v>
      </c>
      <c r="AI158">
        <v>48337407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ROW(Source!A122)</f>
        <v>122</v>
      </c>
      <c r="B159">
        <v>48337408</v>
      </c>
      <c r="C159">
        <v>48335887</v>
      </c>
      <c r="D159">
        <v>46940007</v>
      </c>
      <c r="E159">
        <v>116</v>
      </c>
      <c r="F159">
        <v>1</v>
      </c>
      <c r="G159">
        <v>1</v>
      </c>
      <c r="H159">
        <v>3</v>
      </c>
      <c r="I159" t="s">
        <v>243</v>
      </c>
      <c r="J159" t="s">
        <v>3</v>
      </c>
      <c r="K159" t="s">
        <v>244</v>
      </c>
      <c r="L159">
        <v>1348</v>
      </c>
      <c r="N159">
        <v>1009</v>
      </c>
      <c r="O159" t="s">
        <v>40</v>
      </c>
      <c r="P159" t="s">
        <v>40</v>
      </c>
      <c r="Q159">
        <v>1000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1</v>
      </c>
      <c r="AD159">
        <v>0</v>
      </c>
      <c r="AE159">
        <v>0</v>
      </c>
      <c r="AF159" t="s">
        <v>3</v>
      </c>
      <c r="AG159">
        <v>0</v>
      </c>
      <c r="AH159">
        <v>2</v>
      </c>
      <c r="AI159">
        <v>48337408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ROW(Source!A122)</f>
        <v>122</v>
      </c>
      <c r="B160">
        <v>48337409</v>
      </c>
      <c r="C160">
        <v>48335887</v>
      </c>
      <c r="D160">
        <v>46940159</v>
      </c>
      <c r="E160">
        <v>116</v>
      </c>
      <c r="F160">
        <v>1</v>
      </c>
      <c r="G160">
        <v>1</v>
      </c>
      <c r="H160">
        <v>3</v>
      </c>
      <c r="I160" t="s">
        <v>86</v>
      </c>
      <c r="J160" t="s">
        <v>3</v>
      </c>
      <c r="K160" t="s">
        <v>87</v>
      </c>
      <c r="L160">
        <v>1346</v>
      </c>
      <c r="N160">
        <v>1009</v>
      </c>
      <c r="O160" t="s">
        <v>83</v>
      </c>
      <c r="P160" t="s">
        <v>83</v>
      </c>
      <c r="Q160">
        <v>1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1</v>
      </c>
      <c r="AD160">
        <v>0</v>
      </c>
      <c r="AE160">
        <v>0</v>
      </c>
      <c r="AF160" t="s">
        <v>3</v>
      </c>
      <c r="AG160">
        <v>0</v>
      </c>
      <c r="AH160">
        <v>2</v>
      </c>
      <c r="AI160">
        <v>48337409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ROW(Source!A122)</f>
        <v>122</v>
      </c>
      <c r="B161">
        <v>48337410</v>
      </c>
      <c r="C161">
        <v>48335887</v>
      </c>
      <c r="D161">
        <v>46940483</v>
      </c>
      <c r="E161">
        <v>116</v>
      </c>
      <c r="F161">
        <v>1</v>
      </c>
      <c r="G161">
        <v>1</v>
      </c>
      <c r="H161">
        <v>3</v>
      </c>
      <c r="I161" t="s">
        <v>89</v>
      </c>
      <c r="J161" t="s">
        <v>3</v>
      </c>
      <c r="K161" t="s">
        <v>90</v>
      </c>
      <c r="L161">
        <v>1348</v>
      </c>
      <c r="N161">
        <v>1009</v>
      </c>
      <c r="O161" t="s">
        <v>40</v>
      </c>
      <c r="P161" t="s">
        <v>40</v>
      </c>
      <c r="Q161">
        <v>1000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1</v>
      </c>
      <c r="AD161">
        <v>0</v>
      </c>
      <c r="AE161">
        <v>0</v>
      </c>
      <c r="AF161" t="s">
        <v>3</v>
      </c>
      <c r="AG161">
        <v>0</v>
      </c>
      <c r="AH161">
        <v>2</v>
      </c>
      <c r="AI161">
        <v>48337410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ROW(Source!A122)</f>
        <v>122</v>
      </c>
      <c r="B162">
        <v>48337411</v>
      </c>
      <c r="C162">
        <v>48335887</v>
      </c>
      <c r="D162">
        <v>47028608</v>
      </c>
      <c r="E162">
        <v>1</v>
      </c>
      <c r="F162">
        <v>1</v>
      </c>
      <c r="G162">
        <v>1</v>
      </c>
      <c r="H162">
        <v>3</v>
      </c>
      <c r="I162" t="s">
        <v>860</v>
      </c>
      <c r="J162" t="s">
        <v>861</v>
      </c>
      <c r="K162" t="s">
        <v>862</v>
      </c>
      <c r="L162">
        <v>1348</v>
      </c>
      <c r="N162">
        <v>1009</v>
      </c>
      <c r="O162" t="s">
        <v>40</v>
      </c>
      <c r="P162" t="s">
        <v>40</v>
      </c>
      <c r="Q162">
        <v>1000</v>
      </c>
      <c r="X162">
        <v>4.0000000000000002E-4</v>
      </c>
      <c r="Y162">
        <v>61265.39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4.0000000000000002E-4</v>
      </c>
      <c r="AH162">
        <v>2</v>
      </c>
      <c r="AI162">
        <v>48337411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ROW(Source!A122)</f>
        <v>122</v>
      </c>
      <c r="B163">
        <v>48337412</v>
      </c>
      <c r="C163">
        <v>48335887</v>
      </c>
      <c r="D163">
        <v>47028634</v>
      </c>
      <c r="E163">
        <v>1</v>
      </c>
      <c r="F163">
        <v>1</v>
      </c>
      <c r="G163">
        <v>1</v>
      </c>
      <c r="H163">
        <v>3</v>
      </c>
      <c r="I163" t="s">
        <v>841</v>
      </c>
      <c r="J163" t="s">
        <v>842</v>
      </c>
      <c r="K163" t="s">
        <v>843</v>
      </c>
      <c r="L163">
        <v>1348</v>
      </c>
      <c r="N163">
        <v>1009</v>
      </c>
      <c r="O163" t="s">
        <v>40</v>
      </c>
      <c r="P163" t="s">
        <v>40</v>
      </c>
      <c r="Q163">
        <v>1000</v>
      </c>
      <c r="X163">
        <v>1E-4</v>
      </c>
      <c r="Y163">
        <v>80020.98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1E-4</v>
      </c>
      <c r="AH163">
        <v>2</v>
      </c>
      <c r="AI163">
        <v>48337412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ROW(Source!A122)</f>
        <v>122</v>
      </c>
      <c r="B164">
        <v>48337413</v>
      </c>
      <c r="C164">
        <v>48335887</v>
      </c>
      <c r="D164">
        <v>47036242</v>
      </c>
      <c r="E164">
        <v>1</v>
      </c>
      <c r="F164">
        <v>1</v>
      </c>
      <c r="G164">
        <v>1</v>
      </c>
      <c r="H164">
        <v>3</v>
      </c>
      <c r="I164" t="s">
        <v>863</v>
      </c>
      <c r="J164" t="s">
        <v>864</v>
      </c>
      <c r="K164" t="s">
        <v>865</v>
      </c>
      <c r="L164">
        <v>1425</v>
      </c>
      <c r="N164">
        <v>1013</v>
      </c>
      <c r="O164" t="s">
        <v>44</v>
      </c>
      <c r="P164" t="s">
        <v>44</v>
      </c>
      <c r="Q164">
        <v>1</v>
      </c>
      <c r="X164">
        <v>0.06</v>
      </c>
      <c r="Y164">
        <v>1449.85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0.06</v>
      </c>
      <c r="AH164">
        <v>2</v>
      </c>
      <c r="AI164">
        <v>48337413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ROW(Source!A122)</f>
        <v>122</v>
      </c>
      <c r="B165">
        <v>48337414</v>
      </c>
      <c r="C165">
        <v>48335887</v>
      </c>
      <c r="D165">
        <v>46942803</v>
      </c>
      <c r="E165">
        <v>116</v>
      </c>
      <c r="F165">
        <v>1</v>
      </c>
      <c r="G165">
        <v>1</v>
      </c>
      <c r="H165">
        <v>3</v>
      </c>
      <c r="I165" t="s">
        <v>94</v>
      </c>
      <c r="J165" t="s">
        <v>3</v>
      </c>
      <c r="K165" t="s">
        <v>248</v>
      </c>
      <c r="L165">
        <v>1371</v>
      </c>
      <c r="N165">
        <v>1013</v>
      </c>
      <c r="O165" t="s">
        <v>21</v>
      </c>
      <c r="P165" t="s">
        <v>21</v>
      </c>
      <c r="Q165">
        <v>1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1</v>
      </c>
      <c r="AD165">
        <v>0</v>
      </c>
      <c r="AE165">
        <v>0</v>
      </c>
      <c r="AF165" t="s">
        <v>3</v>
      </c>
      <c r="AG165">
        <v>0</v>
      </c>
      <c r="AH165">
        <v>2</v>
      </c>
      <c r="AI165">
        <v>48337414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ROW(Source!A122)</f>
        <v>122</v>
      </c>
      <c r="B166">
        <v>48337415</v>
      </c>
      <c r="C166">
        <v>48335887</v>
      </c>
      <c r="D166">
        <v>46942817</v>
      </c>
      <c r="E166">
        <v>116</v>
      </c>
      <c r="F166">
        <v>1</v>
      </c>
      <c r="G166">
        <v>1</v>
      </c>
      <c r="H166">
        <v>3</v>
      </c>
      <c r="I166" t="s">
        <v>299</v>
      </c>
      <c r="J166" t="s">
        <v>3</v>
      </c>
      <c r="K166" t="s">
        <v>300</v>
      </c>
      <c r="L166">
        <v>1346</v>
      </c>
      <c r="N166">
        <v>1009</v>
      </c>
      <c r="O166" t="s">
        <v>83</v>
      </c>
      <c r="P166" t="s">
        <v>83</v>
      </c>
      <c r="Q166">
        <v>1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1</v>
      </c>
      <c r="AD166">
        <v>0</v>
      </c>
      <c r="AE166">
        <v>0</v>
      </c>
      <c r="AF166" t="s">
        <v>3</v>
      </c>
      <c r="AG166">
        <v>0</v>
      </c>
      <c r="AH166">
        <v>2</v>
      </c>
      <c r="AI166">
        <v>48337415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ROW(Source!A122)</f>
        <v>122</v>
      </c>
      <c r="B167">
        <v>48337416</v>
      </c>
      <c r="C167">
        <v>48335887</v>
      </c>
      <c r="D167">
        <v>46942849</v>
      </c>
      <c r="E167">
        <v>116</v>
      </c>
      <c r="F167">
        <v>1</v>
      </c>
      <c r="G167">
        <v>1</v>
      </c>
      <c r="H167">
        <v>3</v>
      </c>
      <c r="I167" t="s">
        <v>250</v>
      </c>
      <c r="J167" t="s">
        <v>3</v>
      </c>
      <c r="K167" t="s">
        <v>251</v>
      </c>
      <c r="L167">
        <v>1371</v>
      </c>
      <c r="N167">
        <v>1013</v>
      </c>
      <c r="O167" t="s">
        <v>21</v>
      </c>
      <c r="P167" t="s">
        <v>21</v>
      </c>
      <c r="Q167">
        <v>1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1</v>
      </c>
      <c r="AD167">
        <v>0</v>
      </c>
      <c r="AE167">
        <v>0</v>
      </c>
      <c r="AF167" t="s">
        <v>3</v>
      </c>
      <c r="AG167">
        <v>0</v>
      </c>
      <c r="AH167">
        <v>2</v>
      </c>
      <c r="AI167">
        <v>48337416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ROW(Source!A122)</f>
        <v>122</v>
      </c>
      <c r="B168">
        <v>48337417</v>
      </c>
      <c r="C168">
        <v>48335887</v>
      </c>
      <c r="D168">
        <v>46942855</v>
      </c>
      <c r="E168">
        <v>116</v>
      </c>
      <c r="F168">
        <v>1</v>
      </c>
      <c r="G168">
        <v>1</v>
      </c>
      <c r="H168">
        <v>3</v>
      </c>
      <c r="I168" t="s">
        <v>253</v>
      </c>
      <c r="J168" t="s">
        <v>3</v>
      </c>
      <c r="K168" t="s">
        <v>254</v>
      </c>
      <c r="L168">
        <v>1371</v>
      </c>
      <c r="N168">
        <v>1013</v>
      </c>
      <c r="O168" t="s">
        <v>21</v>
      </c>
      <c r="P168" t="s">
        <v>21</v>
      </c>
      <c r="Q168">
        <v>1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1</v>
      </c>
      <c r="AD168">
        <v>0</v>
      </c>
      <c r="AE168">
        <v>0</v>
      </c>
      <c r="AF168" t="s">
        <v>3</v>
      </c>
      <c r="AG168">
        <v>0</v>
      </c>
      <c r="AH168">
        <v>2</v>
      </c>
      <c r="AI168">
        <v>48337417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ROW(Source!A132)</f>
        <v>132</v>
      </c>
      <c r="B169">
        <v>48337427</v>
      </c>
      <c r="C169">
        <v>48335935</v>
      </c>
      <c r="D169">
        <v>46937779</v>
      </c>
      <c r="E169">
        <v>116</v>
      </c>
      <c r="F169">
        <v>1</v>
      </c>
      <c r="G169">
        <v>1</v>
      </c>
      <c r="H169">
        <v>1</v>
      </c>
      <c r="I169" t="s">
        <v>800</v>
      </c>
      <c r="J169" t="s">
        <v>3</v>
      </c>
      <c r="K169" t="s">
        <v>801</v>
      </c>
      <c r="L169">
        <v>1191</v>
      </c>
      <c r="N169">
        <v>1013</v>
      </c>
      <c r="O169" t="s">
        <v>781</v>
      </c>
      <c r="P169" t="s">
        <v>781</v>
      </c>
      <c r="Q169">
        <v>1</v>
      </c>
      <c r="X169">
        <v>0.83</v>
      </c>
      <c r="Y169">
        <v>0</v>
      </c>
      <c r="Z169">
        <v>0</v>
      </c>
      <c r="AA169">
        <v>0</v>
      </c>
      <c r="AB169">
        <v>598.54</v>
      </c>
      <c r="AC169">
        <v>0</v>
      </c>
      <c r="AD169">
        <v>1</v>
      </c>
      <c r="AE169">
        <v>1</v>
      </c>
      <c r="AF169" t="s">
        <v>3</v>
      </c>
      <c r="AG169">
        <v>0.83</v>
      </c>
      <c r="AH169">
        <v>2</v>
      </c>
      <c r="AI169">
        <v>48337427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ROW(Source!A132)</f>
        <v>132</v>
      </c>
      <c r="B170">
        <v>48337428</v>
      </c>
      <c r="C170">
        <v>48335935</v>
      </c>
      <c r="D170">
        <v>46937968</v>
      </c>
      <c r="E170">
        <v>116</v>
      </c>
      <c r="F170">
        <v>1</v>
      </c>
      <c r="G170">
        <v>1</v>
      </c>
      <c r="H170">
        <v>1</v>
      </c>
      <c r="I170" t="s">
        <v>782</v>
      </c>
      <c r="J170" t="s">
        <v>3</v>
      </c>
      <c r="K170" t="s">
        <v>783</v>
      </c>
      <c r="L170">
        <v>1191</v>
      </c>
      <c r="N170">
        <v>1013</v>
      </c>
      <c r="O170" t="s">
        <v>781</v>
      </c>
      <c r="P170" t="s">
        <v>781</v>
      </c>
      <c r="Q170">
        <v>1</v>
      </c>
      <c r="X170">
        <v>0.71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2</v>
      </c>
      <c r="AF170" t="s">
        <v>3</v>
      </c>
      <c r="AG170">
        <v>0.71</v>
      </c>
      <c r="AH170">
        <v>2</v>
      </c>
      <c r="AI170">
        <v>48337428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ROW(Source!A132)</f>
        <v>132</v>
      </c>
      <c r="B171">
        <v>48337429</v>
      </c>
      <c r="C171">
        <v>48335935</v>
      </c>
      <c r="D171">
        <v>47058845</v>
      </c>
      <c r="E171">
        <v>1</v>
      </c>
      <c r="F171">
        <v>1</v>
      </c>
      <c r="G171">
        <v>1</v>
      </c>
      <c r="H171">
        <v>2</v>
      </c>
      <c r="I171" t="s">
        <v>849</v>
      </c>
      <c r="J171" t="s">
        <v>850</v>
      </c>
      <c r="K171" t="s">
        <v>851</v>
      </c>
      <c r="L171">
        <v>1368</v>
      </c>
      <c r="N171">
        <v>1011</v>
      </c>
      <c r="O171" t="s">
        <v>787</v>
      </c>
      <c r="P171" t="s">
        <v>787</v>
      </c>
      <c r="Q171">
        <v>1</v>
      </c>
      <c r="X171">
        <v>0.71</v>
      </c>
      <c r="Y171">
        <v>0</v>
      </c>
      <c r="Z171">
        <v>2088.77</v>
      </c>
      <c r="AA171">
        <v>746.36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0.71</v>
      </c>
      <c r="AH171">
        <v>2</v>
      </c>
      <c r="AI171">
        <v>48337429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ROW(Source!A133)</f>
        <v>133</v>
      </c>
      <c r="B172">
        <v>48337430</v>
      </c>
      <c r="C172">
        <v>48335942</v>
      </c>
      <c r="D172">
        <v>46937779</v>
      </c>
      <c r="E172">
        <v>116</v>
      </c>
      <c r="F172">
        <v>1</v>
      </c>
      <c r="G172">
        <v>1</v>
      </c>
      <c r="H172">
        <v>1</v>
      </c>
      <c r="I172" t="s">
        <v>800</v>
      </c>
      <c r="J172" t="s">
        <v>3</v>
      </c>
      <c r="K172" t="s">
        <v>801</v>
      </c>
      <c r="L172">
        <v>1191</v>
      </c>
      <c r="N172">
        <v>1013</v>
      </c>
      <c r="O172" t="s">
        <v>781</v>
      </c>
      <c r="P172" t="s">
        <v>781</v>
      </c>
      <c r="Q172">
        <v>1</v>
      </c>
      <c r="X172">
        <v>0.83</v>
      </c>
      <c r="Y172">
        <v>0</v>
      </c>
      <c r="Z172">
        <v>0</v>
      </c>
      <c r="AA172">
        <v>0</v>
      </c>
      <c r="AB172">
        <v>598.54</v>
      </c>
      <c r="AC172">
        <v>0</v>
      </c>
      <c r="AD172">
        <v>1</v>
      </c>
      <c r="AE172">
        <v>1</v>
      </c>
      <c r="AF172" t="s">
        <v>261</v>
      </c>
      <c r="AG172">
        <v>1.0374999999999999</v>
      </c>
      <c r="AH172">
        <v>2</v>
      </c>
      <c r="AI172">
        <v>48337430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ROW(Source!A133)</f>
        <v>133</v>
      </c>
      <c r="B173">
        <v>48337431</v>
      </c>
      <c r="C173">
        <v>48335942</v>
      </c>
      <c r="D173">
        <v>46937968</v>
      </c>
      <c r="E173">
        <v>116</v>
      </c>
      <c r="F173">
        <v>1</v>
      </c>
      <c r="G173">
        <v>1</v>
      </c>
      <c r="H173">
        <v>1</v>
      </c>
      <c r="I173" t="s">
        <v>782</v>
      </c>
      <c r="J173" t="s">
        <v>3</v>
      </c>
      <c r="K173" t="s">
        <v>783</v>
      </c>
      <c r="L173">
        <v>1191</v>
      </c>
      <c r="N173">
        <v>1013</v>
      </c>
      <c r="O173" t="s">
        <v>781</v>
      </c>
      <c r="P173" t="s">
        <v>781</v>
      </c>
      <c r="Q173">
        <v>1</v>
      </c>
      <c r="X173">
        <v>0.71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2</v>
      </c>
      <c r="AF173" t="s">
        <v>261</v>
      </c>
      <c r="AG173">
        <v>0.88749999999999996</v>
      </c>
      <c r="AH173">
        <v>2</v>
      </c>
      <c r="AI173">
        <v>48337431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ROW(Source!A133)</f>
        <v>133</v>
      </c>
      <c r="B174">
        <v>48337432</v>
      </c>
      <c r="C174">
        <v>48335942</v>
      </c>
      <c r="D174">
        <v>47058845</v>
      </c>
      <c r="E174">
        <v>1</v>
      </c>
      <c r="F174">
        <v>1</v>
      </c>
      <c r="G174">
        <v>1</v>
      </c>
      <c r="H174">
        <v>2</v>
      </c>
      <c r="I174" t="s">
        <v>849</v>
      </c>
      <c r="J174" t="s">
        <v>850</v>
      </c>
      <c r="K174" t="s">
        <v>851</v>
      </c>
      <c r="L174">
        <v>1368</v>
      </c>
      <c r="N174">
        <v>1011</v>
      </c>
      <c r="O174" t="s">
        <v>787</v>
      </c>
      <c r="P174" t="s">
        <v>787</v>
      </c>
      <c r="Q174">
        <v>1</v>
      </c>
      <c r="X174">
        <v>0.71</v>
      </c>
      <c r="Y174">
        <v>0</v>
      </c>
      <c r="Z174">
        <v>2088.77</v>
      </c>
      <c r="AA174">
        <v>746.36</v>
      </c>
      <c r="AB174">
        <v>0</v>
      </c>
      <c r="AC174">
        <v>0</v>
      </c>
      <c r="AD174">
        <v>1</v>
      </c>
      <c r="AE174">
        <v>0</v>
      </c>
      <c r="AF174" t="s">
        <v>261</v>
      </c>
      <c r="AG174">
        <v>0.88749999999999996</v>
      </c>
      <c r="AH174">
        <v>2</v>
      </c>
      <c r="AI174">
        <v>48337432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ROW(Source!A134)</f>
        <v>134</v>
      </c>
      <c r="B175">
        <v>48337433</v>
      </c>
      <c r="C175">
        <v>48335949</v>
      </c>
      <c r="D175">
        <v>46937775</v>
      </c>
      <c r="E175">
        <v>116</v>
      </c>
      <c r="F175">
        <v>1</v>
      </c>
      <c r="G175">
        <v>1</v>
      </c>
      <c r="H175">
        <v>1</v>
      </c>
      <c r="I175" t="s">
        <v>866</v>
      </c>
      <c r="J175" t="s">
        <v>3</v>
      </c>
      <c r="K175" t="s">
        <v>867</v>
      </c>
      <c r="L175">
        <v>1191</v>
      </c>
      <c r="N175">
        <v>1013</v>
      </c>
      <c r="O175" t="s">
        <v>781</v>
      </c>
      <c r="P175" t="s">
        <v>781</v>
      </c>
      <c r="Q175">
        <v>1</v>
      </c>
      <c r="X175">
        <v>15.62</v>
      </c>
      <c r="Y175">
        <v>0</v>
      </c>
      <c r="Z175">
        <v>0</v>
      </c>
      <c r="AA175">
        <v>0</v>
      </c>
      <c r="AB175">
        <v>584</v>
      </c>
      <c r="AC175">
        <v>0</v>
      </c>
      <c r="AD175">
        <v>1</v>
      </c>
      <c r="AE175">
        <v>1</v>
      </c>
      <c r="AF175" t="s">
        <v>268</v>
      </c>
      <c r="AG175">
        <v>18.587799999999998</v>
      </c>
      <c r="AH175">
        <v>2</v>
      </c>
      <c r="AI175">
        <v>48337433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ROW(Source!A134)</f>
        <v>134</v>
      </c>
      <c r="B176">
        <v>48337434</v>
      </c>
      <c r="C176">
        <v>48335949</v>
      </c>
      <c r="D176">
        <v>46937968</v>
      </c>
      <c r="E176">
        <v>116</v>
      </c>
      <c r="F176">
        <v>1</v>
      </c>
      <c r="G176">
        <v>1</v>
      </c>
      <c r="H176">
        <v>1</v>
      </c>
      <c r="I176" t="s">
        <v>782</v>
      </c>
      <c r="J176" t="s">
        <v>3</v>
      </c>
      <c r="K176" t="s">
        <v>783</v>
      </c>
      <c r="L176">
        <v>1191</v>
      </c>
      <c r="N176">
        <v>1013</v>
      </c>
      <c r="O176" t="s">
        <v>781</v>
      </c>
      <c r="P176" t="s">
        <v>781</v>
      </c>
      <c r="Q176">
        <v>1</v>
      </c>
      <c r="X176">
        <v>2.91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2</v>
      </c>
      <c r="AF176" t="s">
        <v>3</v>
      </c>
      <c r="AG176">
        <v>2.91</v>
      </c>
      <c r="AH176">
        <v>2</v>
      </c>
      <c r="AI176">
        <v>48337434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ROW(Source!A134)</f>
        <v>134</v>
      </c>
      <c r="B177">
        <v>48337435</v>
      </c>
      <c r="C177">
        <v>48335949</v>
      </c>
      <c r="D177">
        <v>47058845</v>
      </c>
      <c r="E177">
        <v>1</v>
      </c>
      <c r="F177">
        <v>1</v>
      </c>
      <c r="G177">
        <v>1</v>
      </c>
      <c r="H177">
        <v>2</v>
      </c>
      <c r="I177" t="s">
        <v>849</v>
      </c>
      <c r="J177" t="s">
        <v>850</v>
      </c>
      <c r="K177" t="s">
        <v>851</v>
      </c>
      <c r="L177">
        <v>1368</v>
      </c>
      <c r="N177">
        <v>1011</v>
      </c>
      <c r="O177" t="s">
        <v>787</v>
      </c>
      <c r="P177" t="s">
        <v>787</v>
      </c>
      <c r="Q177">
        <v>1</v>
      </c>
      <c r="X177">
        <v>2.13</v>
      </c>
      <c r="Y177">
        <v>0</v>
      </c>
      <c r="Z177">
        <v>2088.77</v>
      </c>
      <c r="AA177">
        <v>746.36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2.13</v>
      </c>
      <c r="AH177">
        <v>2</v>
      </c>
      <c r="AI177">
        <v>48337435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ROW(Source!A134)</f>
        <v>134</v>
      </c>
      <c r="B178">
        <v>48337436</v>
      </c>
      <c r="C178">
        <v>48335949</v>
      </c>
      <c r="D178">
        <v>47059850</v>
      </c>
      <c r="E178">
        <v>1</v>
      </c>
      <c r="F178">
        <v>1</v>
      </c>
      <c r="G178">
        <v>1</v>
      </c>
      <c r="H178">
        <v>2</v>
      </c>
      <c r="I178" t="s">
        <v>789</v>
      </c>
      <c r="J178" t="s">
        <v>790</v>
      </c>
      <c r="K178" t="s">
        <v>791</v>
      </c>
      <c r="L178">
        <v>1368</v>
      </c>
      <c r="N178">
        <v>1011</v>
      </c>
      <c r="O178" t="s">
        <v>787</v>
      </c>
      <c r="P178" t="s">
        <v>787</v>
      </c>
      <c r="Q178">
        <v>1</v>
      </c>
      <c r="X178">
        <v>0.78</v>
      </c>
      <c r="Y178">
        <v>0</v>
      </c>
      <c r="Z178">
        <v>649.04999999999995</v>
      </c>
      <c r="AA178">
        <v>649.42999999999995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0.78</v>
      </c>
      <c r="AH178">
        <v>2</v>
      </c>
      <c r="AI178">
        <v>48337436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ROW(Source!A134)</f>
        <v>134</v>
      </c>
      <c r="B179">
        <v>48337437</v>
      </c>
      <c r="C179">
        <v>48335949</v>
      </c>
      <c r="D179">
        <v>47007675</v>
      </c>
      <c r="E179">
        <v>1</v>
      </c>
      <c r="F179">
        <v>1</v>
      </c>
      <c r="G179">
        <v>1</v>
      </c>
      <c r="H179">
        <v>3</v>
      </c>
      <c r="I179" t="s">
        <v>832</v>
      </c>
      <c r="J179" t="s">
        <v>833</v>
      </c>
      <c r="K179" t="s">
        <v>834</v>
      </c>
      <c r="L179">
        <v>1346</v>
      </c>
      <c r="N179">
        <v>1009</v>
      </c>
      <c r="O179" t="s">
        <v>83</v>
      </c>
      <c r="P179" t="s">
        <v>83</v>
      </c>
      <c r="Q179">
        <v>1</v>
      </c>
      <c r="X179">
        <v>0.1</v>
      </c>
      <c r="Y179">
        <v>238.29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3</v>
      </c>
      <c r="AG179">
        <v>0.1</v>
      </c>
      <c r="AH179">
        <v>2</v>
      </c>
      <c r="AI179">
        <v>48337437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ROW(Source!A134)</f>
        <v>134</v>
      </c>
      <c r="B180">
        <v>48337438</v>
      </c>
      <c r="C180">
        <v>48335949</v>
      </c>
      <c r="D180">
        <v>47007682</v>
      </c>
      <c r="E180">
        <v>1</v>
      </c>
      <c r="F180">
        <v>1</v>
      </c>
      <c r="G180">
        <v>1</v>
      </c>
      <c r="H180">
        <v>3</v>
      </c>
      <c r="I180" t="s">
        <v>835</v>
      </c>
      <c r="J180" t="s">
        <v>836</v>
      </c>
      <c r="K180" t="s">
        <v>837</v>
      </c>
      <c r="L180">
        <v>1346</v>
      </c>
      <c r="N180">
        <v>1009</v>
      </c>
      <c r="O180" t="s">
        <v>83</v>
      </c>
      <c r="P180" t="s">
        <v>83</v>
      </c>
      <c r="Q180">
        <v>1</v>
      </c>
      <c r="X180">
        <v>0.03</v>
      </c>
      <c r="Y180">
        <v>58.53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0.03</v>
      </c>
      <c r="AH180">
        <v>2</v>
      </c>
      <c r="AI180">
        <v>48337438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ROW(Source!A134)</f>
        <v>134</v>
      </c>
      <c r="B181">
        <v>48337439</v>
      </c>
      <c r="C181">
        <v>48335949</v>
      </c>
      <c r="D181">
        <v>47011192</v>
      </c>
      <c r="E181">
        <v>1</v>
      </c>
      <c r="F181">
        <v>1</v>
      </c>
      <c r="G181">
        <v>1</v>
      </c>
      <c r="H181">
        <v>3</v>
      </c>
      <c r="I181" t="s">
        <v>81</v>
      </c>
      <c r="J181" t="s">
        <v>84</v>
      </c>
      <c r="K181" t="s">
        <v>82</v>
      </c>
      <c r="L181">
        <v>1346</v>
      </c>
      <c r="N181">
        <v>1009</v>
      </c>
      <c r="O181" t="s">
        <v>83</v>
      </c>
      <c r="P181" t="s">
        <v>83</v>
      </c>
      <c r="Q181">
        <v>1</v>
      </c>
      <c r="X181">
        <v>0</v>
      </c>
      <c r="Y181">
        <v>174.93</v>
      </c>
      <c r="Z181">
        <v>0</v>
      </c>
      <c r="AA181">
        <v>0</v>
      </c>
      <c r="AB181">
        <v>0</v>
      </c>
      <c r="AC181">
        <v>1</v>
      </c>
      <c r="AD181">
        <v>0</v>
      </c>
      <c r="AE181">
        <v>0</v>
      </c>
      <c r="AF181" t="s">
        <v>3</v>
      </c>
      <c r="AG181">
        <v>0</v>
      </c>
      <c r="AH181">
        <v>2</v>
      </c>
      <c r="AI181">
        <v>48337439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ROW(Source!A134)</f>
        <v>134</v>
      </c>
      <c r="B182">
        <v>48337440</v>
      </c>
      <c r="C182">
        <v>48335949</v>
      </c>
      <c r="D182">
        <v>47012330</v>
      </c>
      <c r="E182">
        <v>1</v>
      </c>
      <c r="F182">
        <v>1</v>
      </c>
      <c r="G182">
        <v>1</v>
      </c>
      <c r="H182">
        <v>3</v>
      </c>
      <c r="I182" t="s">
        <v>838</v>
      </c>
      <c r="J182" t="s">
        <v>839</v>
      </c>
      <c r="K182" t="s">
        <v>840</v>
      </c>
      <c r="L182">
        <v>1346</v>
      </c>
      <c r="N182">
        <v>1009</v>
      </c>
      <c r="O182" t="s">
        <v>83</v>
      </c>
      <c r="P182" t="s">
        <v>83</v>
      </c>
      <c r="Q182">
        <v>1</v>
      </c>
      <c r="X182">
        <v>0.02</v>
      </c>
      <c r="Y182">
        <v>56.11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0.02</v>
      </c>
      <c r="AH182">
        <v>2</v>
      </c>
      <c r="AI182">
        <v>48337440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ROW(Source!A134)</f>
        <v>134</v>
      </c>
      <c r="B183">
        <v>48337441</v>
      </c>
      <c r="C183">
        <v>48335949</v>
      </c>
      <c r="D183">
        <v>46939323</v>
      </c>
      <c r="E183">
        <v>116</v>
      </c>
      <c r="F183">
        <v>1</v>
      </c>
      <c r="G183">
        <v>1</v>
      </c>
      <c r="H183">
        <v>3</v>
      </c>
      <c r="I183" t="s">
        <v>272</v>
      </c>
      <c r="J183" t="s">
        <v>3</v>
      </c>
      <c r="K183" t="s">
        <v>273</v>
      </c>
      <c r="L183">
        <v>1371</v>
      </c>
      <c r="N183">
        <v>1013</v>
      </c>
      <c r="O183" t="s">
        <v>21</v>
      </c>
      <c r="P183" t="s">
        <v>21</v>
      </c>
      <c r="Q183">
        <v>1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1</v>
      </c>
      <c r="AD183">
        <v>0</v>
      </c>
      <c r="AE183">
        <v>0</v>
      </c>
      <c r="AF183" t="s">
        <v>3</v>
      </c>
      <c r="AG183">
        <v>0</v>
      </c>
      <c r="AH183">
        <v>2</v>
      </c>
      <c r="AI183">
        <v>48337441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ROW(Source!A134)</f>
        <v>134</v>
      </c>
      <c r="B184">
        <v>48337442</v>
      </c>
      <c r="C184">
        <v>48335949</v>
      </c>
      <c r="D184">
        <v>46939348</v>
      </c>
      <c r="E184">
        <v>116</v>
      </c>
      <c r="F184">
        <v>1</v>
      </c>
      <c r="G184">
        <v>1</v>
      </c>
      <c r="H184">
        <v>3</v>
      </c>
      <c r="I184" t="s">
        <v>240</v>
      </c>
      <c r="J184" t="s">
        <v>3</v>
      </c>
      <c r="K184" t="s">
        <v>241</v>
      </c>
      <c r="L184">
        <v>1371</v>
      </c>
      <c r="N184">
        <v>1013</v>
      </c>
      <c r="O184" t="s">
        <v>21</v>
      </c>
      <c r="P184" t="s">
        <v>21</v>
      </c>
      <c r="Q184">
        <v>1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1</v>
      </c>
      <c r="AD184">
        <v>0</v>
      </c>
      <c r="AE184">
        <v>0</v>
      </c>
      <c r="AF184" t="s">
        <v>3</v>
      </c>
      <c r="AG184">
        <v>0</v>
      </c>
      <c r="AH184">
        <v>2</v>
      </c>
      <c r="AI184">
        <v>48337442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ROW(Source!A134)</f>
        <v>134</v>
      </c>
      <c r="B185">
        <v>48337443</v>
      </c>
      <c r="C185">
        <v>48335949</v>
      </c>
      <c r="D185">
        <v>46940007</v>
      </c>
      <c r="E185">
        <v>116</v>
      </c>
      <c r="F185">
        <v>1</v>
      </c>
      <c r="G185">
        <v>1</v>
      </c>
      <c r="H185">
        <v>3</v>
      </c>
      <c r="I185" t="s">
        <v>243</v>
      </c>
      <c r="J185" t="s">
        <v>3</v>
      </c>
      <c r="K185" t="s">
        <v>244</v>
      </c>
      <c r="L185">
        <v>1348</v>
      </c>
      <c r="N185">
        <v>1009</v>
      </c>
      <c r="O185" t="s">
        <v>40</v>
      </c>
      <c r="P185" t="s">
        <v>40</v>
      </c>
      <c r="Q185">
        <v>1000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1</v>
      </c>
      <c r="AD185">
        <v>0</v>
      </c>
      <c r="AE185">
        <v>0</v>
      </c>
      <c r="AF185" t="s">
        <v>3</v>
      </c>
      <c r="AG185">
        <v>0</v>
      </c>
      <c r="AH185">
        <v>2</v>
      </c>
      <c r="AI185">
        <v>48337443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ROW(Source!A134)</f>
        <v>134</v>
      </c>
      <c r="B186">
        <v>48337444</v>
      </c>
      <c r="C186">
        <v>48335949</v>
      </c>
      <c r="D186">
        <v>46940159</v>
      </c>
      <c r="E186">
        <v>116</v>
      </c>
      <c r="F186">
        <v>1</v>
      </c>
      <c r="G186">
        <v>1</v>
      </c>
      <c r="H186">
        <v>3</v>
      </c>
      <c r="I186" t="s">
        <v>86</v>
      </c>
      <c r="J186" t="s">
        <v>3</v>
      </c>
      <c r="K186" t="s">
        <v>87</v>
      </c>
      <c r="L186">
        <v>1346</v>
      </c>
      <c r="N186">
        <v>1009</v>
      </c>
      <c r="O186" t="s">
        <v>83</v>
      </c>
      <c r="P186" t="s">
        <v>83</v>
      </c>
      <c r="Q186">
        <v>1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1</v>
      </c>
      <c r="AD186">
        <v>0</v>
      </c>
      <c r="AE186">
        <v>0</v>
      </c>
      <c r="AF186" t="s">
        <v>3</v>
      </c>
      <c r="AG186">
        <v>0</v>
      </c>
      <c r="AH186">
        <v>2</v>
      </c>
      <c r="AI186">
        <v>48337444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ROW(Source!A134)</f>
        <v>134</v>
      </c>
      <c r="B187">
        <v>48337445</v>
      </c>
      <c r="C187">
        <v>48335949</v>
      </c>
      <c r="D187">
        <v>46940483</v>
      </c>
      <c r="E187">
        <v>116</v>
      </c>
      <c r="F187">
        <v>1</v>
      </c>
      <c r="G187">
        <v>1</v>
      </c>
      <c r="H187">
        <v>3</v>
      </c>
      <c r="I187" t="s">
        <v>89</v>
      </c>
      <c r="J187" t="s">
        <v>3</v>
      </c>
      <c r="K187" t="s">
        <v>90</v>
      </c>
      <c r="L187">
        <v>1348</v>
      </c>
      <c r="N187">
        <v>1009</v>
      </c>
      <c r="O187" t="s">
        <v>40</v>
      </c>
      <c r="P187" t="s">
        <v>40</v>
      </c>
      <c r="Q187">
        <v>1000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1</v>
      </c>
      <c r="AD187">
        <v>0</v>
      </c>
      <c r="AE187">
        <v>0</v>
      </c>
      <c r="AF187" t="s">
        <v>3</v>
      </c>
      <c r="AG187">
        <v>0</v>
      </c>
      <c r="AH187">
        <v>2</v>
      </c>
      <c r="AI187">
        <v>48337445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ROW(Source!A134)</f>
        <v>134</v>
      </c>
      <c r="B188">
        <v>48337446</v>
      </c>
      <c r="C188">
        <v>48335949</v>
      </c>
      <c r="D188">
        <v>47028608</v>
      </c>
      <c r="E188">
        <v>1</v>
      </c>
      <c r="F188">
        <v>1</v>
      </c>
      <c r="G188">
        <v>1</v>
      </c>
      <c r="H188">
        <v>3</v>
      </c>
      <c r="I188" t="s">
        <v>860</v>
      </c>
      <c r="J188" t="s">
        <v>861</v>
      </c>
      <c r="K188" t="s">
        <v>862</v>
      </c>
      <c r="L188">
        <v>1348</v>
      </c>
      <c r="N188">
        <v>1009</v>
      </c>
      <c r="O188" t="s">
        <v>40</v>
      </c>
      <c r="P188" t="s">
        <v>40</v>
      </c>
      <c r="Q188">
        <v>1000</v>
      </c>
      <c r="X188">
        <v>4.0000000000000002E-4</v>
      </c>
      <c r="Y188">
        <v>61265.39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4.0000000000000002E-4</v>
      </c>
      <c r="AH188">
        <v>2</v>
      </c>
      <c r="AI188">
        <v>48337446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ROW(Source!A134)</f>
        <v>134</v>
      </c>
      <c r="B189">
        <v>48337447</v>
      </c>
      <c r="C189">
        <v>48335949</v>
      </c>
      <c r="D189">
        <v>47028634</v>
      </c>
      <c r="E189">
        <v>1</v>
      </c>
      <c r="F189">
        <v>1</v>
      </c>
      <c r="G189">
        <v>1</v>
      </c>
      <c r="H189">
        <v>3</v>
      </c>
      <c r="I189" t="s">
        <v>841</v>
      </c>
      <c r="J189" t="s">
        <v>842</v>
      </c>
      <c r="K189" t="s">
        <v>843</v>
      </c>
      <c r="L189">
        <v>1348</v>
      </c>
      <c r="N189">
        <v>1009</v>
      </c>
      <c r="O189" t="s">
        <v>40</v>
      </c>
      <c r="P189" t="s">
        <v>40</v>
      </c>
      <c r="Q189">
        <v>1000</v>
      </c>
      <c r="X189">
        <v>1E-4</v>
      </c>
      <c r="Y189">
        <v>80020.98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1E-4</v>
      </c>
      <c r="AH189">
        <v>2</v>
      </c>
      <c r="AI189">
        <v>48337447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ROW(Source!A134)</f>
        <v>134</v>
      </c>
      <c r="B190">
        <v>48337448</v>
      </c>
      <c r="C190">
        <v>48335949</v>
      </c>
      <c r="D190">
        <v>47036242</v>
      </c>
      <c r="E190">
        <v>1</v>
      </c>
      <c r="F190">
        <v>1</v>
      </c>
      <c r="G190">
        <v>1</v>
      </c>
      <c r="H190">
        <v>3</v>
      </c>
      <c r="I190" t="s">
        <v>863</v>
      </c>
      <c r="J190" t="s">
        <v>864</v>
      </c>
      <c r="K190" t="s">
        <v>865</v>
      </c>
      <c r="L190">
        <v>1425</v>
      </c>
      <c r="N190">
        <v>1013</v>
      </c>
      <c r="O190" t="s">
        <v>44</v>
      </c>
      <c r="P190" t="s">
        <v>44</v>
      </c>
      <c r="Q190">
        <v>1</v>
      </c>
      <c r="X190">
        <v>0.06</v>
      </c>
      <c r="Y190">
        <v>1449.85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0.06</v>
      </c>
      <c r="AH190">
        <v>2</v>
      </c>
      <c r="AI190">
        <v>48337448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ROW(Source!A134)</f>
        <v>134</v>
      </c>
      <c r="B191">
        <v>48337449</v>
      </c>
      <c r="C191">
        <v>48335949</v>
      </c>
      <c r="D191">
        <v>46942803</v>
      </c>
      <c r="E191">
        <v>116</v>
      </c>
      <c r="F191">
        <v>1</v>
      </c>
      <c r="G191">
        <v>1</v>
      </c>
      <c r="H191">
        <v>3</v>
      </c>
      <c r="I191" t="s">
        <v>94</v>
      </c>
      <c r="J191" t="s">
        <v>3</v>
      </c>
      <c r="K191" t="s">
        <v>248</v>
      </c>
      <c r="L191">
        <v>1371</v>
      </c>
      <c r="N191">
        <v>1013</v>
      </c>
      <c r="O191" t="s">
        <v>21</v>
      </c>
      <c r="P191" t="s">
        <v>21</v>
      </c>
      <c r="Q191">
        <v>1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1</v>
      </c>
      <c r="AD191">
        <v>0</v>
      </c>
      <c r="AE191">
        <v>0</v>
      </c>
      <c r="AF191" t="s">
        <v>3</v>
      </c>
      <c r="AG191">
        <v>0</v>
      </c>
      <c r="AH191">
        <v>2</v>
      </c>
      <c r="AI191">
        <v>48337449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ROW(Source!A134)</f>
        <v>134</v>
      </c>
      <c r="B192">
        <v>48337450</v>
      </c>
      <c r="C192">
        <v>48335949</v>
      </c>
      <c r="D192">
        <v>46942826</v>
      </c>
      <c r="E192">
        <v>116</v>
      </c>
      <c r="F192">
        <v>1</v>
      </c>
      <c r="G192">
        <v>1</v>
      </c>
      <c r="H192">
        <v>3</v>
      </c>
      <c r="I192" t="s">
        <v>320</v>
      </c>
      <c r="J192" t="s">
        <v>3</v>
      </c>
      <c r="K192" t="s">
        <v>98</v>
      </c>
      <c r="L192">
        <v>1346</v>
      </c>
      <c r="N192">
        <v>1009</v>
      </c>
      <c r="O192" t="s">
        <v>83</v>
      </c>
      <c r="P192" t="s">
        <v>83</v>
      </c>
      <c r="Q192">
        <v>1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1</v>
      </c>
      <c r="AD192">
        <v>0</v>
      </c>
      <c r="AE192">
        <v>0</v>
      </c>
      <c r="AF192" t="s">
        <v>3</v>
      </c>
      <c r="AG192">
        <v>0</v>
      </c>
      <c r="AH192">
        <v>2</v>
      </c>
      <c r="AI192">
        <v>48337450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ROW(Source!A134)</f>
        <v>134</v>
      </c>
      <c r="B193">
        <v>48337451</v>
      </c>
      <c r="C193">
        <v>48335949</v>
      </c>
      <c r="D193">
        <v>46942849</v>
      </c>
      <c r="E193">
        <v>116</v>
      </c>
      <c r="F193">
        <v>1</v>
      </c>
      <c r="G193">
        <v>1</v>
      </c>
      <c r="H193">
        <v>3</v>
      </c>
      <c r="I193" t="s">
        <v>250</v>
      </c>
      <c r="J193" t="s">
        <v>3</v>
      </c>
      <c r="K193" t="s">
        <v>251</v>
      </c>
      <c r="L193">
        <v>1371</v>
      </c>
      <c r="N193">
        <v>1013</v>
      </c>
      <c r="O193" t="s">
        <v>21</v>
      </c>
      <c r="P193" t="s">
        <v>21</v>
      </c>
      <c r="Q193">
        <v>1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1</v>
      </c>
      <c r="AD193">
        <v>0</v>
      </c>
      <c r="AE193">
        <v>0</v>
      </c>
      <c r="AF193" t="s">
        <v>3</v>
      </c>
      <c r="AG193">
        <v>0</v>
      </c>
      <c r="AH193">
        <v>2</v>
      </c>
      <c r="AI193">
        <v>48337451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ROW(Source!A134)</f>
        <v>134</v>
      </c>
      <c r="B194">
        <v>48337452</v>
      </c>
      <c r="C194">
        <v>48335949</v>
      </c>
      <c r="D194">
        <v>46942855</v>
      </c>
      <c r="E194">
        <v>116</v>
      </c>
      <c r="F194">
        <v>1</v>
      </c>
      <c r="G194">
        <v>1</v>
      </c>
      <c r="H194">
        <v>3</v>
      </c>
      <c r="I194" t="s">
        <v>253</v>
      </c>
      <c r="J194" t="s">
        <v>3</v>
      </c>
      <c r="K194" t="s">
        <v>254</v>
      </c>
      <c r="L194">
        <v>1371</v>
      </c>
      <c r="N194">
        <v>1013</v>
      </c>
      <c r="O194" t="s">
        <v>21</v>
      </c>
      <c r="P194" t="s">
        <v>21</v>
      </c>
      <c r="Q194">
        <v>1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1</v>
      </c>
      <c r="AD194">
        <v>0</v>
      </c>
      <c r="AE194">
        <v>0</v>
      </c>
      <c r="AF194" t="s">
        <v>3</v>
      </c>
      <c r="AG194">
        <v>0</v>
      </c>
      <c r="AH194">
        <v>2</v>
      </c>
      <c r="AI194">
        <v>48337452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ROW(Source!A145)</f>
        <v>145</v>
      </c>
      <c r="B195">
        <v>48337463</v>
      </c>
      <c r="C195">
        <v>48336000</v>
      </c>
      <c r="D195">
        <v>46937775</v>
      </c>
      <c r="E195">
        <v>116</v>
      </c>
      <c r="F195">
        <v>1</v>
      </c>
      <c r="G195">
        <v>1</v>
      </c>
      <c r="H195">
        <v>1</v>
      </c>
      <c r="I195" t="s">
        <v>866</v>
      </c>
      <c r="J195" t="s">
        <v>3</v>
      </c>
      <c r="K195" t="s">
        <v>867</v>
      </c>
      <c r="L195">
        <v>1191</v>
      </c>
      <c r="N195">
        <v>1013</v>
      </c>
      <c r="O195" t="s">
        <v>781</v>
      </c>
      <c r="P195" t="s">
        <v>781</v>
      </c>
      <c r="Q195">
        <v>1</v>
      </c>
      <c r="X195">
        <v>1.19</v>
      </c>
      <c r="Y195">
        <v>0</v>
      </c>
      <c r="Z195">
        <v>0</v>
      </c>
      <c r="AA195">
        <v>0</v>
      </c>
      <c r="AB195">
        <v>584</v>
      </c>
      <c r="AC195">
        <v>0</v>
      </c>
      <c r="AD195">
        <v>1</v>
      </c>
      <c r="AE195">
        <v>1</v>
      </c>
      <c r="AF195" t="s">
        <v>3</v>
      </c>
      <c r="AG195">
        <v>1.19</v>
      </c>
      <c r="AH195">
        <v>2</v>
      </c>
      <c r="AI195">
        <v>48337463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ROW(Source!A145)</f>
        <v>145</v>
      </c>
      <c r="B196">
        <v>48337464</v>
      </c>
      <c r="C196">
        <v>48336000</v>
      </c>
      <c r="D196">
        <v>46937968</v>
      </c>
      <c r="E196">
        <v>116</v>
      </c>
      <c r="F196">
        <v>1</v>
      </c>
      <c r="G196">
        <v>1</v>
      </c>
      <c r="H196">
        <v>1</v>
      </c>
      <c r="I196" t="s">
        <v>782</v>
      </c>
      <c r="J196" t="s">
        <v>3</v>
      </c>
      <c r="K196" t="s">
        <v>783</v>
      </c>
      <c r="L196">
        <v>1191</v>
      </c>
      <c r="N196">
        <v>1013</v>
      </c>
      <c r="O196" t="s">
        <v>781</v>
      </c>
      <c r="P196" t="s">
        <v>781</v>
      </c>
      <c r="Q196">
        <v>1</v>
      </c>
      <c r="X196">
        <v>1.1000000000000001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2</v>
      </c>
      <c r="AF196" t="s">
        <v>3</v>
      </c>
      <c r="AG196">
        <v>1.1000000000000001</v>
      </c>
      <c r="AH196">
        <v>2</v>
      </c>
      <c r="AI196">
        <v>48337464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ROW(Source!A145)</f>
        <v>145</v>
      </c>
      <c r="B197">
        <v>48337465</v>
      </c>
      <c r="C197">
        <v>48336000</v>
      </c>
      <c r="D197">
        <v>47058845</v>
      </c>
      <c r="E197">
        <v>1</v>
      </c>
      <c r="F197">
        <v>1</v>
      </c>
      <c r="G197">
        <v>1</v>
      </c>
      <c r="H197">
        <v>2</v>
      </c>
      <c r="I197" t="s">
        <v>849</v>
      </c>
      <c r="J197" t="s">
        <v>850</v>
      </c>
      <c r="K197" t="s">
        <v>851</v>
      </c>
      <c r="L197">
        <v>1368</v>
      </c>
      <c r="N197">
        <v>1011</v>
      </c>
      <c r="O197" t="s">
        <v>787</v>
      </c>
      <c r="P197" t="s">
        <v>787</v>
      </c>
      <c r="Q197">
        <v>1</v>
      </c>
      <c r="X197">
        <v>1.1000000000000001</v>
      </c>
      <c r="Y197">
        <v>0</v>
      </c>
      <c r="Z197">
        <v>2088.77</v>
      </c>
      <c r="AA197">
        <v>746.36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1.1000000000000001</v>
      </c>
      <c r="AH197">
        <v>2</v>
      </c>
      <c r="AI197">
        <v>48337465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ROW(Source!A146)</f>
        <v>146</v>
      </c>
      <c r="B198">
        <v>48337466</v>
      </c>
      <c r="C198">
        <v>48336007</v>
      </c>
      <c r="D198">
        <v>46937775</v>
      </c>
      <c r="E198">
        <v>116</v>
      </c>
      <c r="F198">
        <v>1</v>
      </c>
      <c r="G198">
        <v>1</v>
      </c>
      <c r="H198">
        <v>1</v>
      </c>
      <c r="I198" t="s">
        <v>866</v>
      </c>
      <c r="J198" t="s">
        <v>3</v>
      </c>
      <c r="K198" t="s">
        <v>867</v>
      </c>
      <c r="L198">
        <v>1191</v>
      </c>
      <c r="N198">
        <v>1013</v>
      </c>
      <c r="O198" t="s">
        <v>781</v>
      </c>
      <c r="P198" t="s">
        <v>781</v>
      </c>
      <c r="Q198">
        <v>1</v>
      </c>
      <c r="X198">
        <v>1.19</v>
      </c>
      <c r="Y198">
        <v>0</v>
      </c>
      <c r="Z198">
        <v>0</v>
      </c>
      <c r="AA198">
        <v>0</v>
      </c>
      <c r="AB198">
        <v>584</v>
      </c>
      <c r="AC198">
        <v>0</v>
      </c>
      <c r="AD198">
        <v>1</v>
      </c>
      <c r="AE198">
        <v>1</v>
      </c>
      <c r="AF198" t="s">
        <v>287</v>
      </c>
      <c r="AG198">
        <v>1.4874999999999998</v>
      </c>
      <c r="AH198">
        <v>2</v>
      </c>
      <c r="AI198">
        <v>48337466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ROW(Source!A146)</f>
        <v>146</v>
      </c>
      <c r="B199">
        <v>48337467</v>
      </c>
      <c r="C199">
        <v>48336007</v>
      </c>
      <c r="D199">
        <v>46937968</v>
      </c>
      <c r="E199">
        <v>116</v>
      </c>
      <c r="F199">
        <v>1</v>
      </c>
      <c r="G199">
        <v>1</v>
      </c>
      <c r="H199">
        <v>1</v>
      </c>
      <c r="I199" t="s">
        <v>782</v>
      </c>
      <c r="J199" t="s">
        <v>3</v>
      </c>
      <c r="K199" t="s">
        <v>783</v>
      </c>
      <c r="L199">
        <v>1191</v>
      </c>
      <c r="N199">
        <v>1013</v>
      </c>
      <c r="O199" t="s">
        <v>781</v>
      </c>
      <c r="P199" t="s">
        <v>781</v>
      </c>
      <c r="Q199">
        <v>1</v>
      </c>
      <c r="X199">
        <v>1.1000000000000001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2</v>
      </c>
      <c r="AF199" t="s">
        <v>287</v>
      </c>
      <c r="AG199">
        <v>1.375</v>
      </c>
      <c r="AH199">
        <v>2</v>
      </c>
      <c r="AI199">
        <v>48337467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ROW(Source!A146)</f>
        <v>146</v>
      </c>
      <c r="B200">
        <v>48337468</v>
      </c>
      <c r="C200">
        <v>48336007</v>
      </c>
      <c r="D200">
        <v>47058845</v>
      </c>
      <c r="E200">
        <v>1</v>
      </c>
      <c r="F200">
        <v>1</v>
      </c>
      <c r="G200">
        <v>1</v>
      </c>
      <c r="H200">
        <v>2</v>
      </c>
      <c r="I200" t="s">
        <v>849</v>
      </c>
      <c r="J200" t="s">
        <v>850</v>
      </c>
      <c r="K200" t="s">
        <v>851</v>
      </c>
      <c r="L200">
        <v>1368</v>
      </c>
      <c r="N200">
        <v>1011</v>
      </c>
      <c r="O200" t="s">
        <v>787</v>
      </c>
      <c r="P200" t="s">
        <v>787</v>
      </c>
      <c r="Q200">
        <v>1</v>
      </c>
      <c r="X200">
        <v>1.1000000000000001</v>
      </c>
      <c r="Y200">
        <v>0</v>
      </c>
      <c r="Z200">
        <v>2088.77</v>
      </c>
      <c r="AA200">
        <v>746.36</v>
      </c>
      <c r="AB200">
        <v>0</v>
      </c>
      <c r="AC200">
        <v>0</v>
      </c>
      <c r="AD200">
        <v>1</v>
      </c>
      <c r="AE200">
        <v>0</v>
      </c>
      <c r="AF200" t="s">
        <v>287</v>
      </c>
      <c r="AG200">
        <v>1.375</v>
      </c>
      <c r="AH200">
        <v>2</v>
      </c>
      <c r="AI200">
        <v>48337468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ROW(Source!A147)</f>
        <v>147</v>
      </c>
      <c r="B201">
        <v>48337469</v>
      </c>
      <c r="C201">
        <v>48336014</v>
      </c>
      <c r="D201">
        <v>46937779</v>
      </c>
      <c r="E201">
        <v>116</v>
      </c>
      <c r="F201">
        <v>1</v>
      </c>
      <c r="G201">
        <v>1</v>
      </c>
      <c r="H201">
        <v>1</v>
      </c>
      <c r="I201" t="s">
        <v>800</v>
      </c>
      <c r="J201" t="s">
        <v>3</v>
      </c>
      <c r="K201" t="s">
        <v>801</v>
      </c>
      <c r="L201">
        <v>1191</v>
      </c>
      <c r="N201">
        <v>1013</v>
      </c>
      <c r="O201" t="s">
        <v>781</v>
      </c>
      <c r="P201" t="s">
        <v>781</v>
      </c>
      <c r="Q201">
        <v>1</v>
      </c>
      <c r="X201">
        <v>9</v>
      </c>
      <c r="Y201">
        <v>0</v>
      </c>
      <c r="Z201">
        <v>0</v>
      </c>
      <c r="AA201">
        <v>0</v>
      </c>
      <c r="AB201">
        <v>598.54</v>
      </c>
      <c r="AC201">
        <v>0</v>
      </c>
      <c r="AD201">
        <v>1</v>
      </c>
      <c r="AE201">
        <v>1</v>
      </c>
      <c r="AF201" t="s">
        <v>3</v>
      </c>
      <c r="AG201">
        <v>9</v>
      </c>
      <c r="AH201">
        <v>2</v>
      </c>
      <c r="AI201">
        <v>48337469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ROW(Source!A147)</f>
        <v>147</v>
      </c>
      <c r="B202">
        <v>48337470</v>
      </c>
      <c r="C202">
        <v>48336014</v>
      </c>
      <c r="D202">
        <v>46937968</v>
      </c>
      <c r="E202">
        <v>116</v>
      </c>
      <c r="F202">
        <v>1</v>
      </c>
      <c r="G202">
        <v>1</v>
      </c>
      <c r="H202">
        <v>1</v>
      </c>
      <c r="I202" t="s">
        <v>782</v>
      </c>
      <c r="J202" t="s">
        <v>3</v>
      </c>
      <c r="K202" t="s">
        <v>783</v>
      </c>
      <c r="L202">
        <v>1191</v>
      </c>
      <c r="N202">
        <v>1013</v>
      </c>
      <c r="O202" t="s">
        <v>781</v>
      </c>
      <c r="P202" t="s">
        <v>781</v>
      </c>
      <c r="Q202">
        <v>1</v>
      </c>
      <c r="X202">
        <v>3.21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2</v>
      </c>
      <c r="AF202" t="s">
        <v>3</v>
      </c>
      <c r="AG202">
        <v>3.21</v>
      </c>
      <c r="AH202">
        <v>2</v>
      </c>
      <c r="AI202">
        <v>48337470</v>
      </c>
      <c r="AJ202">
        <v>202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ROW(Source!A147)</f>
        <v>147</v>
      </c>
      <c r="B203">
        <v>48337471</v>
      </c>
      <c r="C203">
        <v>48336014</v>
      </c>
      <c r="D203">
        <v>47058845</v>
      </c>
      <c r="E203">
        <v>1</v>
      </c>
      <c r="F203">
        <v>1</v>
      </c>
      <c r="G203">
        <v>1</v>
      </c>
      <c r="H203">
        <v>2</v>
      </c>
      <c r="I203" t="s">
        <v>849</v>
      </c>
      <c r="J203" t="s">
        <v>850</v>
      </c>
      <c r="K203" t="s">
        <v>851</v>
      </c>
      <c r="L203">
        <v>1368</v>
      </c>
      <c r="N203">
        <v>1011</v>
      </c>
      <c r="O203" t="s">
        <v>787</v>
      </c>
      <c r="P203" t="s">
        <v>787</v>
      </c>
      <c r="Q203">
        <v>1</v>
      </c>
      <c r="X203">
        <v>2.6</v>
      </c>
      <c r="Y203">
        <v>0</v>
      </c>
      <c r="Z203">
        <v>2088.77</v>
      </c>
      <c r="AA203">
        <v>746.36</v>
      </c>
      <c r="AB203">
        <v>0</v>
      </c>
      <c r="AC203">
        <v>0</v>
      </c>
      <c r="AD203">
        <v>1</v>
      </c>
      <c r="AE203">
        <v>0</v>
      </c>
      <c r="AF203" t="s">
        <v>3</v>
      </c>
      <c r="AG203">
        <v>2.6</v>
      </c>
      <c r="AH203">
        <v>2</v>
      </c>
      <c r="AI203">
        <v>48337471</v>
      </c>
      <c r="AJ203">
        <v>203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ROW(Source!A147)</f>
        <v>147</v>
      </c>
      <c r="B204">
        <v>48337472</v>
      </c>
      <c r="C204">
        <v>48336014</v>
      </c>
      <c r="D204">
        <v>47059850</v>
      </c>
      <c r="E204">
        <v>1</v>
      </c>
      <c r="F204">
        <v>1</v>
      </c>
      <c r="G204">
        <v>1</v>
      </c>
      <c r="H204">
        <v>2</v>
      </c>
      <c r="I204" t="s">
        <v>789</v>
      </c>
      <c r="J204" t="s">
        <v>790</v>
      </c>
      <c r="K204" t="s">
        <v>791</v>
      </c>
      <c r="L204">
        <v>1368</v>
      </c>
      <c r="N204">
        <v>1011</v>
      </c>
      <c r="O204" t="s">
        <v>787</v>
      </c>
      <c r="P204" t="s">
        <v>787</v>
      </c>
      <c r="Q204">
        <v>1</v>
      </c>
      <c r="X204">
        <v>0.61</v>
      </c>
      <c r="Y204">
        <v>0</v>
      </c>
      <c r="Z204">
        <v>649.04999999999995</v>
      </c>
      <c r="AA204">
        <v>649.42999999999995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0.61</v>
      </c>
      <c r="AH204">
        <v>2</v>
      </c>
      <c r="AI204">
        <v>48337472</v>
      </c>
      <c r="AJ204">
        <v>204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ROW(Source!A147)</f>
        <v>147</v>
      </c>
      <c r="B205">
        <v>48337473</v>
      </c>
      <c r="C205">
        <v>48336014</v>
      </c>
      <c r="D205">
        <v>47007675</v>
      </c>
      <c r="E205">
        <v>1</v>
      </c>
      <c r="F205">
        <v>1</v>
      </c>
      <c r="G205">
        <v>1</v>
      </c>
      <c r="H205">
        <v>3</v>
      </c>
      <c r="I205" t="s">
        <v>832</v>
      </c>
      <c r="J205" t="s">
        <v>833</v>
      </c>
      <c r="K205" t="s">
        <v>834</v>
      </c>
      <c r="L205">
        <v>1346</v>
      </c>
      <c r="N205">
        <v>1009</v>
      </c>
      <c r="O205" t="s">
        <v>83</v>
      </c>
      <c r="P205" t="s">
        <v>83</v>
      </c>
      <c r="Q205">
        <v>1</v>
      </c>
      <c r="X205">
        <v>0.1</v>
      </c>
      <c r="Y205">
        <v>238.29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0.1</v>
      </c>
      <c r="AH205">
        <v>2</v>
      </c>
      <c r="AI205">
        <v>48337473</v>
      </c>
      <c r="AJ205">
        <v>205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ROW(Source!A147)</f>
        <v>147</v>
      </c>
      <c r="B206">
        <v>48337474</v>
      </c>
      <c r="C206">
        <v>48336014</v>
      </c>
      <c r="D206">
        <v>47007682</v>
      </c>
      <c r="E206">
        <v>1</v>
      </c>
      <c r="F206">
        <v>1</v>
      </c>
      <c r="G206">
        <v>1</v>
      </c>
      <c r="H206">
        <v>3</v>
      </c>
      <c r="I206" t="s">
        <v>835</v>
      </c>
      <c r="J206" t="s">
        <v>836</v>
      </c>
      <c r="K206" t="s">
        <v>837</v>
      </c>
      <c r="L206">
        <v>1346</v>
      </c>
      <c r="N206">
        <v>1009</v>
      </c>
      <c r="O206" t="s">
        <v>83</v>
      </c>
      <c r="P206" t="s">
        <v>83</v>
      </c>
      <c r="Q206">
        <v>1</v>
      </c>
      <c r="X206">
        <v>0.03</v>
      </c>
      <c r="Y206">
        <v>58.53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0.03</v>
      </c>
      <c r="AH206">
        <v>2</v>
      </c>
      <c r="AI206">
        <v>48337474</v>
      </c>
      <c r="AJ206">
        <v>206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ROW(Source!A147)</f>
        <v>147</v>
      </c>
      <c r="B207">
        <v>48337475</v>
      </c>
      <c r="C207">
        <v>48336014</v>
      </c>
      <c r="D207">
        <v>47011192</v>
      </c>
      <c r="E207">
        <v>1</v>
      </c>
      <c r="F207">
        <v>1</v>
      </c>
      <c r="G207">
        <v>1</v>
      </c>
      <c r="H207">
        <v>3</v>
      </c>
      <c r="I207" t="s">
        <v>81</v>
      </c>
      <c r="J207" t="s">
        <v>84</v>
      </c>
      <c r="K207" t="s">
        <v>82</v>
      </c>
      <c r="L207">
        <v>1346</v>
      </c>
      <c r="N207">
        <v>1009</v>
      </c>
      <c r="O207" t="s">
        <v>83</v>
      </c>
      <c r="P207" t="s">
        <v>83</v>
      </c>
      <c r="Q207">
        <v>1</v>
      </c>
      <c r="X207">
        <v>0</v>
      </c>
      <c r="Y207">
        <v>174.93</v>
      </c>
      <c r="Z207">
        <v>0</v>
      </c>
      <c r="AA207">
        <v>0</v>
      </c>
      <c r="AB207">
        <v>0</v>
      </c>
      <c r="AC207">
        <v>1</v>
      </c>
      <c r="AD207">
        <v>0</v>
      </c>
      <c r="AE207">
        <v>0</v>
      </c>
      <c r="AF207" t="s">
        <v>3</v>
      </c>
      <c r="AG207">
        <v>0</v>
      </c>
      <c r="AH207">
        <v>2</v>
      </c>
      <c r="AI207">
        <v>48337475</v>
      </c>
      <c r="AJ207">
        <v>207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ROW(Source!A147)</f>
        <v>147</v>
      </c>
      <c r="B208">
        <v>48337476</v>
      </c>
      <c r="C208">
        <v>48336014</v>
      </c>
      <c r="D208">
        <v>47012330</v>
      </c>
      <c r="E208">
        <v>1</v>
      </c>
      <c r="F208">
        <v>1</v>
      </c>
      <c r="G208">
        <v>1</v>
      </c>
      <c r="H208">
        <v>3</v>
      </c>
      <c r="I208" t="s">
        <v>838</v>
      </c>
      <c r="J208" t="s">
        <v>839</v>
      </c>
      <c r="K208" t="s">
        <v>840</v>
      </c>
      <c r="L208">
        <v>1346</v>
      </c>
      <c r="N208">
        <v>1009</v>
      </c>
      <c r="O208" t="s">
        <v>83</v>
      </c>
      <c r="P208" t="s">
        <v>83</v>
      </c>
      <c r="Q208">
        <v>1</v>
      </c>
      <c r="X208">
        <v>0.02</v>
      </c>
      <c r="Y208">
        <v>56.11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0.02</v>
      </c>
      <c r="AH208">
        <v>2</v>
      </c>
      <c r="AI208">
        <v>48337476</v>
      </c>
      <c r="AJ208">
        <v>208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ROW(Source!A147)</f>
        <v>147</v>
      </c>
      <c r="B209">
        <v>48337477</v>
      </c>
      <c r="C209">
        <v>48336014</v>
      </c>
      <c r="D209">
        <v>46939348</v>
      </c>
      <c r="E209">
        <v>116</v>
      </c>
      <c r="F209">
        <v>1</v>
      </c>
      <c r="G209">
        <v>1</v>
      </c>
      <c r="H209">
        <v>3</v>
      </c>
      <c r="I209" t="s">
        <v>240</v>
      </c>
      <c r="J209" t="s">
        <v>3</v>
      </c>
      <c r="K209" t="s">
        <v>241</v>
      </c>
      <c r="L209">
        <v>1371</v>
      </c>
      <c r="N209">
        <v>1013</v>
      </c>
      <c r="O209" t="s">
        <v>21</v>
      </c>
      <c r="P209" t="s">
        <v>21</v>
      </c>
      <c r="Q209">
        <v>1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1</v>
      </c>
      <c r="AD209">
        <v>0</v>
      </c>
      <c r="AE209">
        <v>0</v>
      </c>
      <c r="AF209" t="s">
        <v>3</v>
      </c>
      <c r="AG209">
        <v>0</v>
      </c>
      <c r="AH209">
        <v>2</v>
      </c>
      <c r="AI209">
        <v>48337477</v>
      </c>
      <c r="AJ209">
        <v>209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ROW(Source!A147)</f>
        <v>147</v>
      </c>
      <c r="B210">
        <v>48337478</v>
      </c>
      <c r="C210">
        <v>48336014</v>
      </c>
      <c r="D210">
        <v>46940007</v>
      </c>
      <c r="E210">
        <v>116</v>
      </c>
      <c r="F210">
        <v>1</v>
      </c>
      <c r="G210">
        <v>1</v>
      </c>
      <c r="H210">
        <v>3</v>
      </c>
      <c r="I210" t="s">
        <v>243</v>
      </c>
      <c r="J210" t="s">
        <v>3</v>
      </c>
      <c r="K210" t="s">
        <v>244</v>
      </c>
      <c r="L210">
        <v>1348</v>
      </c>
      <c r="N210">
        <v>1009</v>
      </c>
      <c r="O210" t="s">
        <v>40</v>
      </c>
      <c r="P210" t="s">
        <v>40</v>
      </c>
      <c r="Q210">
        <v>1000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1</v>
      </c>
      <c r="AD210">
        <v>0</v>
      </c>
      <c r="AE210">
        <v>0</v>
      </c>
      <c r="AF210" t="s">
        <v>3</v>
      </c>
      <c r="AG210">
        <v>0</v>
      </c>
      <c r="AH210">
        <v>2</v>
      </c>
      <c r="AI210">
        <v>48337478</v>
      </c>
      <c r="AJ210">
        <v>210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ROW(Source!A147)</f>
        <v>147</v>
      </c>
      <c r="B211">
        <v>48337479</v>
      </c>
      <c r="C211">
        <v>48336014</v>
      </c>
      <c r="D211">
        <v>46940159</v>
      </c>
      <c r="E211">
        <v>116</v>
      </c>
      <c r="F211">
        <v>1</v>
      </c>
      <c r="G211">
        <v>1</v>
      </c>
      <c r="H211">
        <v>3</v>
      </c>
      <c r="I211" t="s">
        <v>86</v>
      </c>
      <c r="J211" t="s">
        <v>3</v>
      </c>
      <c r="K211" t="s">
        <v>87</v>
      </c>
      <c r="L211">
        <v>1346</v>
      </c>
      <c r="N211">
        <v>1009</v>
      </c>
      <c r="O211" t="s">
        <v>83</v>
      </c>
      <c r="P211" t="s">
        <v>83</v>
      </c>
      <c r="Q211">
        <v>1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1</v>
      </c>
      <c r="AD211">
        <v>0</v>
      </c>
      <c r="AE211">
        <v>0</v>
      </c>
      <c r="AF211" t="s">
        <v>3</v>
      </c>
      <c r="AG211">
        <v>0</v>
      </c>
      <c r="AH211">
        <v>2</v>
      </c>
      <c r="AI211">
        <v>48337479</v>
      </c>
      <c r="AJ211">
        <v>211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ROW(Source!A147)</f>
        <v>147</v>
      </c>
      <c r="B212">
        <v>48337480</v>
      </c>
      <c r="C212">
        <v>48336014</v>
      </c>
      <c r="D212">
        <v>46940483</v>
      </c>
      <c r="E212">
        <v>116</v>
      </c>
      <c r="F212">
        <v>1</v>
      </c>
      <c r="G212">
        <v>1</v>
      </c>
      <c r="H212">
        <v>3</v>
      </c>
      <c r="I212" t="s">
        <v>89</v>
      </c>
      <c r="J212" t="s">
        <v>3</v>
      </c>
      <c r="K212" t="s">
        <v>90</v>
      </c>
      <c r="L212">
        <v>1348</v>
      </c>
      <c r="N212">
        <v>1009</v>
      </c>
      <c r="O212" t="s">
        <v>40</v>
      </c>
      <c r="P212" t="s">
        <v>40</v>
      </c>
      <c r="Q212">
        <v>1000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1</v>
      </c>
      <c r="AD212">
        <v>0</v>
      </c>
      <c r="AE212">
        <v>0</v>
      </c>
      <c r="AF212" t="s">
        <v>3</v>
      </c>
      <c r="AG212">
        <v>0</v>
      </c>
      <c r="AH212">
        <v>2</v>
      </c>
      <c r="AI212">
        <v>48337480</v>
      </c>
      <c r="AJ212">
        <v>212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ROW(Source!A147)</f>
        <v>147</v>
      </c>
      <c r="B213">
        <v>48337481</v>
      </c>
      <c r="C213">
        <v>48336014</v>
      </c>
      <c r="D213">
        <v>47028608</v>
      </c>
      <c r="E213">
        <v>1</v>
      </c>
      <c r="F213">
        <v>1</v>
      </c>
      <c r="G213">
        <v>1</v>
      </c>
      <c r="H213">
        <v>3</v>
      </c>
      <c r="I213" t="s">
        <v>860</v>
      </c>
      <c r="J213" t="s">
        <v>861</v>
      </c>
      <c r="K213" t="s">
        <v>862</v>
      </c>
      <c r="L213">
        <v>1348</v>
      </c>
      <c r="N213">
        <v>1009</v>
      </c>
      <c r="O213" t="s">
        <v>40</v>
      </c>
      <c r="P213" t="s">
        <v>40</v>
      </c>
      <c r="Q213">
        <v>1000</v>
      </c>
      <c r="X213">
        <v>4.0000000000000002E-4</v>
      </c>
      <c r="Y213">
        <v>61265.39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4.0000000000000002E-4</v>
      </c>
      <c r="AH213">
        <v>2</v>
      </c>
      <c r="AI213">
        <v>48337481</v>
      </c>
      <c r="AJ213">
        <v>213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ROW(Source!A147)</f>
        <v>147</v>
      </c>
      <c r="B214">
        <v>48337482</v>
      </c>
      <c r="C214">
        <v>48336014</v>
      </c>
      <c r="D214">
        <v>47028634</v>
      </c>
      <c r="E214">
        <v>1</v>
      </c>
      <c r="F214">
        <v>1</v>
      </c>
      <c r="G214">
        <v>1</v>
      </c>
      <c r="H214">
        <v>3</v>
      </c>
      <c r="I214" t="s">
        <v>841</v>
      </c>
      <c r="J214" t="s">
        <v>842</v>
      </c>
      <c r="K214" t="s">
        <v>843</v>
      </c>
      <c r="L214">
        <v>1348</v>
      </c>
      <c r="N214">
        <v>1009</v>
      </c>
      <c r="O214" t="s">
        <v>40</v>
      </c>
      <c r="P214" t="s">
        <v>40</v>
      </c>
      <c r="Q214">
        <v>1000</v>
      </c>
      <c r="X214">
        <v>1E-4</v>
      </c>
      <c r="Y214">
        <v>80020.98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1E-4</v>
      </c>
      <c r="AH214">
        <v>2</v>
      </c>
      <c r="AI214">
        <v>48337482</v>
      </c>
      <c r="AJ214">
        <v>214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ROW(Source!A147)</f>
        <v>147</v>
      </c>
      <c r="B215">
        <v>48337483</v>
      </c>
      <c r="C215">
        <v>48336014</v>
      </c>
      <c r="D215">
        <v>47036242</v>
      </c>
      <c r="E215">
        <v>1</v>
      </c>
      <c r="F215">
        <v>1</v>
      </c>
      <c r="G215">
        <v>1</v>
      </c>
      <c r="H215">
        <v>3</v>
      </c>
      <c r="I215" t="s">
        <v>863</v>
      </c>
      <c r="J215" t="s">
        <v>864</v>
      </c>
      <c r="K215" t="s">
        <v>865</v>
      </c>
      <c r="L215">
        <v>1425</v>
      </c>
      <c r="N215">
        <v>1013</v>
      </c>
      <c r="O215" t="s">
        <v>44</v>
      </c>
      <c r="P215" t="s">
        <v>44</v>
      </c>
      <c r="Q215">
        <v>1</v>
      </c>
      <c r="X215">
        <v>0.06</v>
      </c>
      <c r="Y215">
        <v>1449.85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0.06</v>
      </c>
      <c r="AH215">
        <v>2</v>
      </c>
      <c r="AI215">
        <v>48337483</v>
      </c>
      <c r="AJ215">
        <v>215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ROW(Source!A147)</f>
        <v>147</v>
      </c>
      <c r="B216">
        <v>48337484</v>
      </c>
      <c r="C216">
        <v>48336014</v>
      </c>
      <c r="D216">
        <v>46942803</v>
      </c>
      <c r="E216">
        <v>116</v>
      </c>
      <c r="F216">
        <v>1</v>
      </c>
      <c r="G216">
        <v>1</v>
      </c>
      <c r="H216">
        <v>3</v>
      </c>
      <c r="I216" t="s">
        <v>94</v>
      </c>
      <c r="J216" t="s">
        <v>3</v>
      </c>
      <c r="K216" t="s">
        <v>248</v>
      </c>
      <c r="L216">
        <v>1371</v>
      </c>
      <c r="N216">
        <v>1013</v>
      </c>
      <c r="O216" t="s">
        <v>21</v>
      </c>
      <c r="P216" t="s">
        <v>21</v>
      </c>
      <c r="Q216">
        <v>1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1</v>
      </c>
      <c r="AD216">
        <v>0</v>
      </c>
      <c r="AE216">
        <v>0</v>
      </c>
      <c r="AF216" t="s">
        <v>3</v>
      </c>
      <c r="AG216">
        <v>0</v>
      </c>
      <c r="AH216">
        <v>2</v>
      </c>
      <c r="AI216">
        <v>48337484</v>
      </c>
      <c r="AJ216">
        <v>216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ROW(Source!A147)</f>
        <v>147</v>
      </c>
      <c r="B217">
        <v>48337485</v>
      </c>
      <c r="C217">
        <v>48336014</v>
      </c>
      <c r="D217">
        <v>46942817</v>
      </c>
      <c r="E217">
        <v>116</v>
      </c>
      <c r="F217">
        <v>1</v>
      </c>
      <c r="G217">
        <v>1</v>
      </c>
      <c r="H217">
        <v>3</v>
      </c>
      <c r="I217" t="s">
        <v>299</v>
      </c>
      <c r="J217" t="s">
        <v>3</v>
      </c>
      <c r="K217" t="s">
        <v>300</v>
      </c>
      <c r="L217">
        <v>1346</v>
      </c>
      <c r="N217">
        <v>1009</v>
      </c>
      <c r="O217" t="s">
        <v>83</v>
      </c>
      <c r="P217" t="s">
        <v>83</v>
      </c>
      <c r="Q217">
        <v>1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1</v>
      </c>
      <c r="AD217">
        <v>0</v>
      </c>
      <c r="AE217">
        <v>0</v>
      </c>
      <c r="AF217" t="s">
        <v>3</v>
      </c>
      <c r="AG217">
        <v>0</v>
      </c>
      <c r="AH217">
        <v>2</v>
      </c>
      <c r="AI217">
        <v>48337485</v>
      </c>
      <c r="AJ217">
        <v>217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ROW(Source!A147)</f>
        <v>147</v>
      </c>
      <c r="B218">
        <v>48337486</v>
      </c>
      <c r="C218">
        <v>48336014</v>
      </c>
      <c r="D218">
        <v>46942849</v>
      </c>
      <c r="E218">
        <v>116</v>
      </c>
      <c r="F218">
        <v>1</v>
      </c>
      <c r="G218">
        <v>1</v>
      </c>
      <c r="H218">
        <v>3</v>
      </c>
      <c r="I218" t="s">
        <v>250</v>
      </c>
      <c r="J218" t="s">
        <v>3</v>
      </c>
      <c r="K218" t="s">
        <v>251</v>
      </c>
      <c r="L218">
        <v>1371</v>
      </c>
      <c r="N218">
        <v>1013</v>
      </c>
      <c r="O218" t="s">
        <v>21</v>
      </c>
      <c r="P218" t="s">
        <v>21</v>
      </c>
      <c r="Q218">
        <v>1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1</v>
      </c>
      <c r="AD218">
        <v>0</v>
      </c>
      <c r="AE218">
        <v>0</v>
      </c>
      <c r="AF218" t="s">
        <v>3</v>
      </c>
      <c r="AG218">
        <v>0</v>
      </c>
      <c r="AH218">
        <v>2</v>
      </c>
      <c r="AI218">
        <v>48337486</v>
      </c>
      <c r="AJ218">
        <v>218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ROW(Source!A147)</f>
        <v>147</v>
      </c>
      <c r="B219">
        <v>48337487</v>
      </c>
      <c r="C219">
        <v>48336014</v>
      </c>
      <c r="D219">
        <v>46942855</v>
      </c>
      <c r="E219">
        <v>116</v>
      </c>
      <c r="F219">
        <v>1</v>
      </c>
      <c r="G219">
        <v>1</v>
      </c>
      <c r="H219">
        <v>3</v>
      </c>
      <c r="I219" t="s">
        <v>253</v>
      </c>
      <c r="J219" t="s">
        <v>3</v>
      </c>
      <c r="K219" t="s">
        <v>254</v>
      </c>
      <c r="L219">
        <v>1371</v>
      </c>
      <c r="N219">
        <v>1013</v>
      </c>
      <c r="O219" t="s">
        <v>21</v>
      </c>
      <c r="P219" t="s">
        <v>21</v>
      </c>
      <c r="Q219">
        <v>1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1</v>
      </c>
      <c r="AD219">
        <v>0</v>
      </c>
      <c r="AE219">
        <v>0</v>
      </c>
      <c r="AF219" t="s">
        <v>3</v>
      </c>
      <c r="AG219">
        <v>0</v>
      </c>
      <c r="AH219">
        <v>2</v>
      </c>
      <c r="AI219">
        <v>48337487</v>
      </c>
      <c r="AJ219">
        <v>219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ROW(Source!A157)</f>
        <v>157</v>
      </c>
      <c r="B220">
        <v>48337497</v>
      </c>
      <c r="C220">
        <v>48336062</v>
      </c>
      <c r="D220">
        <v>46937779</v>
      </c>
      <c r="E220">
        <v>116</v>
      </c>
      <c r="F220">
        <v>1</v>
      </c>
      <c r="G220">
        <v>1</v>
      </c>
      <c r="H220">
        <v>1</v>
      </c>
      <c r="I220" t="s">
        <v>800</v>
      </c>
      <c r="J220" t="s">
        <v>3</v>
      </c>
      <c r="K220" t="s">
        <v>801</v>
      </c>
      <c r="L220">
        <v>1191</v>
      </c>
      <c r="N220">
        <v>1013</v>
      </c>
      <c r="O220" t="s">
        <v>781</v>
      </c>
      <c r="P220" t="s">
        <v>781</v>
      </c>
      <c r="Q220">
        <v>1</v>
      </c>
      <c r="X220">
        <v>1.44</v>
      </c>
      <c r="Y220">
        <v>0</v>
      </c>
      <c r="Z220">
        <v>0</v>
      </c>
      <c r="AA220">
        <v>0</v>
      </c>
      <c r="AB220">
        <v>598.54</v>
      </c>
      <c r="AC220">
        <v>0</v>
      </c>
      <c r="AD220">
        <v>1</v>
      </c>
      <c r="AE220">
        <v>1</v>
      </c>
      <c r="AF220" t="s">
        <v>3</v>
      </c>
      <c r="AG220">
        <v>1.44</v>
      </c>
      <c r="AH220">
        <v>2</v>
      </c>
      <c r="AI220">
        <v>48337497</v>
      </c>
      <c r="AJ220">
        <v>220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ROW(Source!A157)</f>
        <v>157</v>
      </c>
      <c r="B221">
        <v>48337498</v>
      </c>
      <c r="C221">
        <v>48336062</v>
      </c>
      <c r="D221">
        <v>46937968</v>
      </c>
      <c r="E221">
        <v>116</v>
      </c>
      <c r="F221">
        <v>1</v>
      </c>
      <c r="G221">
        <v>1</v>
      </c>
      <c r="H221">
        <v>1</v>
      </c>
      <c r="I221" t="s">
        <v>782</v>
      </c>
      <c r="J221" t="s">
        <v>3</v>
      </c>
      <c r="K221" t="s">
        <v>783</v>
      </c>
      <c r="L221">
        <v>1191</v>
      </c>
      <c r="N221">
        <v>1013</v>
      </c>
      <c r="O221" t="s">
        <v>781</v>
      </c>
      <c r="P221" t="s">
        <v>781</v>
      </c>
      <c r="Q221">
        <v>1</v>
      </c>
      <c r="X221">
        <v>1.18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2</v>
      </c>
      <c r="AF221" t="s">
        <v>3</v>
      </c>
      <c r="AG221">
        <v>1.18</v>
      </c>
      <c r="AH221">
        <v>2</v>
      </c>
      <c r="AI221">
        <v>48337498</v>
      </c>
      <c r="AJ221">
        <v>221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ROW(Source!A157)</f>
        <v>157</v>
      </c>
      <c r="B222">
        <v>48337499</v>
      </c>
      <c r="C222">
        <v>48336062</v>
      </c>
      <c r="D222">
        <v>47058845</v>
      </c>
      <c r="E222">
        <v>1</v>
      </c>
      <c r="F222">
        <v>1</v>
      </c>
      <c r="G222">
        <v>1</v>
      </c>
      <c r="H222">
        <v>2</v>
      </c>
      <c r="I222" t="s">
        <v>849</v>
      </c>
      <c r="J222" t="s">
        <v>850</v>
      </c>
      <c r="K222" t="s">
        <v>851</v>
      </c>
      <c r="L222">
        <v>1368</v>
      </c>
      <c r="N222">
        <v>1011</v>
      </c>
      <c r="O222" t="s">
        <v>787</v>
      </c>
      <c r="P222" t="s">
        <v>787</v>
      </c>
      <c r="Q222">
        <v>1</v>
      </c>
      <c r="X222">
        <v>1.18</v>
      </c>
      <c r="Y222">
        <v>0</v>
      </c>
      <c r="Z222">
        <v>2088.77</v>
      </c>
      <c r="AA222">
        <v>746.36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1.18</v>
      </c>
      <c r="AH222">
        <v>2</v>
      </c>
      <c r="AI222">
        <v>48337499</v>
      </c>
      <c r="AJ222">
        <v>222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ROW(Source!A158)</f>
        <v>158</v>
      </c>
      <c r="B223">
        <v>48337500</v>
      </c>
      <c r="C223">
        <v>48336069</v>
      </c>
      <c r="D223">
        <v>46937779</v>
      </c>
      <c r="E223">
        <v>116</v>
      </c>
      <c r="F223">
        <v>1</v>
      </c>
      <c r="G223">
        <v>1</v>
      </c>
      <c r="H223">
        <v>1</v>
      </c>
      <c r="I223" t="s">
        <v>800</v>
      </c>
      <c r="J223" t="s">
        <v>3</v>
      </c>
      <c r="K223" t="s">
        <v>801</v>
      </c>
      <c r="L223">
        <v>1191</v>
      </c>
      <c r="N223">
        <v>1013</v>
      </c>
      <c r="O223" t="s">
        <v>781</v>
      </c>
      <c r="P223" t="s">
        <v>781</v>
      </c>
      <c r="Q223">
        <v>1</v>
      </c>
      <c r="X223">
        <v>1.44</v>
      </c>
      <c r="Y223">
        <v>0</v>
      </c>
      <c r="Z223">
        <v>0</v>
      </c>
      <c r="AA223">
        <v>0</v>
      </c>
      <c r="AB223">
        <v>598.54</v>
      </c>
      <c r="AC223">
        <v>0</v>
      </c>
      <c r="AD223">
        <v>1</v>
      </c>
      <c r="AE223">
        <v>1</v>
      </c>
      <c r="AF223" t="s">
        <v>287</v>
      </c>
      <c r="AG223">
        <v>1.7999999999999998</v>
      </c>
      <c r="AH223">
        <v>2</v>
      </c>
      <c r="AI223">
        <v>48337500</v>
      </c>
      <c r="AJ223">
        <v>223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ROW(Source!A158)</f>
        <v>158</v>
      </c>
      <c r="B224">
        <v>48337501</v>
      </c>
      <c r="C224">
        <v>48336069</v>
      </c>
      <c r="D224">
        <v>46937968</v>
      </c>
      <c r="E224">
        <v>116</v>
      </c>
      <c r="F224">
        <v>1</v>
      </c>
      <c r="G224">
        <v>1</v>
      </c>
      <c r="H224">
        <v>1</v>
      </c>
      <c r="I224" t="s">
        <v>782</v>
      </c>
      <c r="J224" t="s">
        <v>3</v>
      </c>
      <c r="K224" t="s">
        <v>783</v>
      </c>
      <c r="L224">
        <v>1191</v>
      </c>
      <c r="N224">
        <v>1013</v>
      </c>
      <c r="O224" t="s">
        <v>781</v>
      </c>
      <c r="P224" t="s">
        <v>781</v>
      </c>
      <c r="Q224">
        <v>1</v>
      </c>
      <c r="X224">
        <v>1.18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2</v>
      </c>
      <c r="AF224" t="s">
        <v>287</v>
      </c>
      <c r="AG224">
        <v>1.4749999999999999</v>
      </c>
      <c r="AH224">
        <v>2</v>
      </c>
      <c r="AI224">
        <v>48337501</v>
      </c>
      <c r="AJ224">
        <v>224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ROW(Source!A158)</f>
        <v>158</v>
      </c>
      <c r="B225">
        <v>48337502</v>
      </c>
      <c r="C225">
        <v>48336069</v>
      </c>
      <c r="D225">
        <v>47058845</v>
      </c>
      <c r="E225">
        <v>1</v>
      </c>
      <c r="F225">
        <v>1</v>
      </c>
      <c r="G225">
        <v>1</v>
      </c>
      <c r="H225">
        <v>2</v>
      </c>
      <c r="I225" t="s">
        <v>849</v>
      </c>
      <c r="J225" t="s">
        <v>850</v>
      </c>
      <c r="K225" t="s">
        <v>851</v>
      </c>
      <c r="L225">
        <v>1368</v>
      </c>
      <c r="N225">
        <v>1011</v>
      </c>
      <c r="O225" t="s">
        <v>787</v>
      </c>
      <c r="P225" t="s">
        <v>787</v>
      </c>
      <c r="Q225">
        <v>1</v>
      </c>
      <c r="X225">
        <v>1.18</v>
      </c>
      <c r="Y225">
        <v>0</v>
      </c>
      <c r="Z225">
        <v>2088.77</v>
      </c>
      <c r="AA225">
        <v>746.36</v>
      </c>
      <c r="AB225">
        <v>0</v>
      </c>
      <c r="AC225">
        <v>0</v>
      </c>
      <c r="AD225">
        <v>1</v>
      </c>
      <c r="AE225">
        <v>0</v>
      </c>
      <c r="AF225" t="s">
        <v>287</v>
      </c>
      <c r="AG225">
        <v>1.4749999999999999</v>
      </c>
      <c r="AH225">
        <v>2</v>
      </c>
      <c r="AI225">
        <v>48337502</v>
      </c>
      <c r="AJ225">
        <v>225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ROW(Source!A159)</f>
        <v>159</v>
      </c>
      <c r="B226">
        <v>48337503</v>
      </c>
      <c r="C226">
        <v>48336076</v>
      </c>
      <c r="D226">
        <v>46937775</v>
      </c>
      <c r="E226">
        <v>116</v>
      </c>
      <c r="F226">
        <v>1</v>
      </c>
      <c r="G226">
        <v>1</v>
      </c>
      <c r="H226">
        <v>1</v>
      </c>
      <c r="I226" t="s">
        <v>866</v>
      </c>
      <c r="J226" t="s">
        <v>3</v>
      </c>
      <c r="K226" t="s">
        <v>867</v>
      </c>
      <c r="L226">
        <v>1191</v>
      </c>
      <c r="N226">
        <v>1013</v>
      </c>
      <c r="O226" t="s">
        <v>781</v>
      </c>
      <c r="P226" t="s">
        <v>781</v>
      </c>
      <c r="Q226">
        <v>1</v>
      </c>
      <c r="X226">
        <v>23.69</v>
      </c>
      <c r="Y226">
        <v>0</v>
      </c>
      <c r="Z226">
        <v>0</v>
      </c>
      <c r="AA226">
        <v>0</v>
      </c>
      <c r="AB226">
        <v>584</v>
      </c>
      <c r="AC226">
        <v>0</v>
      </c>
      <c r="AD226">
        <v>1</v>
      </c>
      <c r="AE226">
        <v>1</v>
      </c>
      <c r="AF226" t="s">
        <v>268</v>
      </c>
      <c r="AG226">
        <v>28.191099999999999</v>
      </c>
      <c r="AH226">
        <v>2</v>
      </c>
      <c r="AI226">
        <v>48337503</v>
      </c>
      <c r="AJ226">
        <v>226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ROW(Source!A159)</f>
        <v>159</v>
      </c>
      <c r="B227">
        <v>48337504</v>
      </c>
      <c r="C227">
        <v>48336076</v>
      </c>
      <c r="D227">
        <v>46937968</v>
      </c>
      <c r="E227">
        <v>116</v>
      </c>
      <c r="F227">
        <v>1</v>
      </c>
      <c r="G227">
        <v>1</v>
      </c>
      <c r="H227">
        <v>1</v>
      </c>
      <c r="I227" t="s">
        <v>782</v>
      </c>
      <c r="J227" t="s">
        <v>3</v>
      </c>
      <c r="K227" t="s">
        <v>783</v>
      </c>
      <c r="L227">
        <v>1191</v>
      </c>
      <c r="N227">
        <v>1013</v>
      </c>
      <c r="O227" t="s">
        <v>781</v>
      </c>
      <c r="P227" t="s">
        <v>781</v>
      </c>
      <c r="Q227">
        <v>1</v>
      </c>
      <c r="X227">
        <v>4.6100000000000003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2</v>
      </c>
      <c r="AF227" t="s">
        <v>3</v>
      </c>
      <c r="AG227">
        <v>4.6100000000000003</v>
      </c>
      <c r="AH227">
        <v>2</v>
      </c>
      <c r="AI227">
        <v>48337504</v>
      </c>
      <c r="AJ227">
        <v>227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ROW(Source!A159)</f>
        <v>159</v>
      </c>
      <c r="B228">
        <v>48337505</v>
      </c>
      <c r="C228">
        <v>48336076</v>
      </c>
      <c r="D228">
        <v>47058845</v>
      </c>
      <c r="E228">
        <v>1</v>
      </c>
      <c r="F228">
        <v>1</v>
      </c>
      <c r="G228">
        <v>1</v>
      </c>
      <c r="H228">
        <v>2</v>
      </c>
      <c r="I228" t="s">
        <v>849</v>
      </c>
      <c r="J228" t="s">
        <v>850</v>
      </c>
      <c r="K228" t="s">
        <v>851</v>
      </c>
      <c r="L228">
        <v>1368</v>
      </c>
      <c r="N228">
        <v>1011</v>
      </c>
      <c r="O228" t="s">
        <v>787</v>
      </c>
      <c r="P228" t="s">
        <v>787</v>
      </c>
      <c r="Q228">
        <v>1</v>
      </c>
      <c r="X228">
        <v>3.42</v>
      </c>
      <c r="Y228">
        <v>0</v>
      </c>
      <c r="Z228">
        <v>2088.77</v>
      </c>
      <c r="AA228">
        <v>746.36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3.42</v>
      </c>
      <c r="AH228">
        <v>2</v>
      </c>
      <c r="AI228">
        <v>48337505</v>
      </c>
      <c r="AJ228">
        <v>228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ROW(Source!A159)</f>
        <v>159</v>
      </c>
      <c r="B229">
        <v>48337506</v>
      </c>
      <c r="C229">
        <v>48336076</v>
      </c>
      <c r="D229">
        <v>47059850</v>
      </c>
      <c r="E229">
        <v>1</v>
      </c>
      <c r="F229">
        <v>1</v>
      </c>
      <c r="G229">
        <v>1</v>
      </c>
      <c r="H229">
        <v>2</v>
      </c>
      <c r="I229" t="s">
        <v>789</v>
      </c>
      <c r="J229" t="s">
        <v>790</v>
      </c>
      <c r="K229" t="s">
        <v>791</v>
      </c>
      <c r="L229">
        <v>1368</v>
      </c>
      <c r="N229">
        <v>1011</v>
      </c>
      <c r="O229" t="s">
        <v>787</v>
      </c>
      <c r="P229" t="s">
        <v>787</v>
      </c>
      <c r="Q229">
        <v>1</v>
      </c>
      <c r="X229">
        <v>1.19</v>
      </c>
      <c r="Y229">
        <v>0</v>
      </c>
      <c r="Z229">
        <v>649.04999999999995</v>
      </c>
      <c r="AA229">
        <v>649.42999999999995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1.19</v>
      </c>
      <c r="AH229">
        <v>2</v>
      </c>
      <c r="AI229">
        <v>48337506</v>
      </c>
      <c r="AJ229">
        <v>229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ROW(Source!A159)</f>
        <v>159</v>
      </c>
      <c r="B230">
        <v>48337507</v>
      </c>
      <c r="C230">
        <v>48336076</v>
      </c>
      <c r="D230">
        <v>47007675</v>
      </c>
      <c r="E230">
        <v>1</v>
      </c>
      <c r="F230">
        <v>1</v>
      </c>
      <c r="G230">
        <v>1</v>
      </c>
      <c r="H230">
        <v>3</v>
      </c>
      <c r="I230" t="s">
        <v>832</v>
      </c>
      <c r="J230" t="s">
        <v>833</v>
      </c>
      <c r="K230" t="s">
        <v>834</v>
      </c>
      <c r="L230">
        <v>1346</v>
      </c>
      <c r="N230">
        <v>1009</v>
      </c>
      <c r="O230" t="s">
        <v>83</v>
      </c>
      <c r="P230" t="s">
        <v>83</v>
      </c>
      <c r="Q230">
        <v>1</v>
      </c>
      <c r="X230">
        <v>0.1</v>
      </c>
      <c r="Y230">
        <v>238.29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0.1</v>
      </c>
      <c r="AH230">
        <v>2</v>
      </c>
      <c r="AI230">
        <v>48337507</v>
      </c>
      <c r="AJ230">
        <v>230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ROW(Source!A159)</f>
        <v>159</v>
      </c>
      <c r="B231">
        <v>48337508</v>
      </c>
      <c r="C231">
        <v>48336076</v>
      </c>
      <c r="D231">
        <v>47007682</v>
      </c>
      <c r="E231">
        <v>1</v>
      </c>
      <c r="F231">
        <v>1</v>
      </c>
      <c r="G231">
        <v>1</v>
      </c>
      <c r="H231">
        <v>3</v>
      </c>
      <c r="I231" t="s">
        <v>835</v>
      </c>
      <c r="J231" t="s">
        <v>836</v>
      </c>
      <c r="K231" t="s">
        <v>837</v>
      </c>
      <c r="L231">
        <v>1346</v>
      </c>
      <c r="N231">
        <v>1009</v>
      </c>
      <c r="O231" t="s">
        <v>83</v>
      </c>
      <c r="P231" t="s">
        <v>83</v>
      </c>
      <c r="Q231">
        <v>1</v>
      </c>
      <c r="X231">
        <v>0.03</v>
      </c>
      <c r="Y231">
        <v>58.53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0.03</v>
      </c>
      <c r="AH231">
        <v>2</v>
      </c>
      <c r="AI231">
        <v>48337508</v>
      </c>
      <c r="AJ231">
        <v>231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ROW(Source!A159)</f>
        <v>159</v>
      </c>
      <c r="B232">
        <v>48337509</v>
      </c>
      <c r="C232">
        <v>48336076</v>
      </c>
      <c r="D232">
        <v>47011192</v>
      </c>
      <c r="E232">
        <v>1</v>
      </c>
      <c r="F232">
        <v>1</v>
      </c>
      <c r="G232">
        <v>1</v>
      </c>
      <c r="H232">
        <v>3</v>
      </c>
      <c r="I232" t="s">
        <v>81</v>
      </c>
      <c r="J232" t="s">
        <v>84</v>
      </c>
      <c r="K232" t="s">
        <v>82</v>
      </c>
      <c r="L232">
        <v>1346</v>
      </c>
      <c r="N232">
        <v>1009</v>
      </c>
      <c r="O232" t="s">
        <v>83</v>
      </c>
      <c r="P232" t="s">
        <v>83</v>
      </c>
      <c r="Q232">
        <v>1</v>
      </c>
      <c r="X232">
        <v>0</v>
      </c>
      <c r="Y232">
        <v>174.93</v>
      </c>
      <c r="Z232">
        <v>0</v>
      </c>
      <c r="AA232">
        <v>0</v>
      </c>
      <c r="AB232">
        <v>0</v>
      </c>
      <c r="AC232">
        <v>1</v>
      </c>
      <c r="AD232">
        <v>0</v>
      </c>
      <c r="AE232">
        <v>0</v>
      </c>
      <c r="AF232" t="s">
        <v>3</v>
      </c>
      <c r="AG232">
        <v>0</v>
      </c>
      <c r="AH232">
        <v>2</v>
      </c>
      <c r="AI232">
        <v>48337509</v>
      </c>
      <c r="AJ232">
        <v>232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ROW(Source!A159)</f>
        <v>159</v>
      </c>
      <c r="B233">
        <v>48337510</v>
      </c>
      <c r="C233">
        <v>48336076</v>
      </c>
      <c r="D233">
        <v>47012330</v>
      </c>
      <c r="E233">
        <v>1</v>
      </c>
      <c r="F233">
        <v>1</v>
      </c>
      <c r="G233">
        <v>1</v>
      </c>
      <c r="H233">
        <v>3</v>
      </c>
      <c r="I233" t="s">
        <v>838</v>
      </c>
      <c r="J233" t="s">
        <v>839</v>
      </c>
      <c r="K233" t="s">
        <v>840</v>
      </c>
      <c r="L233">
        <v>1346</v>
      </c>
      <c r="N233">
        <v>1009</v>
      </c>
      <c r="O233" t="s">
        <v>83</v>
      </c>
      <c r="P233" t="s">
        <v>83</v>
      </c>
      <c r="Q233">
        <v>1</v>
      </c>
      <c r="X233">
        <v>0.02</v>
      </c>
      <c r="Y233">
        <v>56.11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0.02</v>
      </c>
      <c r="AH233">
        <v>2</v>
      </c>
      <c r="AI233">
        <v>48337510</v>
      </c>
      <c r="AJ233">
        <v>233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ROW(Source!A159)</f>
        <v>159</v>
      </c>
      <c r="B234">
        <v>48337511</v>
      </c>
      <c r="C234">
        <v>48336076</v>
      </c>
      <c r="D234">
        <v>46939323</v>
      </c>
      <c r="E234">
        <v>116</v>
      </c>
      <c r="F234">
        <v>1</v>
      </c>
      <c r="G234">
        <v>1</v>
      </c>
      <c r="H234">
        <v>3</v>
      </c>
      <c r="I234" t="s">
        <v>272</v>
      </c>
      <c r="J234" t="s">
        <v>3</v>
      </c>
      <c r="K234" t="s">
        <v>273</v>
      </c>
      <c r="L234">
        <v>1371</v>
      </c>
      <c r="N234">
        <v>1013</v>
      </c>
      <c r="O234" t="s">
        <v>21</v>
      </c>
      <c r="P234" t="s">
        <v>21</v>
      </c>
      <c r="Q234">
        <v>1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1</v>
      </c>
      <c r="AD234">
        <v>0</v>
      </c>
      <c r="AE234">
        <v>0</v>
      </c>
      <c r="AF234" t="s">
        <v>3</v>
      </c>
      <c r="AG234">
        <v>0</v>
      </c>
      <c r="AH234">
        <v>2</v>
      </c>
      <c r="AI234">
        <v>48337511</v>
      </c>
      <c r="AJ234">
        <v>234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ROW(Source!A159)</f>
        <v>159</v>
      </c>
      <c r="B235">
        <v>48337512</v>
      </c>
      <c r="C235">
        <v>48336076</v>
      </c>
      <c r="D235">
        <v>46939348</v>
      </c>
      <c r="E235">
        <v>116</v>
      </c>
      <c r="F235">
        <v>1</v>
      </c>
      <c r="G235">
        <v>1</v>
      </c>
      <c r="H235">
        <v>3</v>
      </c>
      <c r="I235" t="s">
        <v>240</v>
      </c>
      <c r="J235" t="s">
        <v>3</v>
      </c>
      <c r="K235" t="s">
        <v>241</v>
      </c>
      <c r="L235">
        <v>1371</v>
      </c>
      <c r="N235">
        <v>1013</v>
      </c>
      <c r="O235" t="s">
        <v>21</v>
      </c>
      <c r="P235" t="s">
        <v>21</v>
      </c>
      <c r="Q235">
        <v>1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1</v>
      </c>
      <c r="AD235">
        <v>0</v>
      </c>
      <c r="AE235">
        <v>0</v>
      </c>
      <c r="AF235" t="s">
        <v>3</v>
      </c>
      <c r="AG235">
        <v>0</v>
      </c>
      <c r="AH235">
        <v>2</v>
      </c>
      <c r="AI235">
        <v>48337512</v>
      </c>
      <c r="AJ235">
        <v>235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ROW(Source!A159)</f>
        <v>159</v>
      </c>
      <c r="B236">
        <v>48337513</v>
      </c>
      <c r="C236">
        <v>48336076</v>
      </c>
      <c r="D236">
        <v>46940007</v>
      </c>
      <c r="E236">
        <v>116</v>
      </c>
      <c r="F236">
        <v>1</v>
      </c>
      <c r="G236">
        <v>1</v>
      </c>
      <c r="H236">
        <v>3</v>
      </c>
      <c r="I236" t="s">
        <v>243</v>
      </c>
      <c r="J236" t="s">
        <v>3</v>
      </c>
      <c r="K236" t="s">
        <v>244</v>
      </c>
      <c r="L236">
        <v>1348</v>
      </c>
      <c r="N236">
        <v>1009</v>
      </c>
      <c r="O236" t="s">
        <v>40</v>
      </c>
      <c r="P236" t="s">
        <v>40</v>
      </c>
      <c r="Q236">
        <v>1000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1</v>
      </c>
      <c r="AD236">
        <v>0</v>
      </c>
      <c r="AE236">
        <v>0</v>
      </c>
      <c r="AF236" t="s">
        <v>3</v>
      </c>
      <c r="AG236">
        <v>0</v>
      </c>
      <c r="AH236">
        <v>2</v>
      </c>
      <c r="AI236">
        <v>48337513</v>
      </c>
      <c r="AJ236">
        <v>236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ROW(Source!A159)</f>
        <v>159</v>
      </c>
      <c r="B237">
        <v>48337514</v>
      </c>
      <c r="C237">
        <v>48336076</v>
      </c>
      <c r="D237">
        <v>46940159</v>
      </c>
      <c r="E237">
        <v>116</v>
      </c>
      <c r="F237">
        <v>1</v>
      </c>
      <c r="G237">
        <v>1</v>
      </c>
      <c r="H237">
        <v>3</v>
      </c>
      <c r="I237" t="s">
        <v>86</v>
      </c>
      <c r="J237" t="s">
        <v>3</v>
      </c>
      <c r="K237" t="s">
        <v>87</v>
      </c>
      <c r="L237">
        <v>1346</v>
      </c>
      <c r="N237">
        <v>1009</v>
      </c>
      <c r="O237" t="s">
        <v>83</v>
      </c>
      <c r="P237" t="s">
        <v>83</v>
      </c>
      <c r="Q237">
        <v>1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1</v>
      </c>
      <c r="AD237">
        <v>0</v>
      </c>
      <c r="AE237">
        <v>0</v>
      </c>
      <c r="AF237" t="s">
        <v>3</v>
      </c>
      <c r="AG237">
        <v>0</v>
      </c>
      <c r="AH237">
        <v>2</v>
      </c>
      <c r="AI237">
        <v>48337514</v>
      </c>
      <c r="AJ237">
        <v>237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ROW(Source!A159)</f>
        <v>159</v>
      </c>
      <c r="B238">
        <v>48337515</v>
      </c>
      <c r="C238">
        <v>48336076</v>
      </c>
      <c r="D238">
        <v>46940483</v>
      </c>
      <c r="E238">
        <v>116</v>
      </c>
      <c r="F238">
        <v>1</v>
      </c>
      <c r="G238">
        <v>1</v>
      </c>
      <c r="H238">
        <v>3</v>
      </c>
      <c r="I238" t="s">
        <v>89</v>
      </c>
      <c r="J238" t="s">
        <v>3</v>
      </c>
      <c r="K238" t="s">
        <v>90</v>
      </c>
      <c r="L238">
        <v>1348</v>
      </c>
      <c r="N238">
        <v>1009</v>
      </c>
      <c r="O238" t="s">
        <v>40</v>
      </c>
      <c r="P238" t="s">
        <v>40</v>
      </c>
      <c r="Q238">
        <v>1000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1</v>
      </c>
      <c r="AD238">
        <v>0</v>
      </c>
      <c r="AE238">
        <v>0</v>
      </c>
      <c r="AF238" t="s">
        <v>3</v>
      </c>
      <c r="AG238">
        <v>0</v>
      </c>
      <c r="AH238">
        <v>2</v>
      </c>
      <c r="AI238">
        <v>48337515</v>
      </c>
      <c r="AJ238">
        <v>238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ROW(Source!A159)</f>
        <v>159</v>
      </c>
      <c r="B239">
        <v>48337516</v>
      </c>
      <c r="C239">
        <v>48336076</v>
      </c>
      <c r="D239">
        <v>47028608</v>
      </c>
      <c r="E239">
        <v>1</v>
      </c>
      <c r="F239">
        <v>1</v>
      </c>
      <c r="G239">
        <v>1</v>
      </c>
      <c r="H239">
        <v>3</v>
      </c>
      <c r="I239" t="s">
        <v>860</v>
      </c>
      <c r="J239" t="s">
        <v>861</v>
      </c>
      <c r="K239" t="s">
        <v>862</v>
      </c>
      <c r="L239">
        <v>1348</v>
      </c>
      <c r="N239">
        <v>1009</v>
      </c>
      <c r="O239" t="s">
        <v>40</v>
      </c>
      <c r="P239" t="s">
        <v>40</v>
      </c>
      <c r="Q239">
        <v>1000</v>
      </c>
      <c r="X239">
        <v>4.0000000000000002E-4</v>
      </c>
      <c r="Y239">
        <v>61265.39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3</v>
      </c>
      <c r="AG239">
        <v>4.0000000000000002E-4</v>
      </c>
      <c r="AH239">
        <v>2</v>
      </c>
      <c r="AI239">
        <v>48337516</v>
      </c>
      <c r="AJ239">
        <v>239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ROW(Source!A159)</f>
        <v>159</v>
      </c>
      <c r="B240">
        <v>48337517</v>
      </c>
      <c r="C240">
        <v>48336076</v>
      </c>
      <c r="D240">
        <v>47028634</v>
      </c>
      <c r="E240">
        <v>1</v>
      </c>
      <c r="F240">
        <v>1</v>
      </c>
      <c r="G240">
        <v>1</v>
      </c>
      <c r="H240">
        <v>3</v>
      </c>
      <c r="I240" t="s">
        <v>841</v>
      </c>
      <c r="J240" t="s">
        <v>842</v>
      </c>
      <c r="K240" t="s">
        <v>843</v>
      </c>
      <c r="L240">
        <v>1348</v>
      </c>
      <c r="N240">
        <v>1009</v>
      </c>
      <c r="O240" t="s">
        <v>40</v>
      </c>
      <c r="P240" t="s">
        <v>40</v>
      </c>
      <c r="Q240">
        <v>1000</v>
      </c>
      <c r="X240">
        <v>1E-4</v>
      </c>
      <c r="Y240">
        <v>80020.98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3</v>
      </c>
      <c r="AG240">
        <v>1E-4</v>
      </c>
      <c r="AH240">
        <v>2</v>
      </c>
      <c r="AI240">
        <v>48337517</v>
      </c>
      <c r="AJ240">
        <v>240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ROW(Source!A159)</f>
        <v>159</v>
      </c>
      <c r="B241">
        <v>48337518</v>
      </c>
      <c r="C241">
        <v>48336076</v>
      </c>
      <c r="D241">
        <v>47036242</v>
      </c>
      <c r="E241">
        <v>1</v>
      </c>
      <c r="F241">
        <v>1</v>
      </c>
      <c r="G241">
        <v>1</v>
      </c>
      <c r="H241">
        <v>3</v>
      </c>
      <c r="I241" t="s">
        <v>863</v>
      </c>
      <c r="J241" t="s">
        <v>864</v>
      </c>
      <c r="K241" t="s">
        <v>865</v>
      </c>
      <c r="L241">
        <v>1425</v>
      </c>
      <c r="N241">
        <v>1013</v>
      </c>
      <c r="O241" t="s">
        <v>44</v>
      </c>
      <c r="P241" t="s">
        <v>44</v>
      </c>
      <c r="Q241">
        <v>1</v>
      </c>
      <c r="X241">
        <v>0.06</v>
      </c>
      <c r="Y241">
        <v>1449.85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3</v>
      </c>
      <c r="AG241">
        <v>0.06</v>
      </c>
      <c r="AH241">
        <v>2</v>
      </c>
      <c r="AI241">
        <v>48337518</v>
      </c>
      <c r="AJ241">
        <v>241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ROW(Source!A159)</f>
        <v>159</v>
      </c>
      <c r="B242">
        <v>48337519</v>
      </c>
      <c r="C242">
        <v>48336076</v>
      </c>
      <c r="D242">
        <v>46942803</v>
      </c>
      <c r="E242">
        <v>116</v>
      </c>
      <c r="F242">
        <v>1</v>
      </c>
      <c r="G242">
        <v>1</v>
      </c>
      <c r="H242">
        <v>3</v>
      </c>
      <c r="I242" t="s">
        <v>94</v>
      </c>
      <c r="J242" t="s">
        <v>3</v>
      </c>
      <c r="K242" t="s">
        <v>248</v>
      </c>
      <c r="L242">
        <v>1371</v>
      </c>
      <c r="N242">
        <v>1013</v>
      </c>
      <c r="O242" t="s">
        <v>21</v>
      </c>
      <c r="P242" t="s">
        <v>21</v>
      </c>
      <c r="Q242">
        <v>1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1</v>
      </c>
      <c r="AD242">
        <v>0</v>
      </c>
      <c r="AE242">
        <v>0</v>
      </c>
      <c r="AF242" t="s">
        <v>3</v>
      </c>
      <c r="AG242">
        <v>0</v>
      </c>
      <c r="AH242">
        <v>2</v>
      </c>
      <c r="AI242">
        <v>48337519</v>
      </c>
      <c r="AJ242">
        <v>242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ROW(Source!A159)</f>
        <v>159</v>
      </c>
      <c r="B243">
        <v>48337520</v>
      </c>
      <c r="C243">
        <v>48336076</v>
      </c>
      <c r="D243">
        <v>46942826</v>
      </c>
      <c r="E243">
        <v>116</v>
      </c>
      <c r="F243">
        <v>1</v>
      </c>
      <c r="G243">
        <v>1</v>
      </c>
      <c r="H243">
        <v>3</v>
      </c>
      <c r="I243" t="s">
        <v>320</v>
      </c>
      <c r="J243" t="s">
        <v>3</v>
      </c>
      <c r="K243" t="s">
        <v>98</v>
      </c>
      <c r="L243">
        <v>1346</v>
      </c>
      <c r="N243">
        <v>1009</v>
      </c>
      <c r="O243" t="s">
        <v>83</v>
      </c>
      <c r="P243" t="s">
        <v>83</v>
      </c>
      <c r="Q243">
        <v>1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1</v>
      </c>
      <c r="AD243">
        <v>0</v>
      </c>
      <c r="AE243">
        <v>0</v>
      </c>
      <c r="AF243" t="s">
        <v>3</v>
      </c>
      <c r="AG243">
        <v>0</v>
      </c>
      <c r="AH243">
        <v>2</v>
      </c>
      <c r="AI243">
        <v>48337520</v>
      </c>
      <c r="AJ243">
        <v>243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ROW(Source!A159)</f>
        <v>159</v>
      </c>
      <c r="B244">
        <v>48337521</v>
      </c>
      <c r="C244">
        <v>48336076</v>
      </c>
      <c r="D244">
        <v>46942849</v>
      </c>
      <c r="E244">
        <v>116</v>
      </c>
      <c r="F244">
        <v>1</v>
      </c>
      <c r="G244">
        <v>1</v>
      </c>
      <c r="H244">
        <v>3</v>
      </c>
      <c r="I244" t="s">
        <v>250</v>
      </c>
      <c r="J244" t="s">
        <v>3</v>
      </c>
      <c r="K244" t="s">
        <v>251</v>
      </c>
      <c r="L244">
        <v>1371</v>
      </c>
      <c r="N244">
        <v>1013</v>
      </c>
      <c r="O244" t="s">
        <v>21</v>
      </c>
      <c r="P244" t="s">
        <v>21</v>
      </c>
      <c r="Q244">
        <v>1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1</v>
      </c>
      <c r="AD244">
        <v>0</v>
      </c>
      <c r="AE244">
        <v>0</v>
      </c>
      <c r="AF244" t="s">
        <v>3</v>
      </c>
      <c r="AG244">
        <v>0</v>
      </c>
      <c r="AH244">
        <v>2</v>
      </c>
      <c r="AI244">
        <v>48337521</v>
      </c>
      <c r="AJ244">
        <v>244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ROW(Source!A159)</f>
        <v>159</v>
      </c>
      <c r="B245">
        <v>48337522</v>
      </c>
      <c r="C245">
        <v>48336076</v>
      </c>
      <c r="D245">
        <v>46942855</v>
      </c>
      <c r="E245">
        <v>116</v>
      </c>
      <c r="F245">
        <v>1</v>
      </c>
      <c r="G245">
        <v>1</v>
      </c>
      <c r="H245">
        <v>3</v>
      </c>
      <c r="I245" t="s">
        <v>253</v>
      </c>
      <c r="J245" t="s">
        <v>3</v>
      </c>
      <c r="K245" t="s">
        <v>254</v>
      </c>
      <c r="L245">
        <v>1371</v>
      </c>
      <c r="N245">
        <v>1013</v>
      </c>
      <c r="O245" t="s">
        <v>21</v>
      </c>
      <c r="P245" t="s">
        <v>21</v>
      </c>
      <c r="Q245">
        <v>1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1</v>
      </c>
      <c r="AD245">
        <v>0</v>
      </c>
      <c r="AE245">
        <v>0</v>
      </c>
      <c r="AF245" t="s">
        <v>3</v>
      </c>
      <c r="AG245">
        <v>0</v>
      </c>
      <c r="AH245">
        <v>2</v>
      </c>
      <c r="AI245">
        <v>48337522</v>
      </c>
      <c r="AJ245">
        <v>245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ROW(Source!A170)</f>
        <v>170</v>
      </c>
      <c r="B246">
        <v>48337533</v>
      </c>
      <c r="C246">
        <v>48336127</v>
      </c>
      <c r="D246">
        <v>46937775</v>
      </c>
      <c r="E246">
        <v>116</v>
      </c>
      <c r="F246">
        <v>1</v>
      </c>
      <c r="G246">
        <v>1</v>
      </c>
      <c r="H246">
        <v>1</v>
      </c>
      <c r="I246" t="s">
        <v>866</v>
      </c>
      <c r="J246" t="s">
        <v>3</v>
      </c>
      <c r="K246" t="s">
        <v>867</v>
      </c>
      <c r="L246">
        <v>1191</v>
      </c>
      <c r="N246">
        <v>1013</v>
      </c>
      <c r="O246" t="s">
        <v>781</v>
      </c>
      <c r="P246" t="s">
        <v>781</v>
      </c>
      <c r="Q246">
        <v>1</v>
      </c>
      <c r="X246">
        <v>1.99</v>
      </c>
      <c r="Y246">
        <v>0</v>
      </c>
      <c r="Z246">
        <v>0</v>
      </c>
      <c r="AA246">
        <v>0</v>
      </c>
      <c r="AB246">
        <v>584</v>
      </c>
      <c r="AC246">
        <v>0</v>
      </c>
      <c r="AD246">
        <v>1</v>
      </c>
      <c r="AE246">
        <v>1</v>
      </c>
      <c r="AF246" t="s">
        <v>3</v>
      </c>
      <c r="AG246">
        <v>1.99</v>
      </c>
      <c r="AH246">
        <v>2</v>
      </c>
      <c r="AI246">
        <v>48337533</v>
      </c>
      <c r="AJ246">
        <v>246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ROW(Source!A170)</f>
        <v>170</v>
      </c>
      <c r="B247">
        <v>48337534</v>
      </c>
      <c r="C247">
        <v>48336127</v>
      </c>
      <c r="D247">
        <v>46937968</v>
      </c>
      <c r="E247">
        <v>116</v>
      </c>
      <c r="F247">
        <v>1</v>
      </c>
      <c r="G247">
        <v>1</v>
      </c>
      <c r="H247">
        <v>1</v>
      </c>
      <c r="I247" t="s">
        <v>782</v>
      </c>
      <c r="J247" t="s">
        <v>3</v>
      </c>
      <c r="K247" t="s">
        <v>783</v>
      </c>
      <c r="L247">
        <v>1191</v>
      </c>
      <c r="N247">
        <v>1013</v>
      </c>
      <c r="O247" t="s">
        <v>781</v>
      </c>
      <c r="P247" t="s">
        <v>781</v>
      </c>
      <c r="Q247">
        <v>1</v>
      </c>
      <c r="X247">
        <v>1.78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2</v>
      </c>
      <c r="AF247" t="s">
        <v>3</v>
      </c>
      <c r="AG247">
        <v>1.78</v>
      </c>
      <c r="AH247">
        <v>2</v>
      </c>
      <c r="AI247">
        <v>48337534</v>
      </c>
      <c r="AJ247">
        <v>247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ROW(Source!A170)</f>
        <v>170</v>
      </c>
      <c r="B248">
        <v>48337535</v>
      </c>
      <c r="C248">
        <v>48336127</v>
      </c>
      <c r="D248">
        <v>47058845</v>
      </c>
      <c r="E248">
        <v>1</v>
      </c>
      <c r="F248">
        <v>1</v>
      </c>
      <c r="G248">
        <v>1</v>
      </c>
      <c r="H248">
        <v>2</v>
      </c>
      <c r="I248" t="s">
        <v>849</v>
      </c>
      <c r="J248" t="s">
        <v>850</v>
      </c>
      <c r="K248" t="s">
        <v>851</v>
      </c>
      <c r="L248">
        <v>1368</v>
      </c>
      <c r="N248">
        <v>1011</v>
      </c>
      <c r="O248" t="s">
        <v>787</v>
      </c>
      <c r="P248" t="s">
        <v>787</v>
      </c>
      <c r="Q248">
        <v>1</v>
      </c>
      <c r="X248">
        <v>1.78</v>
      </c>
      <c r="Y248">
        <v>0</v>
      </c>
      <c r="Z248">
        <v>2088.77</v>
      </c>
      <c r="AA248">
        <v>746.36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1.78</v>
      </c>
      <c r="AH248">
        <v>2</v>
      </c>
      <c r="AI248">
        <v>48337535</v>
      </c>
      <c r="AJ248">
        <v>248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ROW(Source!A171)</f>
        <v>171</v>
      </c>
      <c r="B249">
        <v>48337536</v>
      </c>
      <c r="C249">
        <v>48336134</v>
      </c>
      <c r="D249">
        <v>46937775</v>
      </c>
      <c r="E249">
        <v>116</v>
      </c>
      <c r="F249">
        <v>1</v>
      </c>
      <c r="G249">
        <v>1</v>
      </c>
      <c r="H249">
        <v>1</v>
      </c>
      <c r="I249" t="s">
        <v>866</v>
      </c>
      <c r="J249" t="s">
        <v>3</v>
      </c>
      <c r="K249" t="s">
        <v>867</v>
      </c>
      <c r="L249">
        <v>1191</v>
      </c>
      <c r="N249">
        <v>1013</v>
      </c>
      <c r="O249" t="s">
        <v>781</v>
      </c>
      <c r="P249" t="s">
        <v>781</v>
      </c>
      <c r="Q249">
        <v>1</v>
      </c>
      <c r="X249">
        <v>1.99</v>
      </c>
      <c r="Y249">
        <v>0</v>
      </c>
      <c r="Z249">
        <v>0</v>
      </c>
      <c r="AA249">
        <v>0</v>
      </c>
      <c r="AB249">
        <v>584</v>
      </c>
      <c r="AC249">
        <v>0</v>
      </c>
      <c r="AD249">
        <v>1</v>
      </c>
      <c r="AE249">
        <v>1</v>
      </c>
      <c r="AF249" t="s">
        <v>287</v>
      </c>
      <c r="AG249">
        <v>2.4874999999999998</v>
      </c>
      <c r="AH249">
        <v>2</v>
      </c>
      <c r="AI249">
        <v>48337536</v>
      </c>
      <c r="AJ249">
        <v>249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ROW(Source!A171)</f>
        <v>171</v>
      </c>
      <c r="B250">
        <v>48337537</v>
      </c>
      <c r="C250">
        <v>48336134</v>
      </c>
      <c r="D250">
        <v>46937968</v>
      </c>
      <c r="E250">
        <v>116</v>
      </c>
      <c r="F250">
        <v>1</v>
      </c>
      <c r="G250">
        <v>1</v>
      </c>
      <c r="H250">
        <v>1</v>
      </c>
      <c r="I250" t="s">
        <v>782</v>
      </c>
      <c r="J250" t="s">
        <v>3</v>
      </c>
      <c r="K250" t="s">
        <v>783</v>
      </c>
      <c r="L250">
        <v>1191</v>
      </c>
      <c r="N250">
        <v>1013</v>
      </c>
      <c r="O250" t="s">
        <v>781</v>
      </c>
      <c r="P250" t="s">
        <v>781</v>
      </c>
      <c r="Q250">
        <v>1</v>
      </c>
      <c r="X250">
        <v>1.78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2</v>
      </c>
      <c r="AF250" t="s">
        <v>287</v>
      </c>
      <c r="AG250">
        <v>2.2250000000000001</v>
      </c>
      <c r="AH250">
        <v>2</v>
      </c>
      <c r="AI250">
        <v>48337537</v>
      </c>
      <c r="AJ250">
        <v>250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ROW(Source!A171)</f>
        <v>171</v>
      </c>
      <c r="B251">
        <v>48337538</v>
      </c>
      <c r="C251">
        <v>48336134</v>
      </c>
      <c r="D251">
        <v>47058845</v>
      </c>
      <c r="E251">
        <v>1</v>
      </c>
      <c r="F251">
        <v>1</v>
      </c>
      <c r="G251">
        <v>1</v>
      </c>
      <c r="H251">
        <v>2</v>
      </c>
      <c r="I251" t="s">
        <v>849</v>
      </c>
      <c r="J251" t="s">
        <v>850</v>
      </c>
      <c r="K251" t="s">
        <v>851</v>
      </c>
      <c r="L251">
        <v>1368</v>
      </c>
      <c r="N251">
        <v>1011</v>
      </c>
      <c r="O251" t="s">
        <v>787</v>
      </c>
      <c r="P251" t="s">
        <v>787</v>
      </c>
      <c r="Q251">
        <v>1</v>
      </c>
      <c r="X251">
        <v>1.78</v>
      </c>
      <c r="Y251">
        <v>0</v>
      </c>
      <c r="Z251">
        <v>2088.77</v>
      </c>
      <c r="AA251">
        <v>746.36</v>
      </c>
      <c r="AB251">
        <v>0</v>
      </c>
      <c r="AC251">
        <v>0</v>
      </c>
      <c r="AD251">
        <v>1</v>
      </c>
      <c r="AE251">
        <v>0</v>
      </c>
      <c r="AF251" t="s">
        <v>287</v>
      </c>
      <c r="AG251">
        <v>2.2250000000000001</v>
      </c>
      <c r="AH251">
        <v>2</v>
      </c>
      <c r="AI251">
        <v>48337538</v>
      </c>
      <c r="AJ251">
        <v>251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ROW(Source!A172)</f>
        <v>172</v>
      </c>
      <c r="B252">
        <v>48337539</v>
      </c>
      <c r="C252">
        <v>48336141</v>
      </c>
      <c r="D252">
        <v>46937785</v>
      </c>
      <c r="E252">
        <v>116</v>
      </c>
      <c r="F252">
        <v>1</v>
      </c>
      <c r="G252">
        <v>1</v>
      </c>
      <c r="H252">
        <v>1</v>
      </c>
      <c r="I252" t="s">
        <v>792</v>
      </c>
      <c r="J252" t="s">
        <v>3</v>
      </c>
      <c r="K252" t="s">
        <v>793</v>
      </c>
      <c r="L252">
        <v>1191</v>
      </c>
      <c r="N252">
        <v>1013</v>
      </c>
      <c r="O252" t="s">
        <v>781</v>
      </c>
      <c r="P252" t="s">
        <v>781</v>
      </c>
      <c r="Q252">
        <v>1</v>
      </c>
      <c r="X252">
        <v>13.9</v>
      </c>
      <c r="Y252">
        <v>0</v>
      </c>
      <c r="Z252">
        <v>0</v>
      </c>
      <c r="AA252">
        <v>0</v>
      </c>
      <c r="AB252">
        <v>620.35</v>
      </c>
      <c r="AC252">
        <v>0</v>
      </c>
      <c r="AD252">
        <v>1</v>
      </c>
      <c r="AE252">
        <v>1</v>
      </c>
      <c r="AF252" t="s">
        <v>3</v>
      </c>
      <c r="AG252">
        <v>13.9</v>
      </c>
      <c r="AH252">
        <v>2</v>
      </c>
      <c r="AI252">
        <v>48337539</v>
      </c>
      <c r="AJ252">
        <v>252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ROW(Source!A172)</f>
        <v>172</v>
      </c>
      <c r="B253">
        <v>48337540</v>
      </c>
      <c r="C253">
        <v>48336141</v>
      </c>
      <c r="D253">
        <v>46937968</v>
      </c>
      <c r="E253">
        <v>116</v>
      </c>
      <c r="F253">
        <v>1</v>
      </c>
      <c r="G253">
        <v>1</v>
      </c>
      <c r="H253">
        <v>1</v>
      </c>
      <c r="I253" t="s">
        <v>782</v>
      </c>
      <c r="J253" t="s">
        <v>3</v>
      </c>
      <c r="K253" t="s">
        <v>783</v>
      </c>
      <c r="L253">
        <v>1191</v>
      </c>
      <c r="N253">
        <v>1013</v>
      </c>
      <c r="O253" t="s">
        <v>781</v>
      </c>
      <c r="P253" t="s">
        <v>781</v>
      </c>
      <c r="Q253">
        <v>1</v>
      </c>
      <c r="X253">
        <v>0.7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2</v>
      </c>
      <c r="AF253" t="s">
        <v>3</v>
      </c>
      <c r="AG253">
        <v>0.7</v>
      </c>
      <c r="AH253">
        <v>2</v>
      </c>
      <c r="AI253">
        <v>48337540</v>
      </c>
      <c r="AJ253">
        <v>253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ROW(Source!A172)</f>
        <v>172</v>
      </c>
      <c r="B254">
        <v>48337541</v>
      </c>
      <c r="C254">
        <v>48336141</v>
      </c>
      <c r="D254">
        <v>47059850</v>
      </c>
      <c r="E254">
        <v>1</v>
      </c>
      <c r="F254">
        <v>1</v>
      </c>
      <c r="G254">
        <v>1</v>
      </c>
      <c r="H254">
        <v>2</v>
      </c>
      <c r="I254" t="s">
        <v>789</v>
      </c>
      <c r="J254" t="s">
        <v>790</v>
      </c>
      <c r="K254" t="s">
        <v>791</v>
      </c>
      <c r="L254">
        <v>1368</v>
      </c>
      <c r="N254">
        <v>1011</v>
      </c>
      <c r="O254" t="s">
        <v>787</v>
      </c>
      <c r="P254" t="s">
        <v>787</v>
      </c>
      <c r="Q254">
        <v>1</v>
      </c>
      <c r="X254">
        <v>0.7</v>
      </c>
      <c r="Y254">
        <v>0</v>
      </c>
      <c r="Z254">
        <v>649.04999999999995</v>
      </c>
      <c r="AA254">
        <v>649.42999999999995</v>
      </c>
      <c r="AB254">
        <v>0</v>
      </c>
      <c r="AC254">
        <v>0</v>
      </c>
      <c r="AD254">
        <v>1</v>
      </c>
      <c r="AE254">
        <v>0</v>
      </c>
      <c r="AF254" t="s">
        <v>3</v>
      </c>
      <c r="AG254">
        <v>0.7</v>
      </c>
      <c r="AH254">
        <v>2</v>
      </c>
      <c r="AI254">
        <v>48337541</v>
      </c>
      <c r="AJ254">
        <v>254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ROW(Source!A172)</f>
        <v>172</v>
      </c>
      <c r="B255">
        <v>48337542</v>
      </c>
      <c r="C255">
        <v>48336141</v>
      </c>
      <c r="D255">
        <v>46942772</v>
      </c>
      <c r="E255">
        <v>116</v>
      </c>
      <c r="F255">
        <v>1</v>
      </c>
      <c r="G255">
        <v>1</v>
      </c>
      <c r="H255">
        <v>3</v>
      </c>
      <c r="I255" t="s">
        <v>38</v>
      </c>
      <c r="J255" t="s">
        <v>3</v>
      </c>
      <c r="K255" t="s">
        <v>39</v>
      </c>
      <c r="L255">
        <v>1348</v>
      </c>
      <c r="N255">
        <v>1009</v>
      </c>
      <c r="O255" t="s">
        <v>40</v>
      </c>
      <c r="P255" t="s">
        <v>40</v>
      </c>
      <c r="Q255">
        <v>1000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1</v>
      </c>
      <c r="AD255">
        <v>0</v>
      </c>
      <c r="AE255">
        <v>0</v>
      </c>
      <c r="AF255" t="s">
        <v>3</v>
      </c>
      <c r="AG255">
        <v>0</v>
      </c>
      <c r="AH255">
        <v>2</v>
      </c>
      <c r="AI255">
        <v>48337542</v>
      </c>
      <c r="AJ255">
        <v>255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ROW(Source!A174)</f>
        <v>174</v>
      </c>
      <c r="B256">
        <v>48337544</v>
      </c>
      <c r="C256">
        <v>48336151</v>
      </c>
      <c r="D256">
        <v>46937926</v>
      </c>
      <c r="E256">
        <v>116</v>
      </c>
      <c r="F256">
        <v>1</v>
      </c>
      <c r="G256">
        <v>1</v>
      </c>
      <c r="H256">
        <v>1</v>
      </c>
      <c r="I256" t="s">
        <v>868</v>
      </c>
      <c r="J256" t="s">
        <v>3</v>
      </c>
      <c r="K256" t="s">
        <v>869</v>
      </c>
      <c r="L256">
        <v>1369</v>
      </c>
      <c r="N256">
        <v>1013</v>
      </c>
      <c r="O256" t="s">
        <v>870</v>
      </c>
      <c r="P256" t="s">
        <v>870</v>
      </c>
      <c r="Q256">
        <v>1</v>
      </c>
      <c r="X256">
        <v>0.91</v>
      </c>
      <c r="Y256">
        <v>0</v>
      </c>
      <c r="Z256">
        <v>0</v>
      </c>
      <c r="AA256">
        <v>0</v>
      </c>
      <c r="AB256">
        <v>528.27</v>
      </c>
      <c r="AC256">
        <v>0</v>
      </c>
      <c r="AD256">
        <v>1</v>
      </c>
      <c r="AE256">
        <v>1</v>
      </c>
      <c r="AF256" t="s">
        <v>3</v>
      </c>
      <c r="AG256">
        <v>0.91</v>
      </c>
      <c r="AH256">
        <v>2</v>
      </c>
      <c r="AI256">
        <v>48337544</v>
      </c>
      <c r="AJ256">
        <v>256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ROW(Source!A174)</f>
        <v>174</v>
      </c>
      <c r="B257">
        <v>48337545</v>
      </c>
      <c r="C257">
        <v>48336151</v>
      </c>
      <c r="D257">
        <v>46937928</v>
      </c>
      <c r="E257">
        <v>116</v>
      </c>
      <c r="F257">
        <v>1</v>
      </c>
      <c r="G257">
        <v>1</v>
      </c>
      <c r="H257">
        <v>1</v>
      </c>
      <c r="I257" t="s">
        <v>871</v>
      </c>
      <c r="J257" t="s">
        <v>3</v>
      </c>
      <c r="K257" t="s">
        <v>872</v>
      </c>
      <c r="L257">
        <v>1369</v>
      </c>
      <c r="N257">
        <v>1013</v>
      </c>
      <c r="O257" t="s">
        <v>870</v>
      </c>
      <c r="P257" t="s">
        <v>870</v>
      </c>
      <c r="Q257">
        <v>1</v>
      </c>
      <c r="X257">
        <v>38.89</v>
      </c>
      <c r="Y257">
        <v>0</v>
      </c>
      <c r="Z257">
        <v>0</v>
      </c>
      <c r="AA257">
        <v>0</v>
      </c>
      <c r="AB257">
        <v>576.73</v>
      </c>
      <c r="AC257">
        <v>0</v>
      </c>
      <c r="AD257">
        <v>1</v>
      </c>
      <c r="AE257">
        <v>1</v>
      </c>
      <c r="AF257" t="s">
        <v>3</v>
      </c>
      <c r="AG257">
        <v>38.89</v>
      </c>
      <c r="AH257">
        <v>2</v>
      </c>
      <c r="AI257">
        <v>48337545</v>
      </c>
      <c r="AJ257">
        <v>257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ROW(Source!A174)</f>
        <v>174</v>
      </c>
      <c r="B258">
        <v>48337546</v>
      </c>
      <c r="C258">
        <v>48336151</v>
      </c>
      <c r="D258">
        <v>46937932</v>
      </c>
      <c r="E258">
        <v>116</v>
      </c>
      <c r="F258">
        <v>1</v>
      </c>
      <c r="G258">
        <v>1</v>
      </c>
      <c r="H258">
        <v>1</v>
      </c>
      <c r="I258" t="s">
        <v>873</v>
      </c>
      <c r="J258" t="s">
        <v>3</v>
      </c>
      <c r="K258" t="s">
        <v>874</v>
      </c>
      <c r="L258">
        <v>1369</v>
      </c>
      <c r="N258">
        <v>1013</v>
      </c>
      <c r="O258" t="s">
        <v>870</v>
      </c>
      <c r="P258" t="s">
        <v>870</v>
      </c>
      <c r="Q258">
        <v>1</v>
      </c>
      <c r="X258">
        <v>19.239999999999998</v>
      </c>
      <c r="Y258">
        <v>0</v>
      </c>
      <c r="Z258">
        <v>0</v>
      </c>
      <c r="AA258">
        <v>0</v>
      </c>
      <c r="AB258">
        <v>649.42999999999995</v>
      </c>
      <c r="AC258">
        <v>0</v>
      </c>
      <c r="AD258">
        <v>1</v>
      </c>
      <c r="AE258">
        <v>1</v>
      </c>
      <c r="AF258" t="s">
        <v>3</v>
      </c>
      <c r="AG258">
        <v>19.239999999999998</v>
      </c>
      <c r="AH258">
        <v>2</v>
      </c>
      <c r="AI258">
        <v>48337546</v>
      </c>
      <c r="AJ258">
        <v>258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ROW(Source!A174)</f>
        <v>174</v>
      </c>
      <c r="B259">
        <v>48337547</v>
      </c>
      <c r="C259">
        <v>48336151</v>
      </c>
      <c r="D259">
        <v>46937936</v>
      </c>
      <c r="E259">
        <v>116</v>
      </c>
      <c r="F259">
        <v>1</v>
      </c>
      <c r="G259">
        <v>1</v>
      </c>
      <c r="H259">
        <v>1</v>
      </c>
      <c r="I259" t="s">
        <v>875</v>
      </c>
      <c r="J259" t="s">
        <v>3</v>
      </c>
      <c r="K259" t="s">
        <v>876</v>
      </c>
      <c r="L259">
        <v>1369</v>
      </c>
      <c r="N259">
        <v>1013</v>
      </c>
      <c r="O259" t="s">
        <v>870</v>
      </c>
      <c r="P259" t="s">
        <v>870</v>
      </c>
      <c r="Q259">
        <v>1</v>
      </c>
      <c r="X259">
        <v>19.239999999999998</v>
      </c>
      <c r="Y259">
        <v>0</v>
      </c>
      <c r="Z259">
        <v>0</v>
      </c>
      <c r="AA259">
        <v>0</v>
      </c>
      <c r="AB259">
        <v>746.36</v>
      </c>
      <c r="AC259">
        <v>0</v>
      </c>
      <c r="AD259">
        <v>1</v>
      </c>
      <c r="AE259">
        <v>1</v>
      </c>
      <c r="AF259" t="s">
        <v>3</v>
      </c>
      <c r="AG259">
        <v>19.239999999999998</v>
      </c>
      <c r="AH259">
        <v>2</v>
      </c>
      <c r="AI259">
        <v>48337547</v>
      </c>
      <c r="AJ259">
        <v>259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ROW(Source!A174)</f>
        <v>174</v>
      </c>
      <c r="B260">
        <v>48337548</v>
      </c>
      <c r="C260">
        <v>48336151</v>
      </c>
      <c r="D260">
        <v>46937968</v>
      </c>
      <c r="E260">
        <v>116</v>
      </c>
      <c r="F260">
        <v>1</v>
      </c>
      <c r="G260">
        <v>1</v>
      </c>
      <c r="H260">
        <v>1</v>
      </c>
      <c r="I260" t="s">
        <v>782</v>
      </c>
      <c r="J260" t="s">
        <v>3</v>
      </c>
      <c r="K260" t="s">
        <v>783</v>
      </c>
      <c r="L260">
        <v>1191</v>
      </c>
      <c r="N260">
        <v>1013</v>
      </c>
      <c r="O260" t="s">
        <v>781</v>
      </c>
      <c r="P260" t="s">
        <v>781</v>
      </c>
      <c r="Q260">
        <v>1</v>
      </c>
      <c r="X260">
        <v>22.24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2</v>
      </c>
      <c r="AF260" t="s">
        <v>3</v>
      </c>
      <c r="AG260">
        <v>22.24</v>
      </c>
      <c r="AH260">
        <v>2</v>
      </c>
      <c r="AI260">
        <v>48337548</v>
      </c>
      <c r="AJ260">
        <v>260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ROW(Source!A174)</f>
        <v>174</v>
      </c>
      <c r="B261">
        <v>48337549</v>
      </c>
      <c r="C261">
        <v>48336151</v>
      </c>
      <c r="D261">
        <v>47058958</v>
      </c>
      <c r="E261">
        <v>1</v>
      </c>
      <c r="F261">
        <v>1</v>
      </c>
      <c r="G261">
        <v>1</v>
      </c>
      <c r="H261">
        <v>2</v>
      </c>
      <c r="I261" t="s">
        <v>796</v>
      </c>
      <c r="J261" t="s">
        <v>797</v>
      </c>
      <c r="K261" t="s">
        <v>798</v>
      </c>
      <c r="L261">
        <v>1368</v>
      </c>
      <c r="N261">
        <v>1011</v>
      </c>
      <c r="O261" t="s">
        <v>787</v>
      </c>
      <c r="P261" t="s">
        <v>787</v>
      </c>
      <c r="Q261">
        <v>1</v>
      </c>
      <c r="X261">
        <v>0.64</v>
      </c>
      <c r="Y261">
        <v>0</v>
      </c>
      <c r="Z261">
        <v>1611.94</v>
      </c>
      <c r="AA261">
        <v>872.37</v>
      </c>
      <c r="AB261">
        <v>0</v>
      </c>
      <c r="AC261">
        <v>0</v>
      </c>
      <c r="AD261">
        <v>1</v>
      </c>
      <c r="AE261">
        <v>0</v>
      </c>
      <c r="AF261" t="s">
        <v>3</v>
      </c>
      <c r="AG261">
        <v>0.64</v>
      </c>
      <c r="AH261">
        <v>2</v>
      </c>
      <c r="AI261">
        <v>48337549</v>
      </c>
      <c r="AJ261">
        <v>261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ROW(Source!A174)</f>
        <v>174</v>
      </c>
      <c r="B262">
        <v>48337550</v>
      </c>
      <c r="C262">
        <v>48336151</v>
      </c>
      <c r="D262">
        <v>47059092</v>
      </c>
      <c r="E262">
        <v>1</v>
      </c>
      <c r="F262">
        <v>1</v>
      </c>
      <c r="G262">
        <v>1</v>
      </c>
      <c r="H262">
        <v>2</v>
      </c>
      <c r="I262" t="s">
        <v>877</v>
      </c>
      <c r="J262" t="s">
        <v>878</v>
      </c>
      <c r="K262" t="s">
        <v>879</v>
      </c>
      <c r="L262">
        <v>1368</v>
      </c>
      <c r="N262">
        <v>1011</v>
      </c>
      <c r="O262" t="s">
        <v>787</v>
      </c>
      <c r="P262" t="s">
        <v>787</v>
      </c>
      <c r="Q262">
        <v>1</v>
      </c>
      <c r="X262">
        <v>2.4</v>
      </c>
      <c r="Y262">
        <v>0</v>
      </c>
      <c r="Z262">
        <v>11.45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3</v>
      </c>
      <c r="AG262">
        <v>2.4</v>
      </c>
      <c r="AH262">
        <v>2</v>
      </c>
      <c r="AI262">
        <v>48337550</v>
      </c>
      <c r="AJ262">
        <v>262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ROW(Source!A174)</f>
        <v>174</v>
      </c>
      <c r="B263">
        <v>48337551</v>
      </c>
      <c r="C263">
        <v>48336151</v>
      </c>
      <c r="D263">
        <v>47059132</v>
      </c>
      <c r="E263">
        <v>1</v>
      </c>
      <c r="F263">
        <v>1</v>
      </c>
      <c r="G263">
        <v>1</v>
      </c>
      <c r="H263">
        <v>2</v>
      </c>
      <c r="I263" t="s">
        <v>784</v>
      </c>
      <c r="J263" t="s">
        <v>785</v>
      </c>
      <c r="K263" t="s">
        <v>786</v>
      </c>
      <c r="L263">
        <v>1368</v>
      </c>
      <c r="N263">
        <v>1011</v>
      </c>
      <c r="O263" t="s">
        <v>787</v>
      </c>
      <c r="P263" t="s">
        <v>787</v>
      </c>
      <c r="Q263">
        <v>1</v>
      </c>
      <c r="X263">
        <v>18.68</v>
      </c>
      <c r="Y263">
        <v>0</v>
      </c>
      <c r="Z263">
        <v>346.73</v>
      </c>
      <c r="AA263">
        <v>649.42999999999995</v>
      </c>
      <c r="AB263">
        <v>0</v>
      </c>
      <c r="AC263">
        <v>0</v>
      </c>
      <c r="AD263">
        <v>1</v>
      </c>
      <c r="AE263">
        <v>0</v>
      </c>
      <c r="AF263" t="s">
        <v>3</v>
      </c>
      <c r="AG263">
        <v>18.68</v>
      </c>
      <c r="AH263">
        <v>2</v>
      </c>
      <c r="AI263">
        <v>48337551</v>
      </c>
      <c r="AJ263">
        <v>263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ROW(Source!A174)</f>
        <v>174</v>
      </c>
      <c r="B264">
        <v>48337552</v>
      </c>
      <c r="C264">
        <v>48336151</v>
      </c>
      <c r="D264">
        <v>47059850</v>
      </c>
      <c r="E264">
        <v>1</v>
      </c>
      <c r="F264">
        <v>1</v>
      </c>
      <c r="G264">
        <v>1</v>
      </c>
      <c r="H264">
        <v>2</v>
      </c>
      <c r="I264" t="s">
        <v>789</v>
      </c>
      <c r="J264" t="s">
        <v>790</v>
      </c>
      <c r="K264" t="s">
        <v>791</v>
      </c>
      <c r="L264">
        <v>1368</v>
      </c>
      <c r="N264">
        <v>1011</v>
      </c>
      <c r="O264" t="s">
        <v>787</v>
      </c>
      <c r="P264" t="s">
        <v>787</v>
      </c>
      <c r="Q264">
        <v>1</v>
      </c>
      <c r="X264">
        <v>0.52</v>
      </c>
      <c r="Y264">
        <v>0</v>
      </c>
      <c r="Z264">
        <v>649.04999999999995</v>
      </c>
      <c r="AA264">
        <v>649.42999999999995</v>
      </c>
      <c r="AB264">
        <v>0</v>
      </c>
      <c r="AC264">
        <v>0</v>
      </c>
      <c r="AD264">
        <v>1</v>
      </c>
      <c r="AE264">
        <v>0</v>
      </c>
      <c r="AF264" t="s">
        <v>3</v>
      </c>
      <c r="AG264">
        <v>0.52</v>
      </c>
      <c r="AH264">
        <v>2</v>
      </c>
      <c r="AI264">
        <v>48337552</v>
      </c>
      <c r="AJ264">
        <v>264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ROW(Source!A174)</f>
        <v>174</v>
      </c>
      <c r="B265">
        <v>48337553</v>
      </c>
      <c r="C265">
        <v>48336151</v>
      </c>
      <c r="D265">
        <v>47060047</v>
      </c>
      <c r="E265">
        <v>1</v>
      </c>
      <c r="F265">
        <v>1</v>
      </c>
      <c r="G265">
        <v>1</v>
      </c>
      <c r="H265">
        <v>2</v>
      </c>
      <c r="I265" t="s">
        <v>880</v>
      </c>
      <c r="J265" t="s">
        <v>881</v>
      </c>
      <c r="K265" t="s">
        <v>882</v>
      </c>
      <c r="L265">
        <v>1368</v>
      </c>
      <c r="N265">
        <v>1011</v>
      </c>
      <c r="O265" t="s">
        <v>787</v>
      </c>
      <c r="P265" t="s">
        <v>787</v>
      </c>
      <c r="Q265">
        <v>1</v>
      </c>
      <c r="X265">
        <v>2.4</v>
      </c>
      <c r="Y265">
        <v>0</v>
      </c>
      <c r="Z265">
        <v>215.6</v>
      </c>
      <c r="AA265">
        <v>649.42999999999995</v>
      </c>
      <c r="AB265">
        <v>0</v>
      </c>
      <c r="AC265">
        <v>0</v>
      </c>
      <c r="AD265">
        <v>1</v>
      </c>
      <c r="AE265">
        <v>0</v>
      </c>
      <c r="AF265" t="s">
        <v>3</v>
      </c>
      <c r="AG265">
        <v>2.4</v>
      </c>
      <c r="AH265">
        <v>2</v>
      </c>
      <c r="AI265">
        <v>48337553</v>
      </c>
      <c r="AJ265">
        <v>265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ROW(Source!A174)</f>
        <v>174</v>
      </c>
      <c r="B266">
        <v>48337554</v>
      </c>
      <c r="C266">
        <v>48336151</v>
      </c>
      <c r="D266">
        <v>46942601</v>
      </c>
      <c r="E266">
        <v>116</v>
      </c>
      <c r="F266">
        <v>1</v>
      </c>
      <c r="G266">
        <v>1</v>
      </c>
      <c r="H266">
        <v>3</v>
      </c>
      <c r="I266" t="s">
        <v>375</v>
      </c>
      <c r="J266" t="s">
        <v>3</v>
      </c>
      <c r="K266" t="s">
        <v>376</v>
      </c>
      <c r="L266">
        <v>1371</v>
      </c>
      <c r="N266">
        <v>1013</v>
      </c>
      <c r="O266" t="s">
        <v>21</v>
      </c>
      <c r="P266" t="s">
        <v>21</v>
      </c>
      <c r="Q266">
        <v>1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1</v>
      </c>
      <c r="AD266">
        <v>0</v>
      </c>
      <c r="AE266">
        <v>0</v>
      </c>
      <c r="AF266" t="s">
        <v>3</v>
      </c>
      <c r="AG266">
        <v>0</v>
      </c>
      <c r="AH266">
        <v>2</v>
      </c>
      <c r="AI266">
        <v>48337554</v>
      </c>
      <c r="AJ266">
        <v>266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ROW(Source!A174)</f>
        <v>174</v>
      </c>
      <c r="B267">
        <v>48337555</v>
      </c>
      <c r="C267">
        <v>48336151</v>
      </c>
      <c r="D267">
        <v>46942613</v>
      </c>
      <c r="E267">
        <v>116</v>
      </c>
      <c r="F267">
        <v>1</v>
      </c>
      <c r="G267">
        <v>1</v>
      </c>
      <c r="H267">
        <v>3</v>
      </c>
      <c r="I267" t="s">
        <v>378</v>
      </c>
      <c r="J267" t="s">
        <v>3</v>
      </c>
      <c r="K267" t="s">
        <v>379</v>
      </c>
      <c r="L267">
        <v>1371</v>
      </c>
      <c r="N267">
        <v>1013</v>
      </c>
      <c r="O267" t="s">
        <v>21</v>
      </c>
      <c r="P267" t="s">
        <v>21</v>
      </c>
      <c r="Q267">
        <v>1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1</v>
      </c>
      <c r="AD267">
        <v>0</v>
      </c>
      <c r="AE267">
        <v>0</v>
      </c>
      <c r="AF267" t="s">
        <v>3</v>
      </c>
      <c r="AG267">
        <v>0</v>
      </c>
      <c r="AH267">
        <v>2</v>
      </c>
      <c r="AI267">
        <v>48337555</v>
      </c>
      <c r="AJ267">
        <v>267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ROW(Source!A174)</f>
        <v>174</v>
      </c>
      <c r="B268">
        <v>48337556</v>
      </c>
      <c r="C268">
        <v>48336151</v>
      </c>
      <c r="D268">
        <v>46942766</v>
      </c>
      <c r="E268">
        <v>116</v>
      </c>
      <c r="F268">
        <v>1</v>
      </c>
      <c r="G268">
        <v>1</v>
      </c>
      <c r="H268">
        <v>3</v>
      </c>
      <c r="I268" t="s">
        <v>381</v>
      </c>
      <c r="J268" t="s">
        <v>3</v>
      </c>
      <c r="K268" t="s">
        <v>382</v>
      </c>
      <c r="L268">
        <v>1477</v>
      </c>
      <c r="N268">
        <v>1013</v>
      </c>
      <c r="O268" t="s">
        <v>383</v>
      </c>
      <c r="P268" t="s">
        <v>384</v>
      </c>
      <c r="Q268">
        <v>1</v>
      </c>
      <c r="X268">
        <v>3.06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 t="s">
        <v>3</v>
      </c>
      <c r="AG268">
        <v>3.06</v>
      </c>
      <c r="AH268">
        <v>2</v>
      </c>
      <c r="AI268">
        <v>48337556</v>
      </c>
      <c r="AJ268">
        <v>268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ROW(Source!A178)</f>
        <v>178</v>
      </c>
      <c r="B269">
        <v>48337560</v>
      </c>
      <c r="C269">
        <v>48336181</v>
      </c>
      <c r="D269">
        <v>46937926</v>
      </c>
      <c r="E269">
        <v>116</v>
      </c>
      <c r="F269">
        <v>1</v>
      </c>
      <c r="G269">
        <v>1</v>
      </c>
      <c r="H269">
        <v>1</v>
      </c>
      <c r="I269" t="s">
        <v>868</v>
      </c>
      <c r="J269" t="s">
        <v>3</v>
      </c>
      <c r="K269" t="s">
        <v>869</v>
      </c>
      <c r="L269">
        <v>1369</v>
      </c>
      <c r="N269">
        <v>1013</v>
      </c>
      <c r="O269" t="s">
        <v>870</v>
      </c>
      <c r="P269" t="s">
        <v>870</v>
      </c>
      <c r="Q269">
        <v>1</v>
      </c>
      <c r="X269">
        <v>0.01</v>
      </c>
      <c r="Y269">
        <v>0</v>
      </c>
      <c r="Z269">
        <v>0</v>
      </c>
      <c r="AA269">
        <v>0</v>
      </c>
      <c r="AB269">
        <v>528.27</v>
      </c>
      <c r="AC269">
        <v>0</v>
      </c>
      <c r="AD269">
        <v>1</v>
      </c>
      <c r="AE269">
        <v>1</v>
      </c>
      <c r="AF269" t="s">
        <v>3</v>
      </c>
      <c r="AG269">
        <v>0.01</v>
      </c>
      <c r="AH269">
        <v>2</v>
      </c>
      <c r="AI269">
        <v>48337560</v>
      </c>
      <c r="AJ269">
        <v>269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ROW(Source!A178)</f>
        <v>178</v>
      </c>
      <c r="B270">
        <v>48337561</v>
      </c>
      <c r="C270">
        <v>48336181</v>
      </c>
      <c r="D270">
        <v>46937928</v>
      </c>
      <c r="E270">
        <v>116</v>
      </c>
      <c r="F270">
        <v>1</v>
      </c>
      <c r="G270">
        <v>1</v>
      </c>
      <c r="H270">
        <v>1</v>
      </c>
      <c r="I270" t="s">
        <v>871</v>
      </c>
      <c r="J270" t="s">
        <v>3</v>
      </c>
      <c r="K270" t="s">
        <v>872</v>
      </c>
      <c r="L270">
        <v>1369</v>
      </c>
      <c r="N270">
        <v>1013</v>
      </c>
      <c r="O270" t="s">
        <v>870</v>
      </c>
      <c r="P270" t="s">
        <v>870</v>
      </c>
      <c r="Q270">
        <v>1</v>
      </c>
      <c r="X270">
        <v>1.03</v>
      </c>
      <c r="Y270">
        <v>0</v>
      </c>
      <c r="Z270">
        <v>0</v>
      </c>
      <c r="AA270">
        <v>0</v>
      </c>
      <c r="AB270">
        <v>576.73</v>
      </c>
      <c r="AC270">
        <v>0</v>
      </c>
      <c r="AD270">
        <v>1</v>
      </c>
      <c r="AE270">
        <v>1</v>
      </c>
      <c r="AF270" t="s">
        <v>3</v>
      </c>
      <c r="AG270">
        <v>1.03</v>
      </c>
      <c r="AH270">
        <v>2</v>
      </c>
      <c r="AI270">
        <v>48337561</v>
      </c>
      <c r="AJ270">
        <v>270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ROW(Source!A178)</f>
        <v>178</v>
      </c>
      <c r="B271">
        <v>48337562</v>
      </c>
      <c r="C271">
        <v>48336181</v>
      </c>
      <c r="D271">
        <v>46937932</v>
      </c>
      <c r="E271">
        <v>116</v>
      </c>
      <c r="F271">
        <v>1</v>
      </c>
      <c r="G271">
        <v>1</v>
      </c>
      <c r="H271">
        <v>1</v>
      </c>
      <c r="I271" t="s">
        <v>873</v>
      </c>
      <c r="J271" t="s">
        <v>3</v>
      </c>
      <c r="K271" t="s">
        <v>874</v>
      </c>
      <c r="L271">
        <v>1369</v>
      </c>
      <c r="N271">
        <v>1013</v>
      </c>
      <c r="O271" t="s">
        <v>870</v>
      </c>
      <c r="P271" t="s">
        <v>870</v>
      </c>
      <c r="Q271">
        <v>1</v>
      </c>
      <c r="X271">
        <v>0.52</v>
      </c>
      <c r="Y271">
        <v>0</v>
      </c>
      <c r="Z271">
        <v>0</v>
      </c>
      <c r="AA271">
        <v>0</v>
      </c>
      <c r="AB271">
        <v>649.42999999999995</v>
      </c>
      <c r="AC271">
        <v>0</v>
      </c>
      <c r="AD271">
        <v>1</v>
      </c>
      <c r="AE271">
        <v>1</v>
      </c>
      <c r="AF271" t="s">
        <v>3</v>
      </c>
      <c r="AG271">
        <v>0.52</v>
      </c>
      <c r="AH271">
        <v>2</v>
      </c>
      <c r="AI271">
        <v>48337562</v>
      </c>
      <c r="AJ271">
        <v>271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ROW(Source!A178)</f>
        <v>178</v>
      </c>
      <c r="B272">
        <v>48337563</v>
      </c>
      <c r="C272">
        <v>48336181</v>
      </c>
      <c r="D272">
        <v>46937936</v>
      </c>
      <c r="E272">
        <v>116</v>
      </c>
      <c r="F272">
        <v>1</v>
      </c>
      <c r="G272">
        <v>1</v>
      </c>
      <c r="H272">
        <v>1</v>
      </c>
      <c r="I272" t="s">
        <v>875</v>
      </c>
      <c r="J272" t="s">
        <v>3</v>
      </c>
      <c r="K272" t="s">
        <v>876</v>
      </c>
      <c r="L272">
        <v>1369</v>
      </c>
      <c r="N272">
        <v>1013</v>
      </c>
      <c r="O272" t="s">
        <v>870</v>
      </c>
      <c r="P272" t="s">
        <v>870</v>
      </c>
      <c r="Q272">
        <v>1</v>
      </c>
      <c r="X272">
        <v>0.52</v>
      </c>
      <c r="Y272">
        <v>0</v>
      </c>
      <c r="Z272">
        <v>0</v>
      </c>
      <c r="AA272">
        <v>0</v>
      </c>
      <c r="AB272">
        <v>746.36</v>
      </c>
      <c r="AC272">
        <v>0</v>
      </c>
      <c r="AD272">
        <v>1</v>
      </c>
      <c r="AE272">
        <v>1</v>
      </c>
      <c r="AF272" t="s">
        <v>3</v>
      </c>
      <c r="AG272">
        <v>0.52</v>
      </c>
      <c r="AH272">
        <v>2</v>
      </c>
      <c r="AI272">
        <v>48337563</v>
      </c>
      <c r="AJ272">
        <v>272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ROW(Source!A178)</f>
        <v>178</v>
      </c>
      <c r="B273">
        <v>48337564</v>
      </c>
      <c r="C273">
        <v>48336181</v>
      </c>
      <c r="D273">
        <v>46937968</v>
      </c>
      <c r="E273">
        <v>116</v>
      </c>
      <c r="F273">
        <v>1</v>
      </c>
      <c r="G273">
        <v>1</v>
      </c>
      <c r="H273">
        <v>1</v>
      </c>
      <c r="I273" t="s">
        <v>782</v>
      </c>
      <c r="J273" t="s">
        <v>3</v>
      </c>
      <c r="K273" t="s">
        <v>783</v>
      </c>
      <c r="L273">
        <v>1191</v>
      </c>
      <c r="N273">
        <v>1013</v>
      </c>
      <c r="O273" t="s">
        <v>781</v>
      </c>
      <c r="P273" t="s">
        <v>781</v>
      </c>
      <c r="Q273">
        <v>1</v>
      </c>
      <c r="X273">
        <v>0.51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2</v>
      </c>
      <c r="AF273" t="s">
        <v>3</v>
      </c>
      <c r="AG273">
        <v>0.51</v>
      </c>
      <c r="AH273">
        <v>2</v>
      </c>
      <c r="AI273">
        <v>48337564</v>
      </c>
      <c r="AJ273">
        <v>273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ROW(Source!A178)</f>
        <v>178</v>
      </c>
      <c r="B274">
        <v>48337565</v>
      </c>
      <c r="C274">
        <v>48336181</v>
      </c>
      <c r="D274">
        <v>47058958</v>
      </c>
      <c r="E274">
        <v>1</v>
      </c>
      <c r="F274">
        <v>1</v>
      </c>
      <c r="G274">
        <v>1</v>
      </c>
      <c r="H274">
        <v>2</v>
      </c>
      <c r="I274" t="s">
        <v>796</v>
      </c>
      <c r="J274" t="s">
        <v>797</v>
      </c>
      <c r="K274" t="s">
        <v>798</v>
      </c>
      <c r="L274">
        <v>1368</v>
      </c>
      <c r="N274">
        <v>1011</v>
      </c>
      <c r="O274" t="s">
        <v>787</v>
      </c>
      <c r="P274" t="s">
        <v>787</v>
      </c>
      <c r="Q274">
        <v>1</v>
      </c>
      <c r="X274">
        <v>5.1000000000000004E-3</v>
      </c>
      <c r="Y274">
        <v>0</v>
      </c>
      <c r="Z274">
        <v>1611.94</v>
      </c>
      <c r="AA274">
        <v>872.37</v>
      </c>
      <c r="AB274">
        <v>0</v>
      </c>
      <c r="AC274">
        <v>0</v>
      </c>
      <c r="AD274">
        <v>1</v>
      </c>
      <c r="AE274">
        <v>0</v>
      </c>
      <c r="AF274" t="s">
        <v>3</v>
      </c>
      <c r="AG274">
        <v>5.1000000000000004E-3</v>
      </c>
      <c r="AH274">
        <v>2</v>
      </c>
      <c r="AI274">
        <v>48337565</v>
      </c>
      <c r="AJ274">
        <v>274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ROW(Source!A178)</f>
        <v>178</v>
      </c>
      <c r="B275">
        <v>48337566</v>
      </c>
      <c r="C275">
        <v>48336181</v>
      </c>
      <c r="D275">
        <v>47059132</v>
      </c>
      <c r="E275">
        <v>1</v>
      </c>
      <c r="F275">
        <v>1</v>
      </c>
      <c r="G275">
        <v>1</v>
      </c>
      <c r="H275">
        <v>2</v>
      </c>
      <c r="I275" t="s">
        <v>784</v>
      </c>
      <c r="J275" t="s">
        <v>785</v>
      </c>
      <c r="K275" t="s">
        <v>786</v>
      </c>
      <c r="L275">
        <v>1368</v>
      </c>
      <c r="N275">
        <v>1011</v>
      </c>
      <c r="O275" t="s">
        <v>787</v>
      </c>
      <c r="P275" t="s">
        <v>787</v>
      </c>
      <c r="Q275">
        <v>1</v>
      </c>
      <c r="X275">
        <v>0.5</v>
      </c>
      <c r="Y275">
        <v>0</v>
      </c>
      <c r="Z275">
        <v>346.73</v>
      </c>
      <c r="AA275">
        <v>649.42999999999995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0.5</v>
      </c>
      <c r="AH275">
        <v>2</v>
      </c>
      <c r="AI275">
        <v>48337566</v>
      </c>
      <c r="AJ275">
        <v>275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ROW(Source!A178)</f>
        <v>178</v>
      </c>
      <c r="B276">
        <v>48337567</v>
      </c>
      <c r="C276">
        <v>48336181</v>
      </c>
      <c r="D276">
        <v>47059850</v>
      </c>
      <c r="E276">
        <v>1</v>
      </c>
      <c r="F276">
        <v>1</v>
      </c>
      <c r="G276">
        <v>1</v>
      </c>
      <c r="H276">
        <v>2</v>
      </c>
      <c r="I276" t="s">
        <v>789</v>
      </c>
      <c r="J276" t="s">
        <v>790</v>
      </c>
      <c r="K276" t="s">
        <v>791</v>
      </c>
      <c r="L276">
        <v>1368</v>
      </c>
      <c r="N276">
        <v>1011</v>
      </c>
      <c r="O276" t="s">
        <v>787</v>
      </c>
      <c r="P276" t="s">
        <v>787</v>
      </c>
      <c r="Q276">
        <v>1</v>
      </c>
      <c r="X276">
        <v>4.0000000000000001E-3</v>
      </c>
      <c r="Y276">
        <v>0</v>
      </c>
      <c r="Z276">
        <v>649.04999999999995</v>
      </c>
      <c r="AA276">
        <v>649.42999999999995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4.0000000000000001E-3</v>
      </c>
      <c r="AH276">
        <v>2</v>
      </c>
      <c r="AI276">
        <v>48337567</v>
      </c>
      <c r="AJ276">
        <v>276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ROW(Source!A178)</f>
        <v>178</v>
      </c>
      <c r="B277">
        <v>48337568</v>
      </c>
      <c r="C277">
        <v>48336181</v>
      </c>
      <c r="D277">
        <v>46942613</v>
      </c>
      <c r="E277">
        <v>116</v>
      </c>
      <c r="F277">
        <v>1</v>
      </c>
      <c r="G277">
        <v>1</v>
      </c>
      <c r="H277">
        <v>3</v>
      </c>
      <c r="I277" t="s">
        <v>378</v>
      </c>
      <c r="J277" t="s">
        <v>3</v>
      </c>
      <c r="K277" t="s">
        <v>379</v>
      </c>
      <c r="L277">
        <v>1371</v>
      </c>
      <c r="N277">
        <v>1013</v>
      </c>
      <c r="O277" t="s">
        <v>21</v>
      </c>
      <c r="P277" t="s">
        <v>21</v>
      </c>
      <c r="Q277">
        <v>1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1</v>
      </c>
      <c r="AD277">
        <v>0</v>
      </c>
      <c r="AE277">
        <v>0</v>
      </c>
      <c r="AF277" t="s">
        <v>3</v>
      </c>
      <c r="AG277">
        <v>0</v>
      </c>
      <c r="AH277">
        <v>2</v>
      </c>
      <c r="AI277">
        <v>48337568</v>
      </c>
      <c r="AJ277">
        <v>277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ROW(Source!A180)</f>
        <v>180</v>
      </c>
      <c r="B278">
        <v>48337570</v>
      </c>
      <c r="C278">
        <v>48336201</v>
      </c>
      <c r="D278">
        <v>46937801</v>
      </c>
      <c r="E278">
        <v>116</v>
      </c>
      <c r="F278">
        <v>1</v>
      </c>
      <c r="G278">
        <v>1</v>
      </c>
      <c r="H278">
        <v>1</v>
      </c>
      <c r="I278" t="s">
        <v>883</v>
      </c>
      <c r="J278" t="s">
        <v>3</v>
      </c>
      <c r="K278" t="s">
        <v>884</v>
      </c>
      <c r="L278">
        <v>1191</v>
      </c>
      <c r="N278">
        <v>1013</v>
      </c>
      <c r="O278" t="s">
        <v>781</v>
      </c>
      <c r="P278" t="s">
        <v>781</v>
      </c>
      <c r="Q278">
        <v>1</v>
      </c>
      <c r="X278">
        <v>1.96</v>
      </c>
      <c r="Y278">
        <v>0</v>
      </c>
      <c r="Z278">
        <v>0</v>
      </c>
      <c r="AA278">
        <v>0</v>
      </c>
      <c r="AB278">
        <v>659.12</v>
      </c>
      <c r="AC278">
        <v>0</v>
      </c>
      <c r="AD278">
        <v>1</v>
      </c>
      <c r="AE278">
        <v>1</v>
      </c>
      <c r="AF278" t="s">
        <v>3</v>
      </c>
      <c r="AG278">
        <v>1.96</v>
      </c>
      <c r="AH278">
        <v>2</v>
      </c>
      <c r="AI278">
        <v>48337570</v>
      </c>
      <c r="AJ278">
        <v>278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ROW(Source!A180)</f>
        <v>180</v>
      </c>
      <c r="B279">
        <v>48337571</v>
      </c>
      <c r="C279">
        <v>48336201</v>
      </c>
      <c r="D279">
        <v>46937968</v>
      </c>
      <c r="E279">
        <v>116</v>
      </c>
      <c r="F279">
        <v>1</v>
      </c>
      <c r="G279">
        <v>1</v>
      </c>
      <c r="H279">
        <v>1</v>
      </c>
      <c r="I279" t="s">
        <v>782</v>
      </c>
      <c r="J279" t="s">
        <v>3</v>
      </c>
      <c r="K279" t="s">
        <v>783</v>
      </c>
      <c r="L279">
        <v>1191</v>
      </c>
      <c r="N279">
        <v>1013</v>
      </c>
      <c r="O279" t="s">
        <v>781</v>
      </c>
      <c r="P279" t="s">
        <v>781</v>
      </c>
      <c r="Q279">
        <v>1</v>
      </c>
      <c r="X279">
        <v>0.5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2</v>
      </c>
      <c r="AF279" t="s">
        <v>3</v>
      </c>
      <c r="AG279">
        <v>0.5</v>
      </c>
      <c r="AH279">
        <v>2</v>
      </c>
      <c r="AI279">
        <v>48337571</v>
      </c>
      <c r="AJ279">
        <v>279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ROW(Source!A180)</f>
        <v>180</v>
      </c>
      <c r="B280">
        <v>48337572</v>
      </c>
      <c r="C280">
        <v>48336201</v>
      </c>
      <c r="D280">
        <v>47059172</v>
      </c>
      <c r="E280">
        <v>1</v>
      </c>
      <c r="F280">
        <v>1</v>
      </c>
      <c r="G280">
        <v>1</v>
      </c>
      <c r="H280">
        <v>2</v>
      </c>
      <c r="I280" t="s">
        <v>885</v>
      </c>
      <c r="J280" t="s">
        <v>886</v>
      </c>
      <c r="K280" t="s">
        <v>887</v>
      </c>
      <c r="L280">
        <v>1368</v>
      </c>
      <c r="N280">
        <v>1011</v>
      </c>
      <c r="O280" t="s">
        <v>787</v>
      </c>
      <c r="P280" t="s">
        <v>787</v>
      </c>
      <c r="Q280">
        <v>1</v>
      </c>
      <c r="X280">
        <v>0.5</v>
      </c>
      <c r="Y280">
        <v>0</v>
      </c>
      <c r="Z280">
        <v>1472.34</v>
      </c>
      <c r="AA280">
        <v>872.37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0.5</v>
      </c>
      <c r="AH280">
        <v>2</v>
      </c>
      <c r="AI280">
        <v>48337572</v>
      </c>
      <c r="AJ280">
        <v>280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ROW(Source!A180)</f>
        <v>180</v>
      </c>
      <c r="B281">
        <v>48337573</v>
      </c>
      <c r="C281">
        <v>48336201</v>
      </c>
      <c r="D281">
        <v>46943760</v>
      </c>
      <c r="E281">
        <v>116</v>
      </c>
      <c r="F281">
        <v>1</v>
      </c>
      <c r="G281">
        <v>1</v>
      </c>
      <c r="H281">
        <v>3</v>
      </c>
      <c r="I281" t="s">
        <v>55</v>
      </c>
      <c r="J281" t="s">
        <v>3</v>
      </c>
      <c r="K281" t="s">
        <v>56</v>
      </c>
      <c r="L281">
        <v>3277935</v>
      </c>
      <c r="N281">
        <v>1013</v>
      </c>
      <c r="O281" t="s">
        <v>57</v>
      </c>
      <c r="P281" t="s">
        <v>57</v>
      </c>
      <c r="Q281">
        <v>1</v>
      </c>
      <c r="X281">
        <v>2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 t="s">
        <v>3</v>
      </c>
      <c r="AG281">
        <v>2</v>
      </c>
      <c r="AH281">
        <v>2</v>
      </c>
      <c r="AI281">
        <v>48337573</v>
      </c>
      <c r="AJ281">
        <v>281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ROW(Source!A182)</f>
        <v>182</v>
      </c>
      <c r="B282">
        <v>48337575</v>
      </c>
      <c r="C282">
        <v>48336211</v>
      </c>
      <c r="D282">
        <v>46937785</v>
      </c>
      <c r="E282">
        <v>116</v>
      </c>
      <c r="F282">
        <v>1</v>
      </c>
      <c r="G282">
        <v>1</v>
      </c>
      <c r="H282">
        <v>1</v>
      </c>
      <c r="I282" t="s">
        <v>792</v>
      </c>
      <c r="J282" t="s">
        <v>3</v>
      </c>
      <c r="K282" t="s">
        <v>793</v>
      </c>
      <c r="L282">
        <v>1191</v>
      </c>
      <c r="N282">
        <v>1013</v>
      </c>
      <c r="O282" t="s">
        <v>781</v>
      </c>
      <c r="P282" t="s">
        <v>781</v>
      </c>
      <c r="Q282">
        <v>1</v>
      </c>
      <c r="X282">
        <v>1.05</v>
      </c>
      <c r="Y282">
        <v>0</v>
      </c>
      <c r="Z282">
        <v>0</v>
      </c>
      <c r="AA282">
        <v>0</v>
      </c>
      <c r="AB282">
        <v>620.35</v>
      </c>
      <c r="AC282">
        <v>0</v>
      </c>
      <c r="AD282">
        <v>1</v>
      </c>
      <c r="AE282">
        <v>1</v>
      </c>
      <c r="AF282" t="s">
        <v>3</v>
      </c>
      <c r="AG282">
        <v>1.05</v>
      </c>
      <c r="AH282">
        <v>2</v>
      </c>
      <c r="AI282">
        <v>48337575</v>
      </c>
      <c r="AJ282">
        <v>282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ROW(Source!A182)</f>
        <v>182</v>
      </c>
      <c r="B283">
        <v>48337576</v>
      </c>
      <c r="C283">
        <v>48336211</v>
      </c>
      <c r="D283">
        <v>46937968</v>
      </c>
      <c r="E283">
        <v>116</v>
      </c>
      <c r="F283">
        <v>1</v>
      </c>
      <c r="G283">
        <v>1</v>
      </c>
      <c r="H283">
        <v>1</v>
      </c>
      <c r="I283" t="s">
        <v>782</v>
      </c>
      <c r="J283" t="s">
        <v>3</v>
      </c>
      <c r="K283" t="s">
        <v>783</v>
      </c>
      <c r="L283">
        <v>1191</v>
      </c>
      <c r="N283">
        <v>1013</v>
      </c>
      <c r="O283" t="s">
        <v>781</v>
      </c>
      <c r="P283" t="s">
        <v>781</v>
      </c>
      <c r="Q283">
        <v>1</v>
      </c>
      <c r="X283">
        <v>0.46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2</v>
      </c>
      <c r="AF283" t="s">
        <v>3</v>
      </c>
      <c r="AG283">
        <v>0.46</v>
      </c>
      <c r="AH283">
        <v>2</v>
      </c>
      <c r="AI283">
        <v>48337576</v>
      </c>
      <c r="AJ283">
        <v>283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ROW(Source!A182)</f>
        <v>182</v>
      </c>
      <c r="B284">
        <v>48337577</v>
      </c>
      <c r="C284">
        <v>48336211</v>
      </c>
      <c r="D284">
        <v>47058958</v>
      </c>
      <c r="E284">
        <v>1</v>
      </c>
      <c r="F284">
        <v>1</v>
      </c>
      <c r="G284">
        <v>1</v>
      </c>
      <c r="H284">
        <v>2</v>
      </c>
      <c r="I284" t="s">
        <v>796</v>
      </c>
      <c r="J284" t="s">
        <v>797</v>
      </c>
      <c r="K284" t="s">
        <v>798</v>
      </c>
      <c r="L284">
        <v>1368</v>
      </c>
      <c r="N284">
        <v>1011</v>
      </c>
      <c r="O284" t="s">
        <v>787</v>
      </c>
      <c r="P284" t="s">
        <v>787</v>
      </c>
      <c r="Q284">
        <v>1</v>
      </c>
      <c r="X284">
        <v>0.46</v>
      </c>
      <c r="Y284">
        <v>0</v>
      </c>
      <c r="Z284">
        <v>1611.94</v>
      </c>
      <c r="AA284">
        <v>872.37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0.46</v>
      </c>
      <c r="AH284">
        <v>2</v>
      </c>
      <c r="AI284">
        <v>48337577</v>
      </c>
      <c r="AJ284">
        <v>284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ROW(Source!A182)</f>
        <v>182</v>
      </c>
      <c r="B285">
        <v>48337578</v>
      </c>
      <c r="C285">
        <v>48336211</v>
      </c>
      <c r="D285">
        <v>46943760</v>
      </c>
      <c r="E285">
        <v>116</v>
      </c>
      <c r="F285">
        <v>1</v>
      </c>
      <c r="G285">
        <v>1</v>
      </c>
      <c r="H285">
        <v>3</v>
      </c>
      <c r="I285" t="s">
        <v>55</v>
      </c>
      <c r="J285" t="s">
        <v>3</v>
      </c>
      <c r="K285" t="s">
        <v>56</v>
      </c>
      <c r="L285">
        <v>3277935</v>
      </c>
      <c r="N285">
        <v>1013</v>
      </c>
      <c r="O285" t="s">
        <v>57</v>
      </c>
      <c r="P285" t="s">
        <v>57</v>
      </c>
      <c r="Q285">
        <v>1</v>
      </c>
      <c r="X285">
        <v>2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 t="s">
        <v>3</v>
      </c>
      <c r="AG285">
        <v>2</v>
      </c>
      <c r="AH285">
        <v>2</v>
      </c>
      <c r="AI285">
        <v>48337578</v>
      </c>
      <c r="AJ285">
        <v>285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ROW(Source!A184)</f>
        <v>184</v>
      </c>
      <c r="B286">
        <v>48337580</v>
      </c>
      <c r="C286">
        <v>48336221</v>
      </c>
      <c r="D286">
        <v>46937779</v>
      </c>
      <c r="E286">
        <v>116</v>
      </c>
      <c r="F286">
        <v>1</v>
      </c>
      <c r="G286">
        <v>1</v>
      </c>
      <c r="H286">
        <v>1</v>
      </c>
      <c r="I286" t="s">
        <v>800</v>
      </c>
      <c r="J286" t="s">
        <v>3</v>
      </c>
      <c r="K286" t="s">
        <v>801</v>
      </c>
      <c r="L286">
        <v>1191</v>
      </c>
      <c r="N286">
        <v>1013</v>
      </c>
      <c r="O286" t="s">
        <v>781</v>
      </c>
      <c r="P286" t="s">
        <v>781</v>
      </c>
      <c r="Q286">
        <v>1</v>
      </c>
      <c r="X286">
        <v>15</v>
      </c>
      <c r="Y286">
        <v>0</v>
      </c>
      <c r="Z286">
        <v>0</v>
      </c>
      <c r="AA286">
        <v>0</v>
      </c>
      <c r="AB286">
        <v>598.54</v>
      </c>
      <c r="AC286">
        <v>0</v>
      </c>
      <c r="AD286">
        <v>1</v>
      </c>
      <c r="AE286">
        <v>1</v>
      </c>
      <c r="AF286" t="s">
        <v>3</v>
      </c>
      <c r="AG286">
        <v>15</v>
      </c>
      <c r="AH286">
        <v>2</v>
      </c>
      <c r="AI286">
        <v>48337580</v>
      </c>
      <c r="AJ286">
        <v>286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ROW(Source!A184)</f>
        <v>184</v>
      </c>
      <c r="B287">
        <v>48337581</v>
      </c>
      <c r="C287">
        <v>48336221</v>
      </c>
      <c r="D287">
        <v>46937968</v>
      </c>
      <c r="E287">
        <v>116</v>
      </c>
      <c r="F287">
        <v>1</v>
      </c>
      <c r="G287">
        <v>1</v>
      </c>
      <c r="H287">
        <v>1</v>
      </c>
      <c r="I287" t="s">
        <v>782</v>
      </c>
      <c r="J287" t="s">
        <v>3</v>
      </c>
      <c r="K287" t="s">
        <v>783</v>
      </c>
      <c r="L287">
        <v>1191</v>
      </c>
      <c r="N287">
        <v>1013</v>
      </c>
      <c r="O287" t="s">
        <v>781</v>
      </c>
      <c r="P287" t="s">
        <v>781</v>
      </c>
      <c r="Q287">
        <v>1</v>
      </c>
      <c r="X287">
        <v>1.86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2</v>
      </c>
      <c r="AF287" t="s">
        <v>3</v>
      </c>
      <c r="AG287">
        <v>1.86</v>
      </c>
      <c r="AH287">
        <v>2</v>
      </c>
      <c r="AI287">
        <v>48337581</v>
      </c>
      <c r="AJ287">
        <v>287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ROW(Source!A184)</f>
        <v>184</v>
      </c>
      <c r="B288">
        <v>48337582</v>
      </c>
      <c r="C288">
        <v>48336221</v>
      </c>
      <c r="D288">
        <v>47059699</v>
      </c>
      <c r="E288">
        <v>1</v>
      </c>
      <c r="F288">
        <v>1</v>
      </c>
      <c r="G288">
        <v>1</v>
      </c>
      <c r="H288">
        <v>2</v>
      </c>
      <c r="I288" t="s">
        <v>802</v>
      </c>
      <c r="J288" t="s">
        <v>803</v>
      </c>
      <c r="K288" t="s">
        <v>804</v>
      </c>
      <c r="L288">
        <v>1368</v>
      </c>
      <c r="N288">
        <v>1011</v>
      </c>
      <c r="O288" t="s">
        <v>787</v>
      </c>
      <c r="P288" t="s">
        <v>787</v>
      </c>
      <c r="Q288">
        <v>1</v>
      </c>
      <c r="X288">
        <v>1.86</v>
      </c>
      <c r="Y288">
        <v>0</v>
      </c>
      <c r="Z288">
        <v>995.51</v>
      </c>
      <c r="AA288">
        <v>746.36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1.86</v>
      </c>
      <c r="AH288">
        <v>2</v>
      </c>
      <c r="AI288">
        <v>48337582</v>
      </c>
      <c r="AJ288">
        <v>288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ROW(Source!A184)</f>
        <v>184</v>
      </c>
      <c r="B289">
        <v>48337583</v>
      </c>
      <c r="C289">
        <v>48336221</v>
      </c>
      <c r="D289">
        <v>47009970</v>
      </c>
      <c r="E289">
        <v>1</v>
      </c>
      <c r="F289">
        <v>1</v>
      </c>
      <c r="G289">
        <v>1</v>
      </c>
      <c r="H289">
        <v>3</v>
      </c>
      <c r="I289" t="s">
        <v>806</v>
      </c>
      <c r="J289" t="s">
        <v>807</v>
      </c>
      <c r="K289" t="s">
        <v>808</v>
      </c>
      <c r="L289">
        <v>1301</v>
      </c>
      <c r="N289">
        <v>1003</v>
      </c>
      <c r="O289" t="s">
        <v>529</v>
      </c>
      <c r="P289" t="s">
        <v>529</v>
      </c>
      <c r="Q289">
        <v>1</v>
      </c>
      <c r="X289">
        <v>0.03</v>
      </c>
      <c r="Y289">
        <v>14.43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34</v>
      </c>
      <c r="AG289">
        <v>0</v>
      </c>
      <c r="AH289">
        <v>2</v>
      </c>
      <c r="AI289">
        <v>48337583</v>
      </c>
      <c r="AJ289">
        <v>289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ROW(Source!A184)</f>
        <v>184</v>
      </c>
      <c r="B290">
        <v>48337584</v>
      </c>
      <c r="C290">
        <v>48336221</v>
      </c>
      <c r="D290">
        <v>47010207</v>
      </c>
      <c r="E290">
        <v>1</v>
      </c>
      <c r="F290">
        <v>1</v>
      </c>
      <c r="G290">
        <v>1</v>
      </c>
      <c r="H290">
        <v>3</v>
      </c>
      <c r="I290" t="s">
        <v>809</v>
      </c>
      <c r="J290" t="s">
        <v>810</v>
      </c>
      <c r="K290" t="s">
        <v>811</v>
      </c>
      <c r="L290">
        <v>1455</v>
      </c>
      <c r="N290">
        <v>1013</v>
      </c>
      <c r="O290" t="s">
        <v>457</v>
      </c>
      <c r="P290" t="s">
        <v>457</v>
      </c>
      <c r="Q290">
        <v>1</v>
      </c>
      <c r="X290">
        <v>2E-3</v>
      </c>
      <c r="Y290">
        <v>78.97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34</v>
      </c>
      <c r="AG290">
        <v>0</v>
      </c>
      <c r="AH290">
        <v>2</v>
      </c>
      <c r="AI290">
        <v>48337584</v>
      </c>
      <c r="AJ290">
        <v>290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ROW(Source!A184)</f>
        <v>184</v>
      </c>
      <c r="B291">
        <v>48337585</v>
      </c>
      <c r="C291">
        <v>48336221</v>
      </c>
      <c r="D291">
        <v>47011192</v>
      </c>
      <c r="E291">
        <v>1</v>
      </c>
      <c r="F291">
        <v>1</v>
      </c>
      <c r="G291">
        <v>1</v>
      </c>
      <c r="H291">
        <v>3</v>
      </c>
      <c r="I291" t="s">
        <v>81</v>
      </c>
      <c r="J291" t="s">
        <v>84</v>
      </c>
      <c r="K291" t="s">
        <v>82</v>
      </c>
      <c r="L291">
        <v>1346</v>
      </c>
      <c r="N291">
        <v>1009</v>
      </c>
      <c r="O291" t="s">
        <v>83</v>
      </c>
      <c r="P291" t="s">
        <v>83</v>
      </c>
      <c r="Q291">
        <v>1</v>
      </c>
      <c r="X291">
        <v>0.17</v>
      </c>
      <c r="Y291">
        <v>174.93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34</v>
      </c>
      <c r="AG291">
        <v>0</v>
      </c>
      <c r="AH291">
        <v>2</v>
      </c>
      <c r="AI291">
        <v>48337585</v>
      </c>
      <c r="AJ291">
        <v>291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ROW(Source!A184)</f>
        <v>184</v>
      </c>
      <c r="B292">
        <v>48337586</v>
      </c>
      <c r="C292">
        <v>48336221</v>
      </c>
      <c r="D292">
        <v>47016501</v>
      </c>
      <c r="E292">
        <v>1</v>
      </c>
      <c r="F292">
        <v>1</v>
      </c>
      <c r="G292">
        <v>1</v>
      </c>
      <c r="H292">
        <v>3</v>
      </c>
      <c r="I292" t="s">
        <v>812</v>
      </c>
      <c r="J292" t="s">
        <v>813</v>
      </c>
      <c r="K292" t="s">
        <v>814</v>
      </c>
      <c r="L292">
        <v>1371</v>
      </c>
      <c r="N292">
        <v>1013</v>
      </c>
      <c r="O292" t="s">
        <v>21</v>
      </c>
      <c r="P292" t="s">
        <v>21</v>
      </c>
      <c r="Q292">
        <v>1</v>
      </c>
      <c r="X292">
        <v>0.2</v>
      </c>
      <c r="Y292">
        <v>654.4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34</v>
      </c>
      <c r="AG292">
        <v>0</v>
      </c>
      <c r="AH292">
        <v>2</v>
      </c>
      <c r="AI292">
        <v>48337586</v>
      </c>
      <c r="AJ292">
        <v>292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ROW(Source!A184)</f>
        <v>184</v>
      </c>
      <c r="B293">
        <v>48337587</v>
      </c>
      <c r="C293">
        <v>48336221</v>
      </c>
      <c r="D293">
        <v>47018194</v>
      </c>
      <c r="E293">
        <v>1</v>
      </c>
      <c r="F293">
        <v>1</v>
      </c>
      <c r="G293">
        <v>1</v>
      </c>
      <c r="H293">
        <v>3</v>
      </c>
      <c r="I293" t="s">
        <v>815</v>
      </c>
      <c r="J293" t="s">
        <v>816</v>
      </c>
      <c r="K293" t="s">
        <v>817</v>
      </c>
      <c r="L293">
        <v>1302</v>
      </c>
      <c r="N293">
        <v>1003</v>
      </c>
      <c r="O293" t="s">
        <v>463</v>
      </c>
      <c r="P293" t="s">
        <v>463</v>
      </c>
      <c r="Q293">
        <v>10</v>
      </c>
      <c r="X293">
        <v>10.5</v>
      </c>
      <c r="Y293">
        <v>695.12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34</v>
      </c>
      <c r="AG293">
        <v>0</v>
      </c>
      <c r="AH293">
        <v>2</v>
      </c>
      <c r="AI293">
        <v>48337587</v>
      </c>
      <c r="AJ293">
        <v>293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ROW(Source!A184)</f>
        <v>184</v>
      </c>
      <c r="B294">
        <v>48337588</v>
      </c>
      <c r="C294">
        <v>48336221</v>
      </c>
      <c r="D294">
        <v>47035875</v>
      </c>
      <c r="E294">
        <v>1</v>
      </c>
      <c r="F294">
        <v>1</v>
      </c>
      <c r="G294">
        <v>1</v>
      </c>
      <c r="H294">
        <v>3</v>
      </c>
      <c r="I294" t="s">
        <v>818</v>
      </c>
      <c r="J294" t="s">
        <v>819</v>
      </c>
      <c r="K294" t="s">
        <v>820</v>
      </c>
      <c r="L294">
        <v>1348</v>
      </c>
      <c r="N294">
        <v>1009</v>
      </c>
      <c r="O294" t="s">
        <v>40</v>
      </c>
      <c r="P294" t="s">
        <v>40</v>
      </c>
      <c r="Q294">
        <v>1000</v>
      </c>
      <c r="X294">
        <v>6.6E-3</v>
      </c>
      <c r="Y294">
        <v>390295.8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34</v>
      </c>
      <c r="AG294">
        <v>0</v>
      </c>
      <c r="AH294">
        <v>2</v>
      </c>
      <c r="AI294">
        <v>48337588</v>
      </c>
      <c r="AJ294">
        <v>294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ROW(Source!A184)</f>
        <v>184</v>
      </c>
      <c r="B295">
        <v>48337589</v>
      </c>
      <c r="C295">
        <v>48336221</v>
      </c>
      <c r="D295">
        <v>47036057</v>
      </c>
      <c r="E295">
        <v>1</v>
      </c>
      <c r="F295">
        <v>1</v>
      </c>
      <c r="G295">
        <v>1</v>
      </c>
      <c r="H295">
        <v>3</v>
      </c>
      <c r="I295" t="s">
        <v>821</v>
      </c>
      <c r="J295" t="s">
        <v>822</v>
      </c>
      <c r="K295" t="s">
        <v>823</v>
      </c>
      <c r="L295">
        <v>1371</v>
      </c>
      <c r="N295">
        <v>1013</v>
      </c>
      <c r="O295" t="s">
        <v>21</v>
      </c>
      <c r="P295" t="s">
        <v>21</v>
      </c>
      <c r="Q295">
        <v>1</v>
      </c>
      <c r="X295">
        <v>2.5830000000000002</v>
      </c>
      <c r="Y295">
        <v>230.49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34</v>
      </c>
      <c r="AG295">
        <v>0</v>
      </c>
      <c r="AH295">
        <v>2</v>
      </c>
      <c r="AI295">
        <v>48337589</v>
      </c>
      <c r="AJ295">
        <v>295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ROW(Source!A184)</f>
        <v>184</v>
      </c>
      <c r="B296">
        <v>48337590</v>
      </c>
      <c r="C296">
        <v>48336221</v>
      </c>
      <c r="D296">
        <v>47044805</v>
      </c>
      <c r="E296">
        <v>1</v>
      </c>
      <c r="F296">
        <v>1</v>
      </c>
      <c r="G296">
        <v>1</v>
      </c>
      <c r="H296">
        <v>3</v>
      </c>
      <c r="I296" t="s">
        <v>824</v>
      </c>
      <c r="J296" t="s">
        <v>825</v>
      </c>
      <c r="K296" t="s">
        <v>826</v>
      </c>
      <c r="L296">
        <v>1425</v>
      </c>
      <c r="N296">
        <v>1013</v>
      </c>
      <c r="O296" t="s">
        <v>44</v>
      </c>
      <c r="P296" t="s">
        <v>44</v>
      </c>
      <c r="Q296">
        <v>1</v>
      </c>
      <c r="X296">
        <v>1.7999999999999999E-2</v>
      </c>
      <c r="Y296">
        <v>23270.560000000001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34</v>
      </c>
      <c r="AG296">
        <v>0</v>
      </c>
      <c r="AH296">
        <v>2</v>
      </c>
      <c r="AI296">
        <v>48337590</v>
      </c>
      <c r="AJ296">
        <v>296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ROW(Source!A184)</f>
        <v>184</v>
      </c>
      <c r="B297">
        <v>48337591</v>
      </c>
      <c r="C297">
        <v>48336221</v>
      </c>
      <c r="D297">
        <v>47044899</v>
      </c>
      <c r="E297">
        <v>1</v>
      </c>
      <c r="F297">
        <v>1</v>
      </c>
      <c r="G297">
        <v>1</v>
      </c>
      <c r="H297">
        <v>3</v>
      </c>
      <c r="I297" t="s">
        <v>827</v>
      </c>
      <c r="J297" t="s">
        <v>828</v>
      </c>
      <c r="K297" t="s">
        <v>829</v>
      </c>
      <c r="L297">
        <v>1425</v>
      </c>
      <c r="N297">
        <v>1013</v>
      </c>
      <c r="O297" t="s">
        <v>44</v>
      </c>
      <c r="P297" t="s">
        <v>44</v>
      </c>
      <c r="Q297">
        <v>1</v>
      </c>
      <c r="X297">
        <v>2.53E-2</v>
      </c>
      <c r="Y297">
        <v>260.02999999999997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34</v>
      </c>
      <c r="AG297">
        <v>0</v>
      </c>
      <c r="AH297">
        <v>2</v>
      </c>
      <c r="AI297">
        <v>48337591</v>
      </c>
      <c r="AJ297">
        <v>297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ROW(Source!A184)</f>
        <v>184</v>
      </c>
      <c r="B298">
        <v>48337592</v>
      </c>
      <c r="C298">
        <v>48336221</v>
      </c>
      <c r="D298">
        <v>46943760</v>
      </c>
      <c r="E298">
        <v>116</v>
      </c>
      <c r="F298">
        <v>1</v>
      </c>
      <c r="G298">
        <v>1</v>
      </c>
      <c r="H298">
        <v>3</v>
      </c>
      <c r="I298" t="s">
        <v>55</v>
      </c>
      <c r="J298" t="s">
        <v>3</v>
      </c>
      <c r="K298" t="s">
        <v>56</v>
      </c>
      <c r="L298">
        <v>3277935</v>
      </c>
      <c r="N298">
        <v>1013</v>
      </c>
      <c r="O298" t="s">
        <v>57</v>
      </c>
      <c r="P298" t="s">
        <v>57</v>
      </c>
      <c r="Q298">
        <v>1</v>
      </c>
      <c r="X298">
        <v>2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 t="s">
        <v>34</v>
      </c>
      <c r="AG298">
        <v>0</v>
      </c>
      <c r="AH298">
        <v>2</v>
      </c>
      <c r="AI298">
        <v>48337592</v>
      </c>
      <c r="AJ298">
        <v>298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ROW(Source!A186)</f>
        <v>186</v>
      </c>
      <c r="B299">
        <v>48337594</v>
      </c>
      <c r="C299">
        <v>48336249</v>
      </c>
      <c r="D299">
        <v>46937779</v>
      </c>
      <c r="E299">
        <v>116</v>
      </c>
      <c r="F299">
        <v>1</v>
      </c>
      <c r="G299">
        <v>1</v>
      </c>
      <c r="H299">
        <v>1</v>
      </c>
      <c r="I299" t="s">
        <v>800</v>
      </c>
      <c r="J299" t="s">
        <v>3</v>
      </c>
      <c r="K299" t="s">
        <v>801</v>
      </c>
      <c r="L299">
        <v>1191</v>
      </c>
      <c r="N299">
        <v>1013</v>
      </c>
      <c r="O299" t="s">
        <v>781</v>
      </c>
      <c r="P299" t="s">
        <v>781</v>
      </c>
      <c r="Q299">
        <v>1</v>
      </c>
      <c r="X299">
        <v>3.76</v>
      </c>
      <c r="Y299">
        <v>0</v>
      </c>
      <c r="Z299">
        <v>0</v>
      </c>
      <c r="AA299">
        <v>0</v>
      </c>
      <c r="AB299">
        <v>598.54</v>
      </c>
      <c r="AC299">
        <v>0</v>
      </c>
      <c r="AD299">
        <v>1</v>
      </c>
      <c r="AE299">
        <v>1</v>
      </c>
      <c r="AF299" t="s">
        <v>3</v>
      </c>
      <c r="AG299">
        <v>3.76</v>
      </c>
      <c r="AH299">
        <v>2</v>
      </c>
      <c r="AI299">
        <v>48337594</v>
      </c>
      <c r="AJ299">
        <v>299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ROW(Source!A186)</f>
        <v>186</v>
      </c>
      <c r="B300">
        <v>48337595</v>
      </c>
      <c r="C300">
        <v>48336249</v>
      </c>
      <c r="D300">
        <v>46937968</v>
      </c>
      <c r="E300">
        <v>116</v>
      </c>
      <c r="F300">
        <v>1</v>
      </c>
      <c r="G300">
        <v>1</v>
      </c>
      <c r="H300">
        <v>1</v>
      </c>
      <c r="I300" t="s">
        <v>782</v>
      </c>
      <c r="J300" t="s">
        <v>3</v>
      </c>
      <c r="K300" t="s">
        <v>783</v>
      </c>
      <c r="L300">
        <v>1191</v>
      </c>
      <c r="N300">
        <v>1013</v>
      </c>
      <c r="O300" t="s">
        <v>781</v>
      </c>
      <c r="P300" t="s">
        <v>781</v>
      </c>
      <c r="Q300">
        <v>1</v>
      </c>
      <c r="X300">
        <v>1.07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2</v>
      </c>
      <c r="AF300" t="s">
        <v>3</v>
      </c>
      <c r="AG300">
        <v>1.07</v>
      </c>
      <c r="AH300">
        <v>2</v>
      </c>
      <c r="AI300">
        <v>48337595</v>
      </c>
      <c r="AJ300">
        <v>300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ROW(Source!A186)</f>
        <v>186</v>
      </c>
      <c r="B301">
        <v>48337596</v>
      </c>
      <c r="C301">
        <v>48336249</v>
      </c>
      <c r="D301">
        <v>47059132</v>
      </c>
      <c r="E301">
        <v>1</v>
      </c>
      <c r="F301">
        <v>1</v>
      </c>
      <c r="G301">
        <v>1</v>
      </c>
      <c r="H301">
        <v>2</v>
      </c>
      <c r="I301" t="s">
        <v>784</v>
      </c>
      <c r="J301" t="s">
        <v>785</v>
      </c>
      <c r="K301" t="s">
        <v>786</v>
      </c>
      <c r="L301">
        <v>1368</v>
      </c>
      <c r="N301">
        <v>1011</v>
      </c>
      <c r="O301" t="s">
        <v>787</v>
      </c>
      <c r="P301" t="s">
        <v>787</v>
      </c>
      <c r="Q301">
        <v>1</v>
      </c>
      <c r="X301">
        <v>0.85</v>
      </c>
      <c r="Y301">
        <v>0</v>
      </c>
      <c r="Z301">
        <v>346.73</v>
      </c>
      <c r="AA301">
        <v>649.42999999999995</v>
      </c>
      <c r="AB301">
        <v>0</v>
      </c>
      <c r="AC301">
        <v>0</v>
      </c>
      <c r="AD301">
        <v>1</v>
      </c>
      <c r="AE301">
        <v>0</v>
      </c>
      <c r="AF301" t="s">
        <v>3</v>
      </c>
      <c r="AG301">
        <v>0.85</v>
      </c>
      <c r="AH301">
        <v>2</v>
      </c>
      <c r="AI301">
        <v>48337596</v>
      </c>
      <c r="AJ301">
        <v>301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ROW(Source!A186)</f>
        <v>186</v>
      </c>
      <c r="B302">
        <v>48337597</v>
      </c>
      <c r="C302">
        <v>48336249</v>
      </c>
      <c r="D302">
        <v>47059850</v>
      </c>
      <c r="E302">
        <v>1</v>
      </c>
      <c r="F302">
        <v>1</v>
      </c>
      <c r="G302">
        <v>1</v>
      </c>
      <c r="H302">
        <v>2</v>
      </c>
      <c r="I302" t="s">
        <v>789</v>
      </c>
      <c r="J302" t="s">
        <v>790</v>
      </c>
      <c r="K302" t="s">
        <v>791</v>
      </c>
      <c r="L302">
        <v>1368</v>
      </c>
      <c r="N302">
        <v>1011</v>
      </c>
      <c r="O302" t="s">
        <v>787</v>
      </c>
      <c r="P302" t="s">
        <v>787</v>
      </c>
      <c r="Q302">
        <v>1</v>
      </c>
      <c r="X302">
        <v>0.22</v>
      </c>
      <c r="Y302">
        <v>0</v>
      </c>
      <c r="Z302">
        <v>649.04999999999995</v>
      </c>
      <c r="AA302">
        <v>649.42999999999995</v>
      </c>
      <c r="AB302">
        <v>0</v>
      </c>
      <c r="AC302">
        <v>0</v>
      </c>
      <c r="AD302">
        <v>1</v>
      </c>
      <c r="AE302">
        <v>0</v>
      </c>
      <c r="AF302" t="s">
        <v>3</v>
      </c>
      <c r="AG302">
        <v>0.22</v>
      </c>
      <c r="AH302">
        <v>2</v>
      </c>
      <c r="AI302">
        <v>48337597</v>
      </c>
      <c r="AJ302">
        <v>302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ROW(Source!A186)</f>
        <v>186</v>
      </c>
      <c r="B303">
        <v>48337598</v>
      </c>
      <c r="C303">
        <v>48336249</v>
      </c>
      <c r="D303">
        <v>47007675</v>
      </c>
      <c r="E303">
        <v>1</v>
      </c>
      <c r="F303">
        <v>1</v>
      </c>
      <c r="G303">
        <v>1</v>
      </c>
      <c r="H303">
        <v>3</v>
      </c>
      <c r="I303" t="s">
        <v>832</v>
      </c>
      <c r="J303" t="s">
        <v>833</v>
      </c>
      <c r="K303" t="s">
        <v>834</v>
      </c>
      <c r="L303">
        <v>1346</v>
      </c>
      <c r="N303">
        <v>1009</v>
      </c>
      <c r="O303" t="s">
        <v>83</v>
      </c>
      <c r="P303" t="s">
        <v>83</v>
      </c>
      <c r="Q303">
        <v>1</v>
      </c>
      <c r="X303">
        <v>0.1</v>
      </c>
      <c r="Y303">
        <v>238.29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0.1</v>
      </c>
      <c r="AH303">
        <v>2</v>
      </c>
      <c r="AI303">
        <v>48337598</v>
      </c>
      <c r="AJ303">
        <v>303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ROW(Source!A186)</f>
        <v>186</v>
      </c>
      <c r="B304">
        <v>48337599</v>
      </c>
      <c r="C304">
        <v>48336249</v>
      </c>
      <c r="D304">
        <v>47007682</v>
      </c>
      <c r="E304">
        <v>1</v>
      </c>
      <c r="F304">
        <v>1</v>
      </c>
      <c r="G304">
        <v>1</v>
      </c>
      <c r="H304">
        <v>3</v>
      </c>
      <c r="I304" t="s">
        <v>835</v>
      </c>
      <c r="J304" t="s">
        <v>836</v>
      </c>
      <c r="K304" t="s">
        <v>837</v>
      </c>
      <c r="L304">
        <v>1346</v>
      </c>
      <c r="N304">
        <v>1009</v>
      </c>
      <c r="O304" t="s">
        <v>83</v>
      </c>
      <c r="P304" t="s">
        <v>83</v>
      </c>
      <c r="Q304">
        <v>1</v>
      </c>
      <c r="X304">
        <v>0.03</v>
      </c>
      <c r="Y304">
        <v>58.53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0.03</v>
      </c>
      <c r="AH304">
        <v>2</v>
      </c>
      <c r="AI304">
        <v>48337599</v>
      </c>
      <c r="AJ304">
        <v>304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ROW(Source!A186)</f>
        <v>186</v>
      </c>
      <c r="B305">
        <v>48337600</v>
      </c>
      <c r="C305">
        <v>48336249</v>
      </c>
      <c r="D305">
        <v>47011192</v>
      </c>
      <c r="E305">
        <v>1</v>
      </c>
      <c r="F305">
        <v>1</v>
      </c>
      <c r="G305">
        <v>1</v>
      </c>
      <c r="H305">
        <v>3</v>
      </c>
      <c r="I305" t="s">
        <v>81</v>
      </c>
      <c r="J305" t="s">
        <v>84</v>
      </c>
      <c r="K305" t="s">
        <v>82</v>
      </c>
      <c r="L305">
        <v>1346</v>
      </c>
      <c r="N305">
        <v>1009</v>
      </c>
      <c r="O305" t="s">
        <v>83</v>
      </c>
      <c r="P305" t="s">
        <v>83</v>
      </c>
      <c r="Q305">
        <v>1</v>
      </c>
      <c r="X305">
        <v>0</v>
      </c>
      <c r="Y305">
        <v>174.93</v>
      </c>
      <c r="Z305">
        <v>0</v>
      </c>
      <c r="AA305">
        <v>0</v>
      </c>
      <c r="AB305">
        <v>0</v>
      </c>
      <c r="AC305">
        <v>1</v>
      </c>
      <c r="AD305">
        <v>0</v>
      </c>
      <c r="AE305">
        <v>0</v>
      </c>
      <c r="AF305" t="s">
        <v>3</v>
      </c>
      <c r="AG305">
        <v>0</v>
      </c>
      <c r="AH305">
        <v>2</v>
      </c>
      <c r="AI305">
        <v>48337600</v>
      </c>
      <c r="AJ305">
        <v>305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ROW(Source!A186)</f>
        <v>186</v>
      </c>
      <c r="B306">
        <v>48337601</v>
      </c>
      <c r="C306">
        <v>48336249</v>
      </c>
      <c r="D306">
        <v>47012330</v>
      </c>
      <c r="E306">
        <v>1</v>
      </c>
      <c r="F306">
        <v>1</v>
      </c>
      <c r="G306">
        <v>1</v>
      </c>
      <c r="H306">
        <v>3</v>
      </c>
      <c r="I306" t="s">
        <v>838</v>
      </c>
      <c r="J306" t="s">
        <v>839</v>
      </c>
      <c r="K306" t="s">
        <v>840</v>
      </c>
      <c r="L306">
        <v>1346</v>
      </c>
      <c r="N306">
        <v>1009</v>
      </c>
      <c r="O306" t="s">
        <v>83</v>
      </c>
      <c r="P306" t="s">
        <v>83</v>
      </c>
      <c r="Q306">
        <v>1</v>
      </c>
      <c r="X306">
        <v>0.02</v>
      </c>
      <c r="Y306">
        <v>56.11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0.02</v>
      </c>
      <c r="AH306">
        <v>2</v>
      </c>
      <c r="AI306">
        <v>48337601</v>
      </c>
      <c r="AJ306">
        <v>306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ROW(Source!A186)</f>
        <v>186</v>
      </c>
      <c r="B307">
        <v>48337602</v>
      </c>
      <c r="C307">
        <v>48336249</v>
      </c>
      <c r="D307">
        <v>46940159</v>
      </c>
      <c r="E307">
        <v>116</v>
      </c>
      <c r="F307">
        <v>1</v>
      </c>
      <c r="G307">
        <v>1</v>
      </c>
      <c r="H307">
        <v>3</v>
      </c>
      <c r="I307" t="s">
        <v>86</v>
      </c>
      <c r="J307" t="s">
        <v>3</v>
      </c>
      <c r="K307" t="s">
        <v>87</v>
      </c>
      <c r="L307">
        <v>1346</v>
      </c>
      <c r="N307">
        <v>1009</v>
      </c>
      <c r="O307" t="s">
        <v>83</v>
      </c>
      <c r="P307" t="s">
        <v>83</v>
      </c>
      <c r="Q307">
        <v>1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1</v>
      </c>
      <c r="AD307">
        <v>0</v>
      </c>
      <c r="AE307">
        <v>0</v>
      </c>
      <c r="AF307" t="s">
        <v>3</v>
      </c>
      <c r="AG307">
        <v>0</v>
      </c>
      <c r="AH307">
        <v>2</v>
      </c>
      <c r="AI307">
        <v>48337602</v>
      </c>
      <c r="AJ307">
        <v>307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ROW(Source!A186)</f>
        <v>186</v>
      </c>
      <c r="B308">
        <v>48337603</v>
      </c>
      <c r="C308">
        <v>48336249</v>
      </c>
      <c r="D308">
        <v>46940483</v>
      </c>
      <c r="E308">
        <v>116</v>
      </c>
      <c r="F308">
        <v>1</v>
      </c>
      <c r="G308">
        <v>1</v>
      </c>
      <c r="H308">
        <v>3</v>
      </c>
      <c r="I308" t="s">
        <v>89</v>
      </c>
      <c r="J308" t="s">
        <v>3</v>
      </c>
      <c r="K308" t="s">
        <v>90</v>
      </c>
      <c r="L308">
        <v>1348</v>
      </c>
      <c r="N308">
        <v>1009</v>
      </c>
      <c r="O308" t="s">
        <v>40</v>
      </c>
      <c r="P308" t="s">
        <v>40</v>
      </c>
      <c r="Q308">
        <v>1000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1</v>
      </c>
      <c r="AD308">
        <v>0</v>
      </c>
      <c r="AE308">
        <v>0</v>
      </c>
      <c r="AF308" t="s">
        <v>3</v>
      </c>
      <c r="AG308">
        <v>0</v>
      </c>
      <c r="AH308">
        <v>2</v>
      </c>
      <c r="AI308">
        <v>48337603</v>
      </c>
      <c r="AJ308">
        <v>308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ROW(Source!A186)</f>
        <v>186</v>
      </c>
      <c r="B309">
        <v>48337604</v>
      </c>
      <c r="C309">
        <v>48336249</v>
      </c>
      <c r="D309">
        <v>47028634</v>
      </c>
      <c r="E309">
        <v>1</v>
      </c>
      <c r="F309">
        <v>1</v>
      </c>
      <c r="G309">
        <v>1</v>
      </c>
      <c r="H309">
        <v>3</v>
      </c>
      <c r="I309" t="s">
        <v>841</v>
      </c>
      <c r="J309" t="s">
        <v>842</v>
      </c>
      <c r="K309" t="s">
        <v>843</v>
      </c>
      <c r="L309">
        <v>1348</v>
      </c>
      <c r="N309">
        <v>1009</v>
      </c>
      <c r="O309" t="s">
        <v>40</v>
      </c>
      <c r="P309" t="s">
        <v>40</v>
      </c>
      <c r="Q309">
        <v>1000</v>
      </c>
      <c r="X309">
        <v>1E-4</v>
      </c>
      <c r="Y309">
        <v>80020.98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3</v>
      </c>
      <c r="AG309">
        <v>1E-4</v>
      </c>
      <c r="AH309">
        <v>2</v>
      </c>
      <c r="AI309">
        <v>48337604</v>
      </c>
      <c r="AJ309">
        <v>309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ROW(Source!A186)</f>
        <v>186</v>
      </c>
      <c r="B310">
        <v>48337605</v>
      </c>
      <c r="C310">
        <v>48336249</v>
      </c>
      <c r="D310">
        <v>47029026</v>
      </c>
      <c r="E310">
        <v>1</v>
      </c>
      <c r="F310">
        <v>1</v>
      </c>
      <c r="G310">
        <v>1</v>
      </c>
      <c r="H310">
        <v>3</v>
      </c>
      <c r="I310" t="s">
        <v>844</v>
      </c>
      <c r="J310" t="s">
        <v>845</v>
      </c>
      <c r="K310" t="s">
        <v>846</v>
      </c>
      <c r="L310">
        <v>1346</v>
      </c>
      <c r="N310">
        <v>1009</v>
      </c>
      <c r="O310" t="s">
        <v>83</v>
      </c>
      <c r="P310" t="s">
        <v>83</v>
      </c>
      <c r="Q310">
        <v>1</v>
      </c>
      <c r="X310">
        <v>0.03</v>
      </c>
      <c r="Y310">
        <v>60.6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3</v>
      </c>
      <c r="AG310">
        <v>0.03</v>
      </c>
      <c r="AH310">
        <v>2</v>
      </c>
      <c r="AI310">
        <v>48337605</v>
      </c>
      <c r="AJ310">
        <v>310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ROW(Source!A186)</f>
        <v>186</v>
      </c>
      <c r="B311">
        <v>48337606</v>
      </c>
      <c r="C311">
        <v>48336249</v>
      </c>
      <c r="D311">
        <v>46942802</v>
      </c>
      <c r="E311">
        <v>116</v>
      </c>
      <c r="F311">
        <v>1</v>
      </c>
      <c r="G311">
        <v>1</v>
      </c>
      <c r="H311">
        <v>3</v>
      </c>
      <c r="I311" t="s">
        <v>94</v>
      </c>
      <c r="J311" t="s">
        <v>3</v>
      </c>
      <c r="K311" t="s">
        <v>95</v>
      </c>
      <c r="L311">
        <v>1371</v>
      </c>
      <c r="N311">
        <v>1013</v>
      </c>
      <c r="O311" t="s">
        <v>21</v>
      </c>
      <c r="P311" t="s">
        <v>21</v>
      </c>
      <c r="Q311">
        <v>1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1</v>
      </c>
      <c r="AD311">
        <v>0</v>
      </c>
      <c r="AE311">
        <v>0</v>
      </c>
      <c r="AF311" t="s">
        <v>3</v>
      </c>
      <c r="AG311">
        <v>0</v>
      </c>
      <c r="AH311">
        <v>2</v>
      </c>
      <c r="AI311">
        <v>48337606</v>
      </c>
      <c r="AJ311">
        <v>311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ROW(Source!A186)</f>
        <v>186</v>
      </c>
      <c r="B312">
        <v>48337607</v>
      </c>
      <c r="C312">
        <v>48336249</v>
      </c>
      <c r="D312">
        <v>46942811</v>
      </c>
      <c r="E312">
        <v>116</v>
      </c>
      <c r="F312">
        <v>1</v>
      </c>
      <c r="G312">
        <v>1</v>
      </c>
      <c r="H312">
        <v>3</v>
      </c>
      <c r="I312" t="s">
        <v>97</v>
      </c>
      <c r="J312" t="s">
        <v>3</v>
      </c>
      <c r="K312" t="s">
        <v>98</v>
      </c>
      <c r="L312">
        <v>1346</v>
      </c>
      <c r="N312">
        <v>1009</v>
      </c>
      <c r="O312" t="s">
        <v>83</v>
      </c>
      <c r="P312" t="s">
        <v>83</v>
      </c>
      <c r="Q312">
        <v>1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1</v>
      </c>
      <c r="AD312">
        <v>0</v>
      </c>
      <c r="AE312">
        <v>0</v>
      </c>
      <c r="AF312" t="s">
        <v>3</v>
      </c>
      <c r="AG312">
        <v>0</v>
      </c>
      <c r="AH312">
        <v>2</v>
      </c>
      <c r="AI312">
        <v>48337607</v>
      </c>
      <c r="AJ312">
        <v>312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ROW(Source!A192)</f>
        <v>192</v>
      </c>
      <c r="B313">
        <v>48337613</v>
      </c>
      <c r="C313">
        <v>48336283</v>
      </c>
      <c r="D313">
        <v>46937779</v>
      </c>
      <c r="E313">
        <v>116</v>
      </c>
      <c r="F313">
        <v>1</v>
      </c>
      <c r="G313">
        <v>1</v>
      </c>
      <c r="H313">
        <v>1</v>
      </c>
      <c r="I313" t="s">
        <v>800</v>
      </c>
      <c r="J313" t="s">
        <v>3</v>
      </c>
      <c r="K313" t="s">
        <v>801</v>
      </c>
      <c r="L313">
        <v>1191</v>
      </c>
      <c r="N313">
        <v>1013</v>
      </c>
      <c r="O313" t="s">
        <v>781</v>
      </c>
      <c r="P313" t="s">
        <v>781</v>
      </c>
      <c r="Q313">
        <v>1</v>
      </c>
      <c r="X313">
        <v>3.76</v>
      </c>
      <c r="Y313">
        <v>0</v>
      </c>
      <c r="Z313">
        <v>0</v>
      </c>
      <c r="AA313">
        <v>0</v>
      </c>
      <c r="AB313">
        <v>598.54</v>
      </c>
      <c r="AC313">
        <v>0</v>
      </c>
      <c r="AD313">
        <v>1</v>
      </c>
      <c r="AE313">
        <v>1</v>
      </c>
      <c r="AF313" t="s">
        <v>3</v>
      </c>
      <c r="AG313">
        <v>3.76</v>
      </c>
      <c r="AH313">
        <v>2</v>
      </c>
      <c r="AI313">
        <v>48337613</v>
      </c>
      <c r="AJ313">
        <v>313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ROW(Source!A192)</f>
        <v>192</v>
      </c>
      <c r="B314">
        <v>48337614</v>
      </c>
      <c r="C314">
        <v>48336283</v>
      </c>
      <c r="D314">
        <v>46937968</v>
      </c>
      <c r="E314">
        <v>116</v>
      </c>
      <c r="F314">
        <v>1</v>
      </c>
      <c r="G314">
        <v>1</v>
      </c>
      <c r="H314">
        <v>1</v>
      </c>
      <c r="I314" t="s">
        <v>782</v>
      </c>
      <c r="J314" t="s">
        <v>3</v>
      </c>
      <c r="K314" t="s">
        <v>783</v>
      </c>
      <c r="L314">
        <v>1191</v>
      </c>
      <c r="N314">
        <v>1013</v>
      </c>
      <c r="O314" t="s">
        <v>781</v>
      </c>
      <c r="P314" t="s">
        <v>781</v>
      </c>
      <c r="Q314">
        <v>1</v>
      </c>
      <c r="X314">
        <v>1.07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2</v>
      </c>
      <c r="AF314" t="s">
        <v>3</v>
      </c>
      <c r="AG314">
        <v>1.07</v>
      </c>
      <c r="AH314">
        <v>2</v>
      </c>
      <c r="AI314">
        <v>48337614</v>
      </c>
      <c r="AJ314">
        <v>314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ROW(Source!A192)</f>
        <v>192</v>
      </c>
      <c r="B315">
        <v>48337615</v>
      </c>
      <c r="C315">
        <v>48336283</v>
      </c>
      <c r="D315">
        <v>47059132</v>
      </c>
      <c r="E315">
        <v>1</v>
      </c>
      <c r="F315">
        <v>1</v>
      </c>
      <c r="G315">
        <v>1</v>
      </c>
      <c r="H315">
        <v>2</v>
      </c>
      <c r="I315" t="s">
        <v>784</v>
      </c>
      <c r="J315" t="s">
        <v>785</v>
      </c>
      <c r="K315" t="s">
        <v>786</v>
      </c>
      <c r="L315">
        <v>1368</v>
      </c>
      <c r="N315">
        <v>1011</v>
      </c>
      <c r="O315" t="s">
        <v>787</v>
      </c>
      <c r="P315" t="s">
        <v>787</v>
      </c>
      <c r="Q315">
        <v>1</v>
      </c>
      <c r="X315">
        <v>0.85</v>
      </c>
      <c r="Y315">
        <v>0</v>
      </c>
      <c r="Z315">
        <v>346.73</v>
      </c>
      <c r="AA315">
        <v>649.42999999999995</v>
      </c>
      <c r="AB315">
        <v>0</v>
      </c>
      <c r="AC315">
        <v>0</v>
      </c>
      <c r="AD315">
        <v>1</v>
      </c>
      <c r="AE315">
        <v>0</v>
      </c>
      <c r="AF315" t="s">
        <v>3</v>
      </c>
      <c r="AG315">
        <v>0.85</v>
      </c>
      <c r="AH315">
        <v>2</v>
      </c>
      <c r="AI315">
        <v>48337615</v>
      </c>
      <c r="AJ315">
        <v>315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ROW(Source!A192)</f>
        <v>192</v>
      </c>
      <c r="B316">
        <v>48337616</v>
      </c>
      <c r="C316">
        <v>48336283</v>
      </c>
      <c r="D316">
        <v>47059850</v>
      </c>
      <c r="E316">
        <v>1</v>
      </c>
      <c r="F316">
        <v>1</v>
      </c>
      <c r="G316">
        <v>1</v>
      </c>
      <c r="H316">
        <v>2</v>
      </c>
      <c r="I316" t="s">
        <v>789</v>
      </c>
      <c r="J316" t="s">
        <v>790</v>
      </c>
      <c r="K316" t="s">
        <v>791</v>
      </c>
      <c r="L316">
        <v>1368</v>
      </c>
      <c r="N316">
        <v>1011</v>
      </c>
      <c r="O316" t="s">
        <v>787</v>
      </c>
      <c r="P316" t="s">
        <v>787</v>
      </c>
      <c r="Q316">
        <v>1</v>
      </c>
      <c r="X316">
        <v>0.22</v>
      </c>
      <c r="Y316">
        <v>0</v>
      </c>
      <c r="Z316">
        <v>649.04999999999995</v>
      </c>
      <c r="AA316">
        <v>649.42999999999995</v>
      </c>
      <c r="AB316">
        <v>0</v>
      </c>
      <c r="AC316">
        <v>0</v>
      </c>
      <c r="AD316">
        <v>1</v>
      </c>
      <c r="AE316">
        <v>0</v>
      </c>
      <c r="AF316" t="s">
        <v>3</v>
      </c>
      <c r="AG316">
        <v>0.22</v>
      </c>
      <c r="AH316">
        <v>2</v>
      </c>
      <c r="AI316">
        <v>48337616</v>
      </c>
      <c r="AJ316">
        <v>316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ROW(Source!A192)</f>
        <v>192</v>
      </c>
      <c r="B317">
        <v>48337617</v>
      </c>
      <c r="C317">
        <v>48336283</v>
      </c>
      <c r="D317">
        <v>47007675</v>
      </c>
      <c r="E317">
        <v>1</v>
      </c>
      <c r="F317">
        <v>1</v>
      </c>
      <c r="G317">
        <v>1</v>
      </c>
      <c r="H317">
        <v>3</v>
      </c>
      <c r="I317" t="s">
        <v>832</v>
      </c>
      <c r="J317" t="s">
        <v>833</v>
      </c>
      <c r="K317" t="s">
        <v>834</v>
      </c>
      <c r="L317">
        <v>1346</v>
      </c>
      <c r="N317">
        <v>1009</v>
      </c>
      <c r="O317" t="s">
        <v>83</v>
      </c>
      <c r="P317" t="s">
        <v>83</v>
      </c>
      <c r="Q317">
        <v>1</v>
      </c>
      <c r="X317">
        <v>0.1</v>
      </c>
      <c r="Y317">
        <v>238.29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0</v>
      </c>
      <c r="AF317" t="s">
        <v>3</v>
      </c>
      <c r="AG317">
        <v>0.1</v>
      </c>
      <c r="AH317">
        <v>2</v>
      </c>
      <c r="AI317">
        <v>48337617</v>
      </c>
      <c r="AJ317">
        <v>317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ROW(Source!A192)</f>
        <v>192</v>
      </c>
      <c r="B318">
        <v>48337618</v>
      </c>
      <c r="C318">
        <v>48336283</v>
      </c>
      <c r="D318">
        <v>47007682</v>
      </c>
      <c r="E318">
        <v>1</v>
      </c>
      <c r="F318">
        <v>1</v>
      </c>
      <c r="G318">
        <v>1</v>
      </c>
      <c r="H318">
        <v>3</v>
      </c>
      <c r="I318" t="s">
        <v>835</v>
      </c>
      <c r="J318" t="s">
        <v>836</v>
      </c>
      <c r="K318" t="s">
        <v>837</v>
      </c>
      <c r="L318">
        <v>1346</v>
      </c>
      <c r="N318">
        <v>1009</v>
      </c>
      <c r="O318" t="s">
        <v>83</v>
      </c>
      <c r="P318" t="s">
        <v>83</v>
      </c>
      <c r="Q318">
        <v>1</v>
      </c>
      <c r="X318">
        <v>0.03</v>
      </c>
      <c r="Y318">
        <v>58.53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3</v>
      </c>
      <c r="AG318">
        <v>0.03</v>
      </c>
      <c r="AH318">
        <v>2</v>
      </c>
      <c r="AI318">
        <v>48337618</v>
      </c>
      <c r="AJ318">
        <v>318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ROW(Source!A192)</f>
        <v>192</v>
      </c>
      <c r="B319">
        <v>48337619</v>
      </c>
      <c r="C319">
        <v>48336283</v>
      </c>
      <c r="D319">
        <v>47011192</v>
      </c>
      <c r="E319">
        <v>1</v>
      </c>
      <c r="F319">
        <v>1</v>
      </c>
      <c r="G319">
        <v>1</v>
      </c>
      <c r="H319">
        <v>3</v>
      </c>
      <c r="I319" t="s">
        <v>81</v>
      </c>
      <c r="J319" t="s">
        <v>84</v>
      </c>
      <c r="K319" t="s">
        <v>82</v>
      </c>
      <c r="L319">
        <v>1346</v>
      </c>
      <c r="N319">
        <v>1009</v>
      </c>
      <c r="O319" t="s">
        <v>83</v>
      </c>
      <c r="P319" t="s">
        <v>83</v>
      </c>
      <c r="Q319">
        <v>1</v>
      </c>
      <c r="X319">
        <v>0</v>
      </c>
      <c r="Y319">
        <v>174.93</v>
      </c>
      <c r="Z319">
        <v>0</v>
      </c>
      <c r="AA319">
        <v>0</v>
      </c>
      <c r="AB319">
        <v>0</v>
      </c>
      <c r="AC319">
        <v>1</v>
      </c>
      <c r="AD319">
        <v>0</v>
      </c>
      <c r="AE319">
        <v>0</v>
      </c>
      <c r="AF319" t="s">
        <v>3</v>
      </c>
      <c r="AG319">
        <v>0</v>
      </c>
      <c r="AH319">
        <v>2</v>
      </c>
      <c r="AI319">
        <v>48337619</v>
      </c>
      <c r="AJ319">
        <v>319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ROW(Source!A192)</f>
        <v>192</v>
      </c>
      <c r="B320">
        <v>48337620</v>
      </c>
      <c r="C320">
        <v>48336283</v>
      </c>
      <c r="D320">
        <v>47012330</v>
      </c>
      <c r="E320">
        <v>1</v>
      </c>
      <c r="F320">
        <v>1</v>
      </c>
      <c r="G320">
        <v>1</v>
      </c>
      <c r="H320">
        <v>3</v>
      </c>
      <c r="I320" t="s">
        <v>838</v>
      </c>
      <c r="J320" t="s">
        <v>839</v>
      </c>
      <c r="K320" t="s">
        <v>840</v>
      </c>
      <c r="L320">
        <v>1346</v>
      </c>
      <c r="N320">
        <v>1009</v>
      </c>
      <c r="O320" t="s">
        <v>83</v>
      </c>
      <c r="P320" t="s">
        <v>83</v>
      </c>
      <c r="Q320">
        <v>1</v>
      </c>
      <c r="X320">
        <v>0.02</v>
      </c>
      <c r="Y320">
        <v>56.11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3</v>
      </c>
      <c r="AG320">
        <v>0.02</v>
      </c>
      <c r="AH320">
        <v>2</v>
      </c>
      <c r="AI320">
        <v>48337620</v>
      </c>
      <c r="AJ320">
        <v>320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ROW(Source!A192)</f>
        <v>192</v>
      </c>
      <c r="B321">
        <v>48337621</v>
      </c>
      <c r="C321">
        <v>48336283</v>
      </c>
      <c r="D321">
        <v>46940159</v>
      </c>
      <c r="E321">
        <v>116</v>
      </c>
      <c r="F321">
        <v>1</v>
      </c>
      <c r="G321">
        <v>1</v>
      </c>
      <c r="H321">
        <v>3</v>
      </c>
      <c r="I321" t="s">
        <v>86</v>
      </c>
      <c r="J321" t="s">
        <v>3</v>
      </c>
      <c r="K321" t="s">
        <v>87</v>
      </c>
      <c r="L321">
        <v>1346</v>
      </c>
      <c r="N321">
        <v>1009</v>
      </c>
      <c r="O321" t="s">
        <v>83</v>
      </c>
      <c r="P321" t="s">
        <v>83</v>
      </c>
      <c r="Q321">
        <v>1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1</v>
      </c>
      <c r="AD321">
        <v>0</v>
      </c>
      <c r="AE321">
        <v>0</v>
      </c>
      <c r="AF321" t="s">
        <v>3</v>
      </c>
      <c r="AG321">
        <v>0</v>
      </c>
      <c r="AH321">
        <v>2</v>
      </c>
      <c r="AI321">
        <v>48337621</v>
      </c>
      <c r="AJ321">
        <v>321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ROW(Source!A192)</f>
        <v>192</v>
      </c>
      <c r="B322">
        <v>48337622</v>
      </c>
      <c r="C322">
        <v>48336283</v>
      </c>
      <c r="D322">
        <v>46940483</v>
      </c>
      <c r="E322">
        <v>116</v>
      </c>
      <c r="F322">
        <v>1</v>
      </c>
      <c r="G322">
        <v>1</v>
      </c>
      <c r="H322">
        <v>3</v>
      </c>
      <c r="I322" t="s">
        <v>89</v>
      </c>
      <c r="J322" t="s">
        <v>3</v>
      </c>
      <c r="K322" t="s">
        <v>90</v>
      </c>
      <c r="L322">
        <v>1348</v>
      </c>
      <c r="N322">
        <v>1009</v>
      </c>
      <c r="O322" t="s">
        <v>40</v>
      </c>
      <c r="P322" t="s">
        <v>40</v>
      </c>
      <c r="Q322">
        <v>1000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1</v>
      </c>
      <c r="AD322">
        <v>0</v>
      </c>
      <c r="AE322">
        <v>0</v>
      </c>
      <c r="AF322" t="s">
        <v>3</v>
      </c>
      <c r="AG322">
        <v>0</v>
      </c>
      <c r="AH322">
        <v>2</v>
      </c>
      <c r="AI322">
        <v>48337622</v>
      </c>
      <c r="AJ322">
        <v>322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ROW(Source!A192)</f>
        <v>192</v>
      </c>
      <c r="B323">
        <v>48337623</v>
      </c>
      <c r="C323">
        <v>48336283</v>
      </c>
      <c r="D323">
        <v>47028634</v>
      </c>
      <c r="E323">
        <v>1</v>
      </c>
      <c r="F323">
        <v>1</v>
      </c>
      <c r="G323">
        <v>1</v>
      </c>
      <c r="H323">
        <v>3</v>
      </c>
      <c r="I323" t="s">
        <v>841</v>
      </c>
      <c r="J323" t="s">
        <v>842</v>
      </c>
      <c r="K323" t="s">
        <v>843</v>
      </c>
      <c r="L323">
        <v>1348</v>
      </c>
      <c r="N323">
        <v>1009</v>
      </c>
      <c r="O323" t="s">
        <v>40</v>
      </c>
      <c r="P323" t="s">
        <v>40</v>
      </c>
      <c r="Q323">
        <v>1000</v>
      </c>
      <c r="X323">
        <v>1E-4</v>
      </c>
      <c r="Y323">
        <v>80020.98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0</v>
      </c>
      <c r="AF323" t="s">
        <v>3</v>
      </c>
      <c r="AG323">
        <v>1E-4</v>
      </c>
      <c r="AH323">
        <v>2</v>
      </c>
      <c r="AI323">
        <v>48337623</v>
      </c>
      <c r="AJ323">
        <v>323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ROW(Source!A192)</f>
        <v>192</v>
      </c>
      <c r="B324">
        <v>48337624</v>
      </c>
      <c r="C324">
        <v>48336283</v>
      </c>
      <c r="D324">
        <v>47029026</v>
      </c>
      <c r="E324">
        <v>1</v>
      </c>
      <c r="F324">
        <v>1</v>
      </c>
      <c r="G324">
        <v>1</v>
      </c>
      <c r="H324">
        <v>3</v>
      </c>
      <c r="I324" t="s">
        <v>844</v>
      </c>
      <c r="J324" t="s">
        <v>845</v>
      </c>
      <c r="K324" t="s">
        <v>846</v>
      </c>
      <c r="L324">
        <v>1346</v>
      </c>
      <c r="N324">
        <v>1009</v>
      </c>
      <c r="O324" t="s">
        <v>83</v>
      </c>
      <c r="P324" t="s">
        <v>83</v>
      </c>
      <c r="Q324">
        <v>1</v>
      </c>
      <c r="X324">
        <v>0.03</v>
      </c>
      <c r="Y324">
        <v>60.6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0.03</v>
      </c>
      <c r="AH324">
        <v>2</v>
      </c>
      <c r="AI324">
        <v>48337624</v>
      </c>
      <c r="AJ324">
        <v>324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ROW(Source!A192)</f>
        <v>192</v>
      </c>
      <c r="B325">
        <v>48337625</v>
      </c>
      <c r="C325">
        <v>48336283</v>
      </c>
      <c r="D325">
        <v>46942802</v>
      </c>
      <c r="E325">
        <v>116</v>
      </c>
      <c r="F325">
        <v>1</v>
      </c>
      <c r="G325">
        <v>1</v>
      </c>
      <c r="H325">
        <v>3</v>
      </c>
      <c r="I325" t="s">
        <v>94</v>
      </c>
      <c r="J325" t="s">
        <v>3</v>
      </c>
      <c r="K325" t="s">
        <v>95</v>
      </c>
      <c r="L325">
        <v>1371</v>
      </c>
      <c r="N325">
        <v>1013</v>
      </c>
      <c r="O325" t="s">
        <v>21</v>
      </c>
      <c r="P325" t="s">
        <v>21</v>
      </c>
      <c r="Q325">
        <v>1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1</v>
      </c>
      <c r="AD325">
        <v>0</v>
      </c>
      <c r="AE325">
        <v>0</v>
      </c>
      <c r="AF325" t="s">
        <v>3</v>
      </c>
      <c r="AG325">
        <v>0</v>
      </c>
      <c r="AH325">
        <v>2</v>
      </c>
      <c r="AI325">
        <v>48337625</v>
      </c>
      <c r="AJ325">
        <v>325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ROW(Source!A192)</f>
        <v>192</v>
      </c>
      <c r="B326">
        <v>48337626</v>
      </c>
      <c r="C326">
        <v>48336283</v>
      </c>
      <c r="D326">
        <v>46942811</v>
      </c>
      <c r="E326">
        <v>116</v>
      </c>
      <c r="F326">
        <v>1</v>
      </c>
      <c r="G326">
        <v>1</v>
      </c>
      <c r="H326">
        <v>3</v>
      </c>
      <c r="I326" t="s">
        <v>97</v>
      </c>
      <c r="J326" t="s">
        <v>3</v>
      </c>
      <c r="K326" t="s">
        <v>98</v>
      </c>
      <c r="L326">
        <v>1346</v>
      </c>
      <c r="N326">
        <v>1009</v>
      </c>
      <c r="O326" t="s">
        <v>83</v>
      </c>
      <c r="P326" t="s">
        <v>83</v>
      </c>
      <c r="Q326">
        <v>1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1</v>
      </c>
      <c r="AD326">
        <v>0</v>
      </c>
      <c r="AE326">
        <v>0</v>
      </c>
      <c r="AF326" t="s">
        <v>3</v>
      </c>
      <c r="AG326">
        <v>0</v>
      </c>
      <c r="AH326">
        <v>2</v>
      </c>
      <c r="AI326">
        <v>48337626</v>
      </c>
      <c r="AJ326">
        <v>326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ROW(Source!A198)</f>
        <v>198</v>
      </c>
      <c r="B327">
        <v>48337632</v>
      </c>
      <c r="C327">
        <v>48336317</v>
      </c>
      <c r="D327">
        <v>46937795</v>
      </c>
      <c r="E327">
        <v>116</v>
      </c>
      <c r="F327">
        <v>1</v>
      </c>
      <c r="G327">
        <v>1</v>
      </c>
      <c r="H327">
        <v>1</v>
      </c>
      <c r="I327" t="s">
        <v>888</v>
      </c>
      <c r="J327" t="s">
        <v>3</v>
      </c>
      <c r="K327" t="s">
        <v>889</v>
      </c>
      <c r="L327">
        <v>1191</v>
      </c>
      <c r="N327">
        <v>1013</v>
      </c>
      <c r="O327" t="s">
        <v>781</v>
      </c>
      <c r="P327" t="s">
        <v>781</v>
      </c>
      <c r="Q327">
        <v>1</v>
      </c>
      <c r="X327">
        <v>7.42</v>
      </c>
      <c r="Y327">
        <v>0</v>
      </c>
      <c r="Z327">
        <v>0</v>
      </c>
      <c r="AA327">
        <v>0</v>
      </c>
      <c r="AB327">
        <v>642.16</v>
      </c>
      <c r="AC327">
        <v>0</v>
      </c>
      <c r="AD327">
        <v>1</v>
      </c>
      <c r="AE327">
        <v>1</v>
      </c>
      <c r="AF327" t="s">
        <v>3</v>
      </c>
      <c r="AG327">
        <v>7.42</v>
      </c>
      <c r="AH327">
        <v>2</v>
      </c>
      <c r="AI327">
        <v>48337632</v>
      </c>
      <c r="AJ327">
        <v>327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ROW(Source!A198)</f>
        <v>198</v>
      </c>
      <c r="B328">
        <v>48337633</v>
      </c>
      <c r="C328">
        <v>48336317</v>
      </c>
      <c r="D328">
        <v>46937968</v>
      </c>
      <c r="E328">
        <v>116</v>
      </c>
      <c r="F328">
        <v>1</v>
      </c>
      <c r="G328">
        <v>1</v>
      </c>
      <c r="H328">
        <v>1</v>
      </c>
      <c r="I328" t="s">
        <v>782</v>
      </c>
      <c r="J328" t="s">
        <v>3</v>
      </c>
      <c r="K328" t="s">
        <v>783</v>
      </c>
      <c r="L328">
        <v>1191</v>
      </c>
      <c r="N328">
        <v>1013</v>
      </c>
      <c r="O328" t="s">
        <v>781</v>
      </c>
      <c r="P328" t="s">
        <v>781</v>
      </c>
      <c r="Q328">
        <v>1</v>
      </c>
      <c r="X328">
        <v>3.55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2</v>
      </c>
      <c r="AF328" t="s">
        <v>3</v>
      </c>
      <c r="AG328">
        <v>3.55</v>
      </c>
      <c r="AH328">
        <v>2</v>
      </c>
      <c r="AI328">
        <v>48337633</v>
      </c>
      <c r="AJ328">
        <v>328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ROW(Source!A198)</f>
        <v>198</v>
      </c>
      <c r="B329">
        <v>48337634</v>
      </c>
      <c r="C329">
        <v>48336317</v>
      </c>
      <c r="D329">
        <v>47059132</v>
      </c>
      <c r="E329">
        <v>1</v>
      </c>
      <c r="F329">
        <v>1</v>
      </c>
      <c r="G329">
        <v>1</v>
      </c>
      <c r="H329">
        <v>2</v>
      </c>
      <c r="I329" t="s">
        <v>784</v>
      </c>
      <c r="J329" t="s">
        <v>785</v>
      </c>
      <c r="K329" t="s">
        <v>786</v>
      </c>
      <c r="L329">
        <v>1368</v>
      </c>
      <c r="N329">
        <v>1011</v>
      </c>
      <c r="O329" t="s">
        <v>787</v>
      </c>
      <c r="P329" t="s">
        <v>787</v>
      </c>
      <c r="Q329">
        <v>1</v>
      </c>
      <c r="X329">
        <v>3.48</v>
      </c>
      <c r="Y329">
        <v>0</v>
      </c>
      <c r="Z329">
        <v>346.73</v>
      </c>
      <c r="AA329">
        <v>649.42999999999995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3.48</v>
      </c>
      <c r="AH329">
        <v>2</v>
      </c>
      <c r="AI329">
        <v>48337634</v>
      </c>
      <c r="AJ329">
        <v>329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ROW(Source!A198)</f>
        <v>198</v>
      </c>
      <c r="B330">
        <v>48337635</v>
      </c>
      <c r="C330">
        <v>48336317</v>
      </c>
      <c r="D330">
        <v>47059852</v>
      </c>
      <c r="E330">
        <v>1</v>
      </c>
      <c r="F330">
        <v>1</v>
      </c>
      <c r="G330">
        <v>1</v>
      </c>
      <c r="H330">
        <v>2</v>
      </c>
      <c r="I330" t="s">
        <v>890</v>
      </c>
      <c r="J330" t="s">
        <v>891</v>
      </c>
      <c r="K330" t="s">
        <v>892</v>
      </c>
      <c r="L330">
        <v>1368</v>
      </c>
      <c r="N330">
        <v>1011</v>
      </c>
      <c r="O330" t="s">
        <v>787</v>
      </c>
      <c r="P330" t="s">
        <v>787</v>
      </c>
      <c r="Q330">
        <v>1</v>
      </c>
      <c r="X330">
        <v>7.0000000000000007E-2</v>
      </c>
      <c r="Y330">
        <v>0</v>
      </c>
      <c r="Z330">
        <v>910.13</v>
      </c>
      <c r="AA330">
        <v>649.42999999999995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7.0000000000000007E-2</v>
      </c>
      <c r="AH330">
        <v>2</v>
      </c>
      <c r="AI330">
        <v>48337635</v>
      </c>
      <c r="AJ330">
        <v>330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ROW(Source!A198)</f>
        <v>198</v>
      </c>
      <c r="B331">
        <v>48337636</v>
      </c>
      <c r="C331">
        <v>48336317</v>
      </c>
      <c r="D331">
        <v>47007686</v>
      </c>
      <c r="E331">
        <v>1</v>
      </c>
      <c r="F331">
        <v>1</v>
      </c>
      <c r="G331">
        <v>1</v>
      </c>
      <c r="H331">
        <v>3</v>
      </c>
      <c r="I331" t="s">
        <v>893</v>
      </c>
      <c r="J331" t="s">
        <v>894</v>
      </c>
      <c r="K331" t="s">
        <v>895</v>
      </c>
      <c r="L331">
        <v>1346</v>
      </c>
      <c r="N331">
        <v>1009</v>
      </c>
      <c r="O331" t="s">
        <v>83</v>
      </c>
      <c r="P331" t="s">
        <v>83</v>
      </c>
      <c r="Q331">
        <v>1</v>
      </c>
      <c r="X331">
        <v>0.3</v>
      </c>
      <c r="Y331">
        <v>496.96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0.3</v>
      </c>
      <c r="AH331">
        <v>2</v>
      </c>
      <c r="AI331">
        <v>48337636</v>
      </c>
      <c r="AJ331">
        <v>331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ROW(Source!A199)</f>
        <v>199</v>
      </c>
      <c r="B332">
        <v>48337637</v>
      </c>
      <c r="C332">
        <v>48336328</v>
      </c>
      <c r="D332">
        <v>46937785</v>
      </c>
      <c r="E332">
        <v>116</v>
      </c>
      <c r="F332">
        <v>1</v>
      </c>
      <c r="G332">
        <v>1</v>
      </c>
      <c r="H332">
        <v>1</v>
      </c>
      <c r="I332" t="s">
        <v>792</v>
      </c>
      <c r="J332" t="s">
        <v>3</v>
      </c>
      <c r="K332" t="s">
        <v>793</v>
      </c>
      <c r="L332">
        <v>1191</v>
      </c>
      <c r="N332">
        <v>1013</v>
      </c>
      <c r="O332" t="s">
        <v>781</v>
      </c>
      <c r="P332" t="s">
        <v>781</v>
      </c>
      <c r="Q332">
        <v>1</v>
      </c>
      <c r="X332">
        <v>0.35</v>
      </c>
      <c r="Y332">
        <v>0</v>
      </c>
      <c r="Z332">
        <v>0</v>
      </c>
      <c r="AA332">
        <v>0</v>
      </c>
      <c r="AB332">
        <v>620.35</v>
      </c>
      <c r="AC332">
        <v>0</v>
      </c>
      <c r="AD332">
        <v>1</v>
      </c>
      <c r="AE332">
        <v>1</v>
      </c>
      <c r="AF332" t="s">
        <v>3</v>
      </c>
      <c r="AG332">
        <v>0.35</v>
      </c>
      <c r="AH332">
        <v>2</v>
      </c>
      <c r="AI332">
        <v>48337637</v>
      </c>
      <c r="AJ332">
        <v>332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ROW(Source!A199)</f>
        <v>199</v>
      </c>
      <c r="B333">
        <v>48337638</v>
      </c>
      <c r="C333">
        <v>48336328</v>
      </c>
      <c r="D333">
        <v>46937968</v>
      </c>
      <c r="E333">
        <v>116</v>
      </c>
      <c r="F333">
        <v>1</v>
      </c>
      <c r="G333">
        <v>1</v>
      </c>
      <c r="H333">
        <v>1</v>
      </c>
      <c r="I333" t="s">
        <v>782</v>
      </c>
      <c r="J333" t="s">
        <v>3</v>
      </c>
      <c r="K333" t="s">
        <v>783</v>
      </c>
      <c r="L333">
        <v>1191</v>
      </c>
      <c r="N333">
        <v>1013</v>
      </c>
      <c r="O333" t="s">
        <v>781</v>
      </c>
      <c r="P333" t="s">
        <v>781</v>
      </c>
      <c r="Q333">
        <v>1</v>
      </c>
      <c r="X333">
        <v>0.15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2</v>
      </c>
      <c r="AF333" t="s">
        <v>3</v>
      </c>
      <c r="AG333">
        <v>0.15</v>
      </c>
      <c r="AH333">
        <v>2</v>
      </c>
      <c r="AI333">
        <v>48337638</v>
      </c>
      <c r="AJ333">
        <v>333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ROW(Source!A199)</f>
        <v>199</v>
      </c>
      <c r="B334">
        <v>48337639</v>
      </c>
      <c r="C334">
        <v>48336328</v>
      </c>
      <c r="D334">
        <v>47058958</v>
      </c>
      <c r="E334">
        <v>1</v>
      </c>
      <c r="F334">
        <v>1</v>
      </c>
      <c r="G334">
        <v>1</v>
      </c>
      <c r="H334">
        <v>2</v>
      </c>
      <c r="I334" t="s">
        <v>796</v>
      </c>
      <c r="J334" t="s">
        <v>797</v>
      </c>
      <c r="K334" t="s">
        <v>798</v>
      </c>
      <c r="L334">
        <v>1368</v>
      </c>
      <c r="N334">
        <v>1011</v>
      </c>
      <c r="O334" t="s">
        <v>787</v>
      </c>
      <c r="P334" t="s">
        <v>787</v>
      </c>
      <c r="Q334">
        <v>1</v>
      </c>
      <c r="X334">
        <v>0.15</v>
      </c>
      <c r="Y334">
        <v>0</v>
      </c>
      <c r="Z334">
        <v>1611.94</v>
      </c>
      <c r="AA334">
        <v>872.37</v>
      </c>
      <c r="AB334">
        <v>0</v>
      </c>
      <c r="AC334">
        <v>0</v>
      </c>
      <c r="AD334">
        <v>1</v>
      </c>
      <c r="AE334">
        <v>0</v>
      </c>
      <c r="AF334" t="s">
        <v>3</v>
      </c>
      <c r="AG334">
        <v>0.15</v>
      </c>
      <c r="AH334">
        <v>2</v>
      </c>
      <c r="AI334">
        <v>48337639</v>
      </c>
      <c r="AJ334">
        <v>334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ROW(Source!A199)</f>
        <v>199</v>
      </c>
      <c r="B335">
        <v>48337640</v>
      </c>
      <c r="C335">
        <v>48336328</v>
      </c>
      <c r="D335">
        <v>46943760</v>
      </c>
      <c r="E335">
        <v>116</v>
      </c>
      <c r="F335">
        <v>1</v>
      </c>
      <c r="G335">
        <v>1</v>
      </c>
      <c r="H335">
        <v>3</v>
      </c>
      <c r="I335" t="s">
        <v>55</v>
      </c>
      <c r="J335" t="s">
        <v>3</v>
      </c>
      <c r="K335" t="s">
        <v>56</v>
      </c>
      <c r="L335">
        <v>3277935</v>
      </c>
      <c r="N335">
        <v>1013</v>
      </c>
      <c r="O335" t="s">
        <v>57</v>
      </c>
      <c r="P335" t="s">
        <v>57</v>
      </c>
      <c r="Q335">
        <v>1</v>
      </c>
      <c r="X335">
        <v>2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 t="s">
        <v>3</v>
      </c>
      <c r="AG335">
        <v>2</v>
      </c>
      <c r="AH335">
        <v>2</v>
      </c>
      <c r="AI335">
        <v>48337640</v>
      </c>
      <c r="AJ335">
        <v>335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ROW(Source!A201)</f>
        <v>201</v>
      </c>
      <c r="B336">
        <v>48337642</v>
      </c>
      <c r="C336">
        <v>48336338</v>
      </c>
      <c r="D336">
        <v>46937785</v>
      </c>
      <c r="E336">
        <v>116</v>
      </c>
      <c r="F336">
        <v>1</v>
      </c>
      <c r="G336">
        <v>1</v>
      </c>
      <c r="H336">
        <v>1</v>
      </c>
      <c r="I336" t="s">
        <v>792</v>
      </c>
      <c r="J336" t="s">
        <v>3</v>
      </c>
      <c r="K336" t="s">
        <v>793</v>
      </c>
      <c r="L336">
        <v>1191</v>
      </c>
      <c r="N336">
        <v>1013</v>
      </c>
      <c r="O336" t="s">
        <v>781</v>
      </c>
      <c r="P336" t="s">
        <v>781</v>
      </c>
      <c r="Q336">
        <v>1</v>
      </c>
      <c r="X336">
        <v>0.21</v>
      </c>
      <c r="Y336">
        <v>0</v>
      </c>
      <c r="Z336">
        <v>0</v>
      </c>
      <c r="AA336">
        <v>0</v>
      </c>
      <c r="AB336">
        <v>620.35</v>
      </c>
      <c r="AC336">
        <v>0</v>
      </c>
      <c r="AD336">
        <v>1</v>
      </c>
      <c r="AE336">
        <v>1</v>
      </c>
      <c r="AF336" t="s">
        <v>3</v>
      </c>
      <c r="AG336">
        <v>0.21</v>
      </c>
      <c r="AH336">
        <v>2</v>
      </c>
      <c r="AI336">
        <v>48337642</v>
      </c>
      <c r="AJ336">
        <v>336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ROW(Source!A201)</f>
        <v>201</v>
      </c>
      <c r="B337">
        <v>48337643</v>
      </c>
      <c r="C337">
        <v>48336338</v>
      </c>
      <c r="D337">
        <v>46937968</v>
      </c>
      <c r="E337">
        <v>116</v>
      </c>
      <c r="F337">
        <v>1</v>
      </c>
      <c r="G337">
        <v>1</v>
      </c>
      <c r="H337">
        <v>1</v>
      </c>
      <c r="I337" t="s">
        <v>782</v>
      </c>
      <c r="J337" t="s">
        <v>3</v>
      </c>
      <c r="K337" t="s">
        <v>783</v>
      </c>
      <c r="L337">
        <v>1191</v>
      </c>
      <c r="N337">
        <v>1013</v>
      </c>
      <c r="O337" t="s">
        <v>781</v>
      </c>
      <c r="P337" t="s">
        <v>781</v>
      </c>
      <c r="Q337">
        <v>1</v>
      </c>
      <c r="X337">
        <v>0.27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2</v>
      </c>
      <c r="AF337" t="s">
        <v>3</v>
      </c>
      <c r="AG337">
        <v>0.27</v>
      </c>
      <c r="AH337">
        <v>2</v>
      </c>
      <c r="AI337">
        <v>48337643</v>
      </c>
      <c r="AJ337">
        <v>337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ROW(Source!A201)</f>
        <v>201</v>
      </c>
      <c r="B338">
        <v>48337644</v>
      </c>
      <c r="C338">
        <v>48336338</v>
      </c>
      <c r="D338">
        <v>47058958</v>
      </c>
      <c r="E338">
        <v>1</v>
      </c>
      <c r="F338">
        <v>1</v>
      </c>
      <c r="G338">
        <v>1</v>
      </c>
      <c r="H338">
        <v>2</v>
      </c>
      <c r="I338" t="s">
        <v>796</v>
      </c>
      <c r="J338" t="s">
        <v>797</v>
      </c>
      <c r="K338" t="s">
        <v>798</v>
      </c>
      <c r="L338">
        <v>1368</v>
      </c>
      <c r="N338">
        <v>1011</v>
      </c>
      <c r="O338" t="s">
        <v>787</v>
      </c>
      <c r="P338" t="s">
        <v>787</v>
      </c>
      <c r="Q338">
        <v>1</v>
      </c>
      <c r="X338">
        <v>0.27</v>
      </c>
      <c r="Y338">
        <v>0</v>
      </c>
      <c r="Z338">
        <v>1611.94</v>
      </c>
      <c r="AA338">
        <v>872.37</v>
      </c>
      <c r="AB338">
        <v>0</v>
      </c>
      <c r="AC338">
        <v>0</v>
      </c>
      <c r="AD338">
        <v>1</v>
      </c>
      <c r="AE338">
        <v>0</v>
      </c>
      <c r="AF338" t="s">
        <v>3</v>
      </c>
      <c r="AG338">
        <v>0.27</v>
      </c>
      <c r="AH338">
        <v>2</v>
      </c>
      <c r="AI338">
        <v>48337644</v>
      </c>
      <c r="AJ338">
        <v>338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ROW(Source!A201)</f>
        <v>201</v>
      </c>
      <c r="B339">
        <v>48337645</v>
      </c>
      <c r="C339">
        <v>48336338</v>
      </c>
      <c r="D339">
        <v>46943760</v>
      </c>
      <c r="E339">
        <v>116</v>
      </c>
      <c r="F339">
        <v>1</v>
      </c>
      <c r="G339">
        <v>1</v>
      </c>
      <c r="H339">
        <v>3</v>
      </c>
      <c r="I339" t="s">
        <v>55</v>
      </c>
      <c r="J339" t="s">
        <v>3</v>
      </c>
      <c r="K339" t="s">
        <v>56</v>
      </c>
      <c r="L339">
        <v>3277935</v>
      </c>
      <c r="N339">
        <v>1013</v>
      </c>
      <c r="O339" t="s">
        <v>57</v>
      </c>
      <c r="P339" t="s">
        <v>57</v>
      </c>
      <c r="Q339">
        <v>1</v>
      </c>
      <c r="X339">
        <v>2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 t="s">
        <v>3</v>
      </c>
      <c r="AG339">
        <v>2</v>
      </c>
      <c r="AH339">
        <v>2</v>
      </c>
      <c r="AI339">
        <v>48337645</v>
      </c>
      <c r="AJ339">
        <v>339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ROW(Source!A203)</f>
        <v>203</v>
      </c>
      <c r="B340">
        <v>48337647</v>
      </c>
      <c r="C340">
        <v>48336348</v>
      </c>
      <c r="D340">
        <v>46937797</v>
      </c>
      <c r="E340">
        <v>116</v>
      </c>
      <c r="F340">
        <v>1</v>
      </c>
      <c r="G340">
        <v>1</v>
      </c>
      <c r="H340">
        <v>1</v>
      </c>
      <c r="I340" t="s">
        <v>896</v>
      </c>
      <c r="J340" t="s">
        <v>3</v>
      </c>
      <c r="K340" t="s">
        <v>897</v>
      </c>
      <c r="L340">
        <v>1191</v>
      </c>
      <c r="N340">
        <v>1013</v>
      </c>
      <c r="O340" t="s">
        <v>781</v>
      </c>
      <c r="P340" t="s">
        <v>781</v>
      </c>
      <c r="Q340">
        <v>1</v>
      </c>
      <c r="X340">
        <v>0.4</v>
      </c>
      <c r="Y340">
        <v>0</v>
      </c>
      <c r="Z340">
        <v>0</v>
      </c>
      <c r="AA340">
        <v>0</v>
      </c>
      <c r="AB340">
        <v>649.42999999999995</v>
      </c>
      <c r="AC340">
        <v>0</v>
      </c>
      <c r="AD340">
        <v>1</v>
      </c>
      <c r="AE340">
        <v>1</v>
      </c>
      <c r="AF340" t="s">
        <v>3</v>
      </c>
      <c r="AG340">
        <v>0.4</v>
      </c>
      <c r="AH340">
        <v>2</v>
      </c>
      <c r="AI340">
        <v>48337647</v>
      </c>
      <c r="AJ340">
        <v>340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ROW(Source!A203)</f>
        <v>203</v>
      </c>
      <c r="B341">
        <v>48337648</v>
      </c>
      <c r="C341">
        <v>48336348</v>
      </c>
      <c r="D341">
        <v>46937968</v>
      </c>
      <c r="E341">
        <v>116</v>
      </c>
      <c r="F341">
        <v>1</v>
      </c>
      <c r="G341">
        <v>1</v>
      </c>
      <c r="H341">
        <v>1</v>
      </c>
      <c r="I341" t="s">
        <v>782</v>
      </c>
      <c r="J341" t="s">
        <v>3</v>
      </c>
      <c r="K341" t="s">
        <v>783</v>
      </c>
      <c r="L341">
        <v>1191</v>
      </c>
      <c r="N341">
        <v>1013</v>
      </c>
      <c r="O341" t="s">
        <v>781</v>
      </c>
      <c r="P341" t="s">
        <v>781</v>
      </c>
      <c r="Q341">
        <v>1</v>
      </c>
      <c r="X341">
        <v>0.01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1</v>
      </c>
      <c r="AE341">
        <v>2</v>
      </c>
      <c r="AF341" t="s">
        <v>3</v>
      </c>
      <c r="AG341">
        <v>0.01</v>
      </c>
      <c r="AH341">
        <v>2</v>
      </c>
      <c r="AI341">
        <v>48337648</v>
      </c>
      <c r="AJ341">
        <v>341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ROW(Source!A203)</f>
        <v>203</v>
      </c>
      <c r="B342">
        <v>48337649</v>
      </c>
      <c r="C342">
        <v>48336348</v>
      </c>
      <c r="D342">
        <v>47058958</v>
      </c>
      <c r="E342">
        <v>1</v>
      </c>
      <c r="F342">
        <v>1</v>
      </c>
      <c r="G342">
        <v>1</v>
      </c>
      <c r="H342">
        <v>2</v>
      </c>
      <c r="I342" t="s">
        <v>796</v>
      </c>
      <c r="J342" t="s">
        <v>797</v>
      </c>
      <c r="K342" t="s">
        <v>798</v>
      </c>
      <c r="L342">
        <v>1368</v>
      </c>
      <c r="N342">
        <v>1011</v>
      </c>
      <c r="O342" t="s">
        <v>787</v>
      </c>
      <c r="P342" t="s">
        <v>787</v>
      </c>
      <c r="Q342">
        <v>1</v>
      </c>
      <c r="X342">
        <v>4.0000000000000001E-3</v>
      </c>
      <c r="Y342">
        <v>0</v>
      </c>
      <c r="Z342">
        <v>1611.94</v>
      </c>
      <c r="AA342">
        <v>872.37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4.0000000000000001E-3</v>
      </c>
      <c r="AH342">
        <v>2</v>
      </c>
      <c r="AI342">
        <v>48337649</v>
      </c>
      <c r="AJ342">
        <v>342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ROW(Source!A203)</f>
        <v>203</v>
      </c>
      <c r="B343">
        <v>48337650</v>
      </c>
      <c r="C343">
        <v>48336348</v>
      </c>
      <c r="D343">
        <v>47059850</v>
      </c>
      <c r="E343">
        <v>1</v>
      </c>
      <c r="F343">
        <v>1</v>
      </c>
      <c r="G343">
        <v>1</v>
      </c>
      <c r="H343">
        <v>2</v>
      </c>
      <c r="I343" t="s">
        <v>789</v>
      </c>
      <c r="J343" t="s">
        <v>790</v>
      </c>
      <c r="K343" t="s">
        <v>791</v>
      </c>
      <c r="L343">
        <v>1368</v>
      </c>
      <c r="N343">
        <v>1011</v>
      </c>
      <c r="O343" t="s">
        <v>787</v>
      </c>
      <c r="P343" t="s">
        <v>787</v>
      </c>
      <c r="Q343">
        <v>1</v>
      </c>
      <c r="X343">
        <v>4.0000000000000001E-3</v>
      </c>
      <c r="Y343">
        <v>0</v>
      </c>
      <c r="Z343">
        <v>649.04999999999995</v>
      </c>
      <c r="AA343">
        <v>649.42999999999995</v>
      </c>
      <c r="AB343">
        <v>0</v>
      </c>
      <c r="AC343">
        <v>0</v>
      </c>
      <c r="AD343">
        <v>1</v>
      </c>
      <c r="AE343">
        <v>0</v>
      </c>
      <c r="AF343" t="s">
        <v>3</v>
      </c>
      <c r="AG343">
        <v>4.0000000000000001E-3</v>
      </c>
      <c r="AH343">
        <v>2</v>
      </c>
      <c r="AI343">
        <v>48337650</v>
      </c>
      <c r="AJ343">
        <v>343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ROW(Source!A203)</f>
        <v>203</v>
      </c>
      <c r="B344">
        <v>48337651</v>
      </c>
      <c r="C344">
        <v>48336348</v>
      </c>
      <c r="D344">
        <v>47011192</v>
      </c>
      <c r="E344">
        <v>1</v>
      </c>
      <c r="F344">
        <v>1</v>
      </c>
      <c r="G344">
        <v>1</v>
      </c>
      <c r="H344">
        <v>3</v>
      </c>
      <c r="I344" t="s">
        <v>81</v>
      </c>
      <c r="J344" t="s">
        <v>84</v>
      </c>
      <c r="K344" t="s">
        <v>82</v>
      </c>
      <c r="L344">
        <v>1346</v>
      </c>
      <c r="N344">
        <v>1009</v>
      </c>
      <c r="O344" t="s">
        <v>83</v>
      </c>
      <c r="P344" t="s">
        <v>83</v>
      </c>
      <c r="Q344">
        <v>1</v>
      </c>
      <c r="X344">
        <v>0.08</v>
      </c>
      <c r="Y344">
        <v>174.93</v>
      </c>
      <c r="Z344">
        <v>0</v>
      </c>
      <c r="AA344">
        <v>0</v>
      </c>
      <c r="AB344">
        <v>0</v>
      </c>
      <c r="AC344">
        <v>0</v>
      </c>
      <c r="AD344">
        <v>1</v>
      </c>
      <c r="AE344">
        <v>0</v>
      </c>
      <c r="AF344" t="s">
        <v>3</v>
      </c>
      <c r="AG344">
        <v>0.08</v>
      </c>
      <c r="AH344">
        <v>2</v>
      </c>
      <c r="AI344">
        <v>48337651</v>
      </c>
      <c r="AJ344">
        <v>344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ROW(Source!A203)</f>
        <v>203</v>
      </c>
      <c r="B345">
        <v>48337652</v>
      </c>
      <c r="C345">
        <v>48336348</v>
      </c>
      <c r="D345">
        <v>46943760</v>
      </c>
      <c r="E345">
        <v>116</v>
      </c>
      <c r="F345">
        <v>1</v>
      </c>
      <c r="G345">
        <v>1</v>
      </c>
      <c r="H345">
        <v>3</v>
      </c>
      <c r="I345" t="s">
        <v>55</v>
      </c>
      <c r="J345" t="s">
        <v>3</v>
      </c>
      <c r="K345" t="s">
        <v>56</v>
      </c>
      <c r="L345">
        <v>3277935</v>
      </c>
      <c r="N345">
        <v>1013</v>
      </c>
      <c r="O345" t="s">
        <v>57</v>
      </c>
      <c r="P345" t="s">
        <v>57</v>
      </c>
      <c r="Q345">
        <v>1</v>
      </c>
      <c r="X345">
        <v>2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 t="s">
        <v>3</v>
      </c>
      <c r="AG345">
        <v>2</v>
      </c>
      <c r="AH345">
        <v>2</v>
      </c>
      <c r="AI345">
        <v>48337652</v>
      </c>
      <c r="AJ345">
        <v>345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ROW(Source!A205)</f>
        <v>205</v>
      </c>
      <c r="B346">
        <v>48337654</v>
      </c>
      <c r="C346">
        <v>48336362</v>
      </c>
      <c r="D346">
        <v>46937926</v>
      </c>
      <c r="E346">
        <v>116</v>
      </c>
      <c r="F346">
        <v>1</v>
      </c>
      <c r="G346">
        <v>1</v>
      </c>
      <c r="H346">
        <v>1</v>
      </c>
      <c r="I346" t="s">
        <v>868</v>
      </c>
      <c r="J346" t="s">
        <v>3</v>
      </c>
      <c r="K346" t="s">
        <v>869</v>
      </c>
      <c r="L346">
        <v>1369</v>
      </c>
      <c r="N346">
        <v>1013</v>
      </c>
      <c r="O346" t="s">
        <v>870</v>
      </c>
      <c r="P346" t="s">
        <v>870</v>
      </c>
      <c r="Q346">
        <v>1</v>
      </c>
      <c r="X346">
        <v>0.91</v>
      </c>
      <c r="Y346">
        <v>0</v>
      </c>
      <c r="Z346">
        <v>0</v>
      </c>
      <c r="AA346">
        <v>0</v>
      </c>
      <c r="AB346">
        <v>528.27</v>
      </c>
      <c r="AC346">
        <v>0</v>
      </c>
      <c r="AD346">
        <v>1</v>
      </c>
      <c r="AE346">
        <v>1</v>
      </c>
      <c r="AF346" t="s">
        <v>3</v>
      </c>
      <c r="AG346">
        <v>0.91</v>
      </c>
      <c r="AH346">
        <v>2</v>
      </c>
      <c r="AI346">
        <v>48337654</v>
      </c>
      <c r="AJ346">
        <v>346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ROW(Source!A205)</f>
        <v>205</v>
      </c>
      <c r="B347">
        <v>48337655</v>
      </c>
      <c r="C347">
        <v>48336362</v>
      </c>
      <c r="D347">
        <v>46937928</v>
      </c>
      <c r="E347">
        <v>116</v>
      </c>
      <c r="F347">
        <v>1</v>
      </c>
      <c r="G347">
        <v>1</v>
      </c>
      <c r="H347">
        <v>1</v>
      </c>
      <c r="I347" t="s">
        <v>871</v>
      </c>
      <c r="J347" t="s">
        <v>3</v>
      </c>
      <c r="K347" t="s">
        <v>872</v>
      </c>
      <c r="L347">
        <v>1369</v>
      </c>
      <c r="N347">
        <v>1013</v>
      </c>
      <c r="O347" t="s">
        <v>870</v>
      </c>
      <c r="P347" t="s">
        <v>870</v>
      </c>
      <c r="Q347">
        <v>1</v>
      </c>
      <c r="X347">
        <v>38.89</v>
      </c>
      <c r="Y347">
        <v>0</v>
      </c>
      <c r="Z347">
        <v>0</v>
      </c>
      <c r="AA347">
        <v>0</v>
      </c>
      <c r="AB347">
        <v>576.73</v>
      </c>
      <c r="AC347">
        <v>0</v>
      </c>
      <c r="AD347">
        <v>1</v>
      </c>
      <c r="AE347">
        <v>1</v>
      </c>
      <c r="AF347" t="s">
        <v>3</v>
      </c>
      <c r="AG347">
        <v>38.89</v>
      </c>
      <c r="AH347">
        <v>2</v>
      </c>
      <c r="AI347">
        <v>48337655</v>
      </c>
      <c r="AJ347">
        <v>347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ROW(Source!A205)</f>
        <v>205</v>
      </c>
      <c r="B348">
        <v>48337656</v>
      </c>
      <c r="C348">
        <v>48336362</v>
      </c>
      <c r="D348">
        <v>46937932</v>
      </c>
      <c r="E348">
        <v>116</v>
      </c>
      <c r="F348">
        <v>1</v>
      </c>
      <c r="G348">
        <v>1</v>
      </c>
      <c r="H348">
        <v>1</v>
      </c>
      <c r="I348" t="s">
        <v>873</v>
      </c>
      <c r="J348" t="s">
        <v>3</v>
      </c>
      <c r="K348" t="s">
        <v>874</v>
      </c>
      <c r="L348">
        <v>1369</v>
      </c>
      <c r="N348">
        <v>1013</v>
      </c>
      <c r="O348" t="s">
        <v>870</v>
      </c>
      <c r="P348" t="s">
        <v>870</v>
      </c>
      <c r="Q348">
        <v>1</v>
      </c>
      <c r="X348">
        <v>19.239999999999998</v>
      </c>
      <c r="Y348">
        <v>0</v>
      </c>
      <c r="Z348">
        <v>0</v>
      </c>
      <c r="AA348">
        <v>0</v>
      </c>
      <c r="AB348">
        <v>649.42999999999995</v>
      </c>
      <c r="AC348">
        <v>0</v>
      </c>
      <c r="AD348">
        <v>1</v>
      </c>
      <c r="AE348">
        <v>1</v>
      </c>
      <c r="AF348" t="s">
        <v>3</v>
      </c>
      <c r="AG348">
        <v>19.239999999999998</v>
      </c>
      <c r="AH348">
        <v>2</v>
      </c>
      <c r="AI348">
        <v>48337656</v>
      </c>
      <c r="AJ348">
        <v>348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ROW(Source!A205)</f>
        <v>205</v>
      </c>
      <c r="B349">
        <v>48337657</v>
      </c>
      <c r="C349">
        <v>48336362</v>
      </c>
      <c r="D349">
        <v>46937936</v>
      </c>
      <c r="E349">
        <v>116</v>
      </c>
      <c r="F349">
        <v>1</v>
      </c>
      <c r="G349">
        <v>1</v>
      </c>
      <c r="H349">
        <v>1</v>
      </c>
      <c r="I349" t="s">
        <v>875</v>
      </c>
      <c r="J349" t="s">
        <v>3</v>
      </c>
      <c r="K349" t="s">
        <v>876</v>
      </c>
      <c r="L349">
        <v>1369</v>
      </c>
      <c r="N349">
        <v>1013</v>
      </c>
      <c r="O349" t="s">
        <v>870</v>
      </c>
      <c r="P349" t="s">
        <v>870</v>
      </c>
      <c r="Q349">
        <v>1</v>
      </c>
      <c r="X349">
        <v>19.239999999999998</v>
      </c>
      <c r="Y349">
        <v>0</v>
      </c>
      <c r="Z349">
        <v>0</v>
      </c>
      <c r="AA349">
        <v>0</v>
      </c>
      <c r="AB349">
        <v>746.36</v>
      </c>
      <c r="AC349">
        <v>0</v>
      </c>
      <c r="AD349">
        <v>1</v>
      </c>
      <c r="AE349">
        <v>1</v>
      </c>
      <c r="AF349" t="s">
        <v>3</v>
      </c>
      <c r="AG349">
        <v>19.239999999999998</v>
      </c>
      <c r="AH349">
        <v>2</v>
      </c>
      <c r="AI349">
        <v>48337657</v>
      </c>
      <c r="AJ349">
        <v>349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ROW(Source!A205)</f>
        <v>205</v>
      </c>
      <c r="B350">
        <v>48337658</v>
      </c>
      <c r="C350">
        <v>48336362</v>
      </c>
      <c r="D350">
        <v>46937968</v>
      </c>
      <c r="E350">
        <v>116</v>
      </c>
      <c r="F350">
        <v>1</v>
      </c>
      <c r="G350">
        <v>1</v>
      </c>
      <c r="H350">
        <v>1</v>
      </c>
      <c r="I350" t="s">
        <v>782</v>
      </c>
      <c r="J350" t="s">
        <v>3</v>
      </c>
      <c r="K350" t="s">
        <v>783</v>
      </c>
      <c r="L350">
        <v>1191</v>
      </c>
      <c r="N350">
        <v>1013</v>
      </c>
      <c r="O350" t="s">
        <v>781</v>
      </c>
      <c r="P350" t="s">
        <v>781</v>
      </c>
      <c r="Q350">
        <v>1</v>
      </c>
      <c r="X350">
        <v>22.24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2</v>
      </c>
      <c r="AF350" t="s">
        <v>3</v>
      </c>
      <c r="AG350">
        <v>22.24</v>
      </c>
      <c r="AH350">
        <v>2</v>
      </c>
      <c r="AI350">
        <v>48337658</v>
      </c>
      <c r="AJ350">
        <v>350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ROW(Source!A205)</f>
        <v>205</v>
      </c>
      <c r="B351">
        <v>48337659</v>
      </c>
      <c r="C351">
        <v>48336362</v>
      </c>
      <c r="D351">
        <v>47058958</v>
      </c>
      <c r="E351">
        <v>1</v>
      </c>
      <c r="F351">
        <v>1</v>
      </c>
      <c r="G351">
        <v>1</v>
      </c>
      <c r="H351">
        <v>2</v>
      </c>
      <c r="I351" t="s">
        <v>796</v>
      </c>
      <c r="J351" t="s">
        <v>797</v>
      </c>
      <c r="K351" t="s">
        <v>798</v>
      </c>
      <c r="L351">
        <v>1368</v>
      </c>
      <c r="N351">
        <v>1011</v>
      </c>
      <c r="O351" t="s">
        <v>787</v>
      </c>
      <c r="P351" t="s">
        <v>787</v>
      </c>
      <c r="Q351">
        <v>1</v>
      </c>
      <c r="X351">
        <v>0.64</v>
      </c>
      <c r="Y351">
        <v>0</v>
      </c>
      <c r="Z351">
        <v>1611.94</v>
      </c>
      <c r="AA351">
        <v>872.37</v>
      </c>
      <c r="AB351">
        <v>0</v>
      </c>
      <c r="AC351">
        <v>0</v>
      </c>
      <c r="AD351">
        <v>1</v>
      </c>
      <c r="AE351">
        <v>0</v>
      </c>
      <c r="AF351" t="s">
        <v>3</v>
      </c>
      <c r="AG351">
        <v>0.64</v>
      </c>
      <c r="AH351">
        <v>2</v>
      </c>
      <c r="AI351">
        <v>48337659</v>
      </c>
      <c r="AJ351">
        <v>351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ROW(Source!A205)</f>
        <v>205</v>
      </c>
      <c r="B352">
        <v>48337660</v>
      </c>
      <c r="C352">
        <v>48336362</v>
      </c>
      <c r="D352">
        <v>47059092</v>
      </c>
      <c r="E352">
        <v>1</v>
      </c>
      <c r="F352">
        <v>1</v>
      </c>
      <c r="G352">
        <v>1</v>
      </c>
      <c r="H352">
        <v>2</v>
      </c>
      <c r="I352" t="s">
        <v>877</v>
      </c>
      <c r="J352" t="s">
        <v>878</v>
      </c>
      <c r="K352" t="s">
        <v>879</v>
      </c>
      <c r="L352">
        <v>1368</v>
      </c>
      <c r="N352">
        <v>1011</v>
      </c>
      <c r="O352" t="s">
        <v>787</v>
      </c>
      <c r="P352" t="s">
        <v>787</v>
      </c>
      <c r="Q352">
        <v>1</v>
      </c>
      <c r="X352">
        <v>2.4</v>
      </c>
      <c r="Y352">
        <v>0</v>
      </c>
      <c r="Z352">
        <v>11.45</v>
      </c>
      <c r="AA352">
        <v>0</v>
      </c>
      <c r="AB352">
        <v>0</v>
      </c>
      <c r="AC352">
        <v>0</v>
      </c>
      <c r="AD352">
        <v>1</v>
      </c>
      <c r="AE352">
        <v>0</v>
      </c>
      <c r="AF352" t="s">
        <v>3</v>
      </c>
      <c r="AG352">
        <v>2.4</v>
      </c>
      <c r="AH352">
        <v>2</v>
      </c>
      <c r="AI352">
        <v>48337660</v>
      </c>
      <c r="AJ352">
        <v>352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ROW(Source!A205)</f>
        <v>205</v>
      </c>
      <c r="B353">
        <v>48337661</v>
      </c>
      <c r="C353">
        <v>48336362</v>
      </c>
      <c r="D353">
        <v>47059132</v>
      </c>
      <c r="E353">
        <v>1</v>
      </c>
      <c r="F353">
        <v>1</v>
      </c>
      <c r="G353">
        <v>1</v>
      </c>
      <c r="H353">
        <v>2</v>
      </c>
      <c r="I353" t="s">
        <v>784</v>
      </c>
      <c r="J353" t="s">
        <v>785</v>
      </c>
      <c r="K353" t="s">
        <v>786</v>
      </c>
      <c r="L353">
        <v>1368</v>
      </c>
      <c r="N353">
        <v>1011</v>
      </c>
      <c r="O353" t="s">
        <v>787</v>
      </c>
      <c r="P353" t="s">
        <v>787</v>
      </c>
      <c r="Q353">
        <v>1</v>
      </c>
      <c r="X353">
        <v>18.68</v>
      </c>
      <c r="Y353">
        <v>0</v>
      </c>
      <c r="Z353">
        <v>346.73</v>
      </c>
      <c r="AA353">
        <v>649.42999999999995</v>
      </c>
      <c r="AB353">
        <v>0</v>
      </c>
      <c r="AC353">
        <v>0</v>
      </c>
      <c r="AD353">
        <v>1</v>
      </c>
      <c r="AE353">
        <v>0</v>
      </c>
      <c r="AF353" t="s">
        <v>3</v>
      </c>
      <c r="AG353">
        <v>18.68</v>
      </c>
      <c r="AH353">
        <v>2</v>
      </c>
      <c r="AI353">
        <v>48337661</v>
      </c>
      <c r="AJ353">
        <v>353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ROW(Source!A205)</f>
        <v>205</v>
      </c>
      <c r="B354">
        <v>48337662</v>
      </c>
      <c r="C354">
        <v>48336362</v>
      </c>
      <c r="D354">
        <v>47059850</v>
      </c>
      <c r="E354">
        <v>1</v>
      </c>
      <c r="F354">
        <v>1</v>
      </c>
      <c r="G354">
        <v>1</v>
      </c>
      <c r="H354">
        <v>2</v>
      </c>
      <c r="I354" t="s">
        <v>789</v>
      </c>
      <c r="J354" t="s">
        <v>790</v>
      </c>
      <c r="K354" t="s">
        <v>791</v>
      </c>
      <c r="L354">
        <v>1368</v>
      </c>
      <c r="N354">
        <v>1011</v>
      </c>
      <c r="O354" t="s">
        <v>787</v>
      </c>
      <c r="P354" t="s">
        <v>787</v>
      </c>
      <c r="Q354">
        <v>1</v>
      </c>
      <c r="X354">
        <v>0.52</v>
      </c>
      <c r="Y354">
        <v>0</v>
      </c>
      <c r="Z354">
        <v>649.04999999999995</v>
      </c>
      <c r="AA354">
        <v>649.42999999999995</v>
      </c>
      <c r="AB354">
        <v>0</v>
      </c>
      <c r="AC354">
        <v>0</v>
      </c>
      <c r="AD354">
        <v>1</v>
      </c>
      <c r="AE354">
        <v>0</v>
      </c>
      <c r="AF354" t="s">
        <v>3</v>
      </c>
      <c r="AG354">
        <v>0.52</v>
      </c>
      <c r="AH354">
        <v>2</v>
      </c>
      <c r="AI354">
        <v>48337662</v>
      </c>
      <c r="AJ354">
        <v>354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ROW(Source!A205)</f>
        <v>205</v>
      </c>
      <c r="B355">
        <v>48337663</v>
      </c>
      <c r="C355">
        <v>48336362</v>
      </c>
      <c r="D355">
        <v>47060047</v>
      </c>
      <c r="E355">
        <v>1</v>
      </c>
      <c r="F355">
        <v>1</v>
      </c>
      <c r="G355">
        <v>1</v>
      </c>
      <c r="H355">
        <v>2</v>
      </c>
      <c r="I355" t="s">
        <v>880</v>
      </c>
      <c r="J355" t="s">
        <v>881</v>
      </c>
      <c r="K355" t="s">
        <v>882</v>
      </c>
      <c r="L355">
        <v>1368</v>
      </c>
      <c r="N355">
        <v>1011</v>
      </c>
      <c r="O355" t="s">
        <v>787</v>
      </c>
      <c r="P355" t="s">
        <v>787</v>
      </c>
      <c r="Q355">
        <v>1</v>
      </c>
      <c r="X355">
        <v>2.4</v>
      </c>
      <c r="Y355">
        <v>0</v>
      </c>
      <c r="Z355">
        <v>215.6</v>
      </c>
      <c r="AA355">
        <v>649.42999999999995</v>
      </c>
      <c r="AB355">
        <v>0</v>
      </c>
      <c r="AC355">
        <v>0</v>
      </c>
      <c r="AD355">
        <v>1</v>
      </c>
      <c r="AE355">
        <v>0</v>
      </c>
      <c r="AF355" t="s">
        <v>3</v>
      </c>
      <c r="AG355">
        <v>2.4</v>
      </c>
      <c r="AH355">
        <v>2</v>
      </c>
      <c r="AI355">
        <v>48337663</v>
      </c>
      <c r="AJ355">
        <v>355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ROW(Source!A205)</f>
        <v>205</v>
      </c>
      <c r="B356">
        <v>48337664</v>
      </c>
      <c r="C356">
        <v>48336362</v>
      </c>
      <c r="D356">
        <v>46942601</v>
      </c>
      <c r="E356">
        <v>116</v>
      </c>
      <c r="F356">
        <v>1</v>
      </c>
      <c r="G356">
        <v>1</v>
      </c>
      <c r="H356">
        <v>3</v>
      </c>
      <c r="I356" t="s">
        <v>375</v>
      </c>
      <c r="J356" t="s">
        <v>3</v>
      </c>
      <c r="K356" t="s">
        <v>376</v>
      </c>
      <c r="L356">
        <v>1371</v>
      </c>
      <c r="N356">
        <v>1013</v>
      </c>
      <c r="O356" t="s">
        <v>21</v>
      </c>
      <c r="P356" t="s">
        <v>21</v>
      </c>
      <c r="Q356">
        <v>1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1</v>
      </c>
      <c r="AD356">
        <v>0</v>
      </c>
      <c r="AE356">
        <v>0</v>
      </c>
      <c r="AF356" t="s">
        <v>3</v>
      </c>
      <c r="AG356">
        <v>0</v>
      </c>
      <c r="AH356">
        <v>2</v>
      </c>
      <c r="AI356">
        <v>48337664</v>
      </c>
      <c r="AJ356">
        <v>356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ROW(Source!A205)</f>
        <v>205</v>
      </c>
      <c r="B357">
        <v>48337665</v>
      </c>
      <c r="C357">
        <v>48336362</v>
      </c>
      <c r="D357">
        <v>46942613</v>
      </c>
      <c r="E357">
        <v>116</v>
      </c>
      <c r="F357">
        <v>1</v>
      </c>
      <c r="G357">
        <v>1</v>
      </c>
      <c r="H357">
        <v>3</v>
      </c>
      <c r="I357" t="s">
        <v>378</v>
      </c>
      <c r="J357" t="s">
        <v>3</v>
      </c>
      <c r="K357" t="s">
        <v>379</v>
      </c>
      <c r="L357">
        <v>1371</v>
      </c>
      <c r="N357">
        <v>1013</v>
      </c>
      <c r="O357" t="s">
        <v>21</v>
      </c>
      <c r="P357" t="s">
        <v>21</v>
      </c>
      <c r="Q357">
        <v>1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1</v>
      </c>
      <c r="AD357">
        <v>0</v>
      </c>
      <c r="AE357">
        <v>0</v>
      </c>
      <c r="AF357" t="s">
        <v>3</v>
      </c>
      <c r="AG357">
        <v>0</v>
      </c>
      <c r="AH357">
        <v>2</v>
      </c>
      <c r="AI357">
        <v>48337665</v>
      </c>
      <c r="AJ357">
        <v>357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ROW(Source!A205)</f>
        <v>205</v>
      </c>
      <c r="B358">
        <v>48337666</v>
      </c>
      <c r="C358">
        <v>48336362</v>
      </c>
      <c r="D358">
        <v>46942766</v>
      </c>
      <c r="E358">
        <v>116</v>
      </c>
      <c r="F358">
        <v>1</v>
      </c>
      <c r="G358">
        <v>1</v>
      </c>
      <c r="H358">
        <v>3</v>
      </c>
      <c r="I358" t="s">
        <v>381</v>
      </c>
      <c r="J358" t="s">
        <v>3</v>
      </c>
      <c r="K358" t="s">
        <v>382</v>
      </c>
      <c r="L358">
        <v>1477</v>
      </c>
      <c r="N358">
        <v>1013</v>
      </c>
      <c r="O358" t="s">
        <v>383</v>
      </c>
      <c r="P358" t="s">
        <v>384</v>
      </c>
      <c r="Q358">
        <v>1</v>
      </c>
      <c r="X358">
        <v>3.06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 t="s">
        <v>3</v>
      </c>
      <c r="AG358">
        <v>3.06</v>
      </c>
      <c r="AH358">
        <v>2</v>
      </c>
      <c r="AI358">
        <v>48337666</v>
      </c>
      <c r="AJ358">
        <v>358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ROW(Source!A209)</f>
        <v>209</v>
      </c>
      <c r="B359">
        <v>48337670</v>
      </c>
      <c r="C359">
        <v>48336392</v>
      </c>
      <c r="D359">
        <v>46937791</v>
      </c>
      <c r="E359">
        <v>116</v>
      </c>
      <c r="F359">
        <v>1</v>
      </c>
      <c r="G359">
        <v>1</v>
      </c>
      <c r="H359">
        <v>1</v>
      </c>
      <c r="I359" t="s">
        <v>794</v>
      </c>
      <c r="J359" t="s">
        <v>3</v>
      </c>
      <c r="K359" t="s">
        <v>795</v>
      </c>
      <c r="L359">
        <v>1191</v>
      </c>
      <c r="N359">
        <v>1013</v>
      </c>
      <c r="O359" t="s">
        <v>781</v>
      </c>
      <c r="P359" t="s">
        <v>781</v>
      </c>
      <c r="Q359">
        <v>1</v>
      </c>
      <c r="X359">
        <v>15.12</v>
      </c>
      <c r="Y359">
        <v>0</v>
      </c>
      <c r="Z359">
        <v>0</v>
      </c>
      <c r="AA359">
        <v>0</v>
      </c>
      <c r="AB359">
        <v>634.89</v>
      </c>
      <c r="AC359">
        <v>0</v>
      </c>
      <c r="AD359">
        <v>1</v>
      </c>
      <c r="AE359">
        <v>1</v>
      </c>
      <c r="AF359" t="s">
        <v>3</v>
      </c>
      <c r="AG359">
        <v>15.12</v>
      </c>
      <c r="AH359">
        <v>2</v>
      </c>
      <c r="AI359">
        <v>48337670</v>
      </c>
      <c r="AJ359">
        <v>359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ROW(Source!A209)</f>
        <v>209</v>
      </c>
      <c r="B360">
        <v>48337671</v>
      </c>
      <c r="C360">
        <v>48336392</v>
      </c>
      <c r="D360">
        <v>46943760</v>
      </c>
      <c r="E360">
        <v>116</v>
      </c>
      <c r="F360">
        <v>1</v>
      </c>
      <c r="G360">
        <v>1</v>
      </c>
      <c r="H360">
        <v>3</v>
      </c>
      <c r="I360" t="s">
        <v>55</v>
      </c>
      <c r="J360" t="s">
        <v>3</v>
      </c>
      <c r="K360" t="s">
        <v>56</v>
      </c>
      <c r="L360">
        <v>3277935</v>
      </c>
      <c r="N360">
        <v>1013</v>
      </c>
      <c r="O360" t="s">
        <v>57</v>
      </c>
      <c r="P360" t="s">
        <v>57</v>
      </c>
      <c r="Q360">
        <v>1</v>
      </c>
      <c r="X360">
        <v>2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 t="s">
        <v>3</v>
      </c>
      <c r="AG360">
        <v>2</v>
      </c>
      <c r="AH360">
        <v>2</v>
      </c>
      <c r="AI360">
        <v>48337671</v>
      </c>
      <c r="AJ360">
        <v>360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ROW(Source!A211)</f>
        <v>211</v>
      </c>
      <c r="B361">
        <v>48337673</v>
      </c>
      <c r="C361">
        <v>48336398</v>
      </c>
      <c r="D361">
        <v>46937733</v>
      </c>
      <c r="E361">
        <v>116</v>
      </c>
      <c r="F361">
        <v>1</v>
      </c>
      <c r="G361">
        <v>1</v>
      </c>
      <c r="H361">
        <v>1</v>
      </c>
      <c r="I361" t="s">
        <v>898</v>
      </c>
      <c r="J361" t="s">
        <v>3</v>
      </c>
      <c r="K361" t="s">
        <v>899</v>
      </c>
      <c r="L361">
        <v>1191</v>
      </c>
      <c r="N361">
        <v>1013</v>
      </c>
      <c r="O361" t="s">
        <v>781</v>
      </c>
      <c r="P361" t="s">
        <v>781</v>
      </c>
      <c r="Q361">
        <v>1</v>
      </c>
      <c r="X361">
        <v>154</v>
      </c>
      <c r="Y361">
        <v>0</v>
      </c>
      <c r="Z361">
        <v>0</v>
      </c>
      <c r="AA361">
        <v>0</v>
      </c>
      <c r="AB361">
        <v>528.27</v>
      </c>
      <c r="AC361">
        <v>0</v>
      </c>
      <c r="AD361">
        <v>1</v>
      </c>
      <c r="AE361">
        <v>1</v>
      </c>
      <c r="AF361" t="s">
        <v>3</v>
      </c>
      <c r="AG361">
        <v>154</v>
      </c>
      <c r="AH361">
        <v>2</v>
      </c>
      <c r="AI361">
        <v>48337673</v>
      </c>
      <c r="AJ361">
        <v>361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ROW(Source!A212)</f>
        <v>212</v>
      </c>
      <c r="B362">
        <v>48337674</v>
      </c>
      <c r="C362">
        <v>48336401</v>
      </c>
      <c r="D362">
        <v>46937723</v>
      </c>
      <c r="E362">
        <v>116</v>
      </c>
      <c r="F362">
        <v>1</v>
      </c>
      <c r="G362">
        <v>1</v>
      </c>
      <c r="H362">
        <v>1</v>
      </c>
      <c r="I362" t="s">
        <v>900</v>
      </c>
      <c r="J362" t="s">
        <v>3</v>
      </c>
      <c r="K362" t="s">
        <v>901</v>
      </c>
      <c r="L362">
        <v>1191</v>
      </c>
      <c r="N362">
        <v>1013</v>
      </c>
      <c r="O362" t="s">
        <v>781</v>
      </c>
      <c r="P362" t="s">
        <v>781</v>
      </c>
      <c r="Q362">
        <v>1</v>
      </c>
      <c r="X362">
        <v>88.5</v>
      </c>
      <c r="Y362">
        <v>0</v>
      </c>
      <c r="Z362">
        <v>0</v>
      </c>
      <c r="AA362">
        <v>0</v>
      </c>
      <c r="AB362">
        <v>506.46</v>
      </c>
      <c r="AC362">
        <v>0</v>
      </c>
      <c r="AD362">
        <v>1</v>
      </c>
      <c r="AE362">
        <v>1</v>
      </c>
      <c r="AF362" t="s">
        <v>3</v>
      </c>
      <c r="AG362">
        <v>88.5</v>
      </c>
      <c r="AH362">
        <v>2</v>
      </c>
      <c r="AI362">
        <v>48337674</v>
      </c>
      <c r="AJ362">
        <v>362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ROW(Source!A213)</f>
        <v>213</v>
      </c>
      <c r="B363">
        <v>48337675</v>
      </c>
      <c r="C363">
        <v>48336404</v>
      </c>
      <c r="D363">
        <v>46937791</v>
      </c>
      <c r="E363">
        <v>116</v>
      </c>
      <c r="F363">
        <v>1</v>
      </c>
      <c r="G363">
        <v>1</v>
      </c>
      <c r="H363">
        <v>1</v>
      </c>
      <c r="I363" t="s">
        <v>794</v>
      </c>
      <c r="J363" t="s">
        <v>3</v>
      </c>
      <c r="K363" t="s">
        <v>795</v>
      </c>
      <c r="L363">
        <v>1191</v>
      </c>
      <c r="N363">
        <v>1013</v>
      </c>
      <c r="O363" t="s">
        <v>781</v>
      </c>
      <c r="P363" t="s">
        <v>781</v>
      </c>
      <c r="Q363">
        <v>1</v>
      </c>
      <c r="X363">
        <v>7.21</v>
      </c>
      <c r="Y363">
        <v>0</v>
      </c>
      <c r="Z363">
        <v>0</v>
      </c>
      <c r="AA363">
        <v>0</v>
      </c>
      <c r="AB363">
        <v>634.89</v>
      </c>
      <c r="AC363">
        <v>0</v>
      </c>
      <c r="AD363">
        <v>1</v>
      </c>
      <c r="AE363">
        <v>1</v>
      </c>
      <c r="AF363" t="s">
        <v>3</v>
      </c>
      <c r="AG363">
        <v>7.21</v>
      </c>
      <c r="AH363">
        <v>2</v>
      </c>
      <c r="AI363">
        <v>48337675</v>
      </c>
      <c r="AJ363">
        <v>363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ROW(Source!A213)</f>
        <v>213</v>
      </c>
      <c r="B364">
        <v>48337676</v>
      </c>
      <c r="C364">
        <v>48336404</v>
      </c>
      <c r="D364">
        <v>46937968</v>
      </c>
      <c r="E364">
        <v>116</v>
      </c>
      <c r="F364">
        <v>1</v>
      </c>
      <c r="G364">
        <v>1</v>
      </c>
      <c r="H364">
        <v>1</v>
      </c>
      <c r="I364" t="s">
        <v>782</v>
      </c>
      <c r="J364" t="s">
        <v>3</v>
      </c>
      <c r="K364" t="s">
        <v>783</v>
      </c>
      <c r="L364">
        <v>1191</v>
      </c>
      <c r="N364">
        <v>1013</v>
      </c>
      <c r="O364" t="s">
        <v>781</v>
      </c>
      <c r="P364" t="s">
        <v>781</v>
      </c>
      <c r="Q364">
        <v>1</v>
      </c>
      <c r="X364">
        <v>0.26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2</v>
      </c>
      <c r="AF364" t="s">
        <v>3</v>
      </c>
      <c r="AG364">
        <v>0.26</v>
      </c>
      <c r="AH364">
        <v>2</v>
      </c>
      <c r="AI364">
        <v>48337676</v>
      </c>
      <c r="AJ364">
        <v>364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ROW(Source!A213)</f>
        <v>213</v>
      </c>
      <c r="B365">
        <v>48337677</v>
      </c>
      <c r="C365">
        <v>48336404</v>
      </c>
      <c r="D365">
        <v>47058958</v>
      </c>
      <c r="E365">
        <v>1</v>
      </c>
      <c r="F365">
        <v>1</v>
      </c>
      <c r="G365">
        <v>1</v>
      </c>
      <c r="H365">
        <v>2</v>
      </c>
      <c r="I365" t="s">
        <v>796</v>
      </c>
      <c r="J365" t="s">
        <v>797</v>
      </c>
      <c r="K365" t="s">
        <v>798</v>
      </c>
      <c r="L365">
        <v>1368</v>
      </c>
      <c r="N365">
        <v>1011</v>
      </c>
      <c r="O365" t="s">
        <v>787</v>
      </c>
      <c r="P365" t="s">
        <v>787</v>
      </c>
      <c r="Q365">
        <v>1</v>
      </c>
      <c r="X365">
        <v>0.13</v>
      </c>
      <c r="Y365">
        <v>0</v>
      </c>
      <c r="Z365">
        <v>1611.94</v>
      </c>
      <c r="AA365">
        <v>872.37</v>
      </c>
      <c r="AB365">
        <v>0</v>
      </c>
      <c r="AC365">
        <v>0</v>
      </c>
      <c r="AD365">
        <v>1</v>
      </c>
      <c r="AE365">
        <v>0</v>
      </c>
      <c r="AF365" t="s">
        <v>3</v>
      </c>
      <c r="AG365">
        <v>0.13</v>
      </c>
      <c r="AH365">
        <v>2</v>
      </c>
      <c r="AI365">
        <v>48337677</v>
      </c>
      <c r="AJ365">
        <v>365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ROW(Source!A213)</f>
        <v>213</v>
      </c>
      <c r="B366">
        <v>48337678</v>
      </c>
      <c r="C366">
        <v>48336404</v>
      </c>
      <c r="D366">
        <v>47059850</v>
      </c>
      <c r="E366">
        <v>1</v>
      </c>
      <c r="F366">
        <v>1</v>
      </c>
      <c r="G366">
        <v>1</v>
      </c>
      <c r="H366">
        <v>2</v>
      </c>
      <c r="I366" t="s">
        <v>789</v>
      </c>
      <c r="J366" t="s">
        <v>790</v>
      </c>
      <c r="K366" t="s">
        <v>791</v>
      </c>
      <c r="L366">
        <v>1368</v>
      </c>
      <c r="N366">
        <v>1011</v>
      </c>
      <c r="O366" t="s">
        <v>787</v>
      </c>
      <c r="P366" t="s">
        <v>787</v>
      </c>
      <c r="Q366">
        <v>1</v>
      </c>
      <c r="X366">
        <v>0.13</v>
      </c>
      <c r="Y366">
        <v>0</v>
      </c>
      <c r="Z366">
        <v>649.04999999999995</v>
      </c>
      <c r="AA366">
        <v>649.42999999999995</v>
      </c>
      <c r="AB366">
        <v>0</v>
      </c>
      <c r="AC366">
        <v>0</v>
      </c>
      <c r="AD366">
        <v>1</v>
      </c>
      <c r="AE366">
        <v>0</v>
      </c>
      <c r="AF366" t="s">
        <v>3</v>
      </c>
      <c r="AG366">
        <v>0.13</v>
      </c>
      <c r="AH366">
        <v>2</v>
      </c>
      <c r="AI366">
        <v>48337678</v>
      </c>
      <c r="AJ366">
        <v>366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ROW(Source!A213)</f>
        <v>213</v>
      </c>
      <c r="B367">
        <v>48337679</v>
      </c>
      <c r="C367">
        <v>48336404</v>
      </c>
      <c r="D367">
        <v>47060045</v>
      </c>
      <c r="E367">
        <v>1</v>
      </c>
      <c r="F367">
        <v>1</v>
      </c>
      <c r="G367">
        <v>1</v>
      </c>
      <c r="H367">
        <v>2</v>
      </c>
      <c r="I367" t="s">
        <v>902</v>
      </c>
      <c r="J367" t="s">
        <v>903</v>
      </c>
      <c r="K367" t="s">
        <v>904</v>
      </c>
      <c r="L367">
        <v>1368</v>
      </c>
      <c r="N367">
        <v>1011</v>
      </c>
      <c r="O367" t="s">
        <v>787</v>
      </c>
      <c r="P367" t="s">
        <v>787</v>
      </c>
      <c r="Q367">
        <v>1</v>
      </c>
      <c r="X367">
        <v>2.19</v>
      </c>
      <c r="Y367">
        <v>0</v>
      </c>
      <c r="Z367">
        <v>40.369999999999997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3</v>
      </c>
      <c r="AG367">
        <v>2.19</v>
      </c>
      <c r="AH367">
        <v>2</v>
      </c>
      <c r="AI367">
        <v>48337679</v>
      </c>
      <c r="AJ367">
        <v>367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ROW(Source!A213)</f>
        <v>213</v>
      </c>
      <c r="B368">
        <v>48337680</v>
      </c>
      <c r="C368">
        <v>48336404</v>
      </c>
      <c r="D368">
        <v>47010480</v>
      </c>
      <c r="E368">
        <v>1</v>
      </c>
      <c r="F368">
        <v>1</v>
      </c>
      <c r="G368">
        <v>1</v>
      </c>
      <c r="H368">
        <v>3</v>
      </c>
      <c r="I368" t="s">
        <v>905</v>
      </c>
      <c r="J368" t="s">
        <v>906</v>
      </c>
      <c r="K368" t="s">
        <v>907</v>
      </c>
      <c r="L368">
        <v>1346</v>
      </c>
      <c r="N368">
        <v>1009</v>
      </c>
      <c r="O368" t="s">
        <v>83</v>
      </c>
      <c r="P368" t="s">
        <v>83</v>
      </c>
      <c r="Q368">
        <v>1</v>
      </c>
      <c r="X368">
        <v>0.78</v>
      </c>
      <c r="Y368">
        <v>155.63</v>
      </c>
      <c r="Z368">
        <v>0</v>
      </c>
      <c r="AA368">
        <v>0</v>
      </c>
      <c r="AB368">
        <v>0</v>
      </c>
      <c r="AC368">
        <v>0</v>
      </c>
      <c r="AD368">
        <v>1</v>
      </c>
      <c r="AE368">
        <v>0</v>
      </c>
      <c r="AF368" t="s">
        <v>3</v>
      </c>
      <c r="AG368">
        <v>0.78</v>
      </c>
      <c r="AH368">
        <v>2</v>
      </c>
      <c r="AI368">
        <v>48337680</v>
      </c>
      <c r="AJ368">
        <v>368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ROW(Source!A213)</f>
        <v>213</v>
      </c>
      <c r="B369">
        <v>48337681</v>
      </c>
      <c r="C369">
        <v>48336404</v>
      </c>
      <c r="D369">
        <v>47028539</v>
      </c>
      <c r="E369">
        <v>1</v>
      </c>
      <c r="F369">
        <v>1</v>
      </c>
      <c r="G369">
        <v>1</v>
      </c>
      <c r="H369">
        <v>3</v>
      </c>
      <c r="I369" t="s">
        <v>908</v>
      </c>
      <c r="J369" t="s">
        <v>909</v>
      </c>
      <c r="K369" t="s">
        <v>910</v>
      </c>
      <c r="L369">
        <v>1346</v>
      </c>
      <c r="N369">
        <v>1009</v>
      </c>
      <c r="O369" t="s">
        <v>83</v>
      </c>
      <c r="P369" t="s">
        <v>83</v>
      </c>
      <c r="Q369">
        <v>1</v>
      </c>
      <c r="X369">
        <v>2</v>
      </c>
      <c r="Y369">
        <v>911.56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0</v>
      </c>
      <c r="AF369" t="s">
        <v>3</v>
      </c>
      <c r="AG369">
        <v>2</v>
      </c>
      <c r="AH369">
        <v>2</v>
      </c>
      <c r="AI369">
        <v>48337681</v>
      </c>
      <c r="AJ369">
        <v>369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ROW(Source!A213)</f>
        <v>213</v>
      </c>
      <c r="B370">
        <v>48337682</v>
      </c>
      <c r="C370">
        <v>48336404</v>
      </c>
      <c r="D370">
        <v>46943760</v>
      </c>
      <c r="E370">
        <v>116</v>
      </c>
      <c r="F370">
        <v>1</v>
      </c>
      <c r="G370">
        <v>1</v>
      </c>
      <c r="H370">
        <v>3</v>
      </c>
      <c r="I370" t="s">
        <v>55</v>
      </c>
      <c r="J370" t="s">
        <v>3</v>
      </c>
      <c r="K370" t="s">
        <v>56</v>
      </c>
      <c r="L370">
        <v>3277935</v>
      </c>
      <c r="N370">
        <v>1013</v>
      </c>
      <c r="O370" t="s">
        <v>57</v>
      </c>
      <c r="P370" t="s">
        <v>57</v>
      </c>
      <c r="Q370">
        <v>1</v>
      </c>
      <c r="X370">
        <v>2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 t="s">
        <v>3</v>
      </c>
      <c r="AG370">
        <v>2</v>
      </c>
      <c r="AH370">
        <v>2</v>
      </c>
      <c r="AI370">
        <v>48337682</v>
      </c>
      <c r="AJ370">
        <v>370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ROW(Source!A215)</f>
        <v>215</v>
      </c>
      <c r="B371">
        <v>48337684</v>
      </c>
      <c r="C371">
        <v>48336422</v>
      </c>
      <c r="D371">
        <v>46937769</v>
      </c>
      <c r="E371">
        <v>116</v>
      </c>
      <c r="F371">
        <v>1</v>
      </c>
      <c r="G371">
        <v>1</v>
      </c>
      <c r="H371">
        <v>1</v>
      </c>
      <c r="I371" t="s">
        <v>911</v>
      </c>
      <c r="J371" t="s">
        <v>3</v>
      </c>
      <c r="K371" t="s">
        <v>912</v>
      </c>
      <c r="L371">
        <v>1191</v>
      </c>
      <c r="N371">
        <v>1013</v>
      </c>
      <c r="O371" t="s">
        <v>781</v>
      </c>
      <c r="P371" t="s">
        <v>781</v>
      </c>
      <c r="Q371">
        <v>1</v>
      </c>
      <c r="X371">
        <v>1.8</v>
      </c>
      <c r="Y371">
        <v>0</v>
      </c>
      <c r="Z371">
        <v>0</v>
      </c>
      <c r="AA371">
        <v>0</v>
      </c>
      <c r="AB371">
        <v>571.89</v>
      </c>
      <c r="AC371">
        <v>0</v>
      </c>
      <c r="AD371">
        <v>1</v>
      </c>
      <c r="AE371">
        <v>1</v>
      </c>
      <c r="AF371" t="s">
        <v>3</v>
      </c>
      <c r="AG371">
        <v>1.8</v>
      </c>
      <c r="AH371">
        <v>2</v>
      </c>
      <c r="AI371">
        <v>48337684</v>
      </c>
      <c r="AJ371">
        <v>371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ROW(Source!A215)</f>
        <v>215</v>
      </c>
      <c r="B372">
        <v>48337685</v>
      </c>
      <c r="C372">
        <v>48336422</v>
      </c>
      <c r="D372">
        <v>46937968</v>
      </c>
      <c r="E372">
        <v>116</v>
      </c>
      <c r="F372">
        <v>1</v>
      </c>
      <c r="G372">
        <v>1</v>
      </c>
      <c r="H372">
        <v>1</v>
      </c>
      <c r="I372" t="s">
        <v>782</v>
      </c>
      <c r="J372" t="s">
        <v>3</v>
      </c>
      <c r="K372" t="s">
        <v>783</v>
      </c>
      <c r="L372">
        <v>1191</v>
      </c>
      <c r="N372">
        <v>1013</v>
      </c>
      <c r="O372" t="s">
        <v>781</v>
      </c>
      <c r="P372" t="s">
        <v>781</v>
      </c>
      <c r="Q372">
        <v>1</v>
      </c>
      <c r="X372">
        <v>0.01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1</v>
      </c>
      <c r="AE372">
        <v>2</v>
      </c>
      <c r="AF372" t="s">
        <v>3</v>
      </c>
      <c r="AG372">
        <v>0.01</v>
      </c>
      <c r="AH372">
        <v>2</v>
      </c>
      <c r="AI372">
        <v>48337685</v>
      </c>
      <c r="AJ372">
        <v>372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ROW(Source!A215)</f>
        <v>215</v>
      </c>
      <c r="B373">
        <v>48337686</v>
      </c>
      <c r="C373">
        <v>48336422</v>
      </c>
      <c r="D373">
        <v>47059850</v>
      </c>
      <c r="E373">
        <v>1</v>
      </c>
      <c r="F373">
        <v>1</v>
      </c>
      <c r="G373">
        <v>1</v>
      </c>
      <c r="H373">
        <v>2</v>
      </c>
      <c r="I373" t="s">
        <v>789</v>
      </c>
      <c r="J373" t="s">
        <v>790</v>
      </c>
      <c r="K373" t="s">
        <v>791</v>
      </c>
      <c r="L373">
        <v>1368</v>
      </c>
      <c r="N373">
        <v>1011</v>
      </c>
      <c r="O373" t="s">
        <v>787</v>
      </c>
      <c r="P373" t="s">
        <v>787</v>
      </c>
      <c r="Q373">
        <v>1</v>
      </c>
      <c r="X373">
        <v>0.01</v>
      </c>
      <c r="Y373">
        <v>0</v>
      </c>
      <c r="Z373">
        <v>649.04999999999995</v>
      </c>
      <c r="AA373">
        <v>649.42999999999995</v>
      </c>
      <c r="AB373">
        <v>0</v>
      </c>
      <c r="AC373">
        <v>0</v>
      </c>
      <c r="AD373">
        <v>1</v>
      </c>
      <c r="AE373">
        <v>0</v>
      </c>
      <c r="AF373" t="s">
        <v>3</v>
      </c>
      <c r="AG373">
        <v>0.01</v>
      </c>
      <c r="AH373">
        <v>2</v>
      </c>
      <c r="AI373">
        <v>48337686</v>
      </c>
      <c r="AJ373">
        <v>373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ROW(Source!A215)</f>
        <v>215</v>
      </c>
      <c r="B374">
        <v>48337687</v>
      </c>
      <c r="C374">
        <v>48336422</v>
      </c>
      <c r="D374">
        <v>47060003</v>
      </c>
      <c r="E374">
        <v>1</v>
      </c>
      <c r="F374">
        <v>1</v>
      </c>
      <c r="G374">
        <v>1</v>
      </c>
      <c r="H374">
        <v>2</v>
      </c>
      <c r="I374" t="s">
        <v>913</v>
      </c>
      <c r="J374" t="s">
        <v>914</v>
      </c>
      <c r="K374" t="s">
        <v>915</v>
      </c>
      <c r="L374">
        <v>1368</v>
      </c>
      <c r="N374">
        <v>1011</v>
      </c>
      <c r="O374" t="s">
        <v>787</v>
      </c>
      <c r="P374" t="s">
        <v>787</v>
      </c>
      <c r="Q374">
        <v>1</v>
      </c>
      <c r="X374">
        <v>0.05</v>
      </c>
      <c r="Y374">
        <v>0</v>
      </c>
      <c r="Z374">
        <v>105.47</v>
      </c>
      <c r="AA374">
        <v>0</v>
      </c>
      <c r="AB374">
        <v>0</v>
      </c>
      <c r="AC374">
        <v>0</v>
      </c>
      <c r="AD374">
        <v>1</v>
      </c>
      <c r="AE374">
        <v>0</v>
      </c>
      <c r="AF374" t="s">
        <v>3</v>
      </c>
      <c r="AG374">
        <v>0.05</v>
      </c>
      <c r="AH374">
        <v>2</v>
      </c>
      <c r="AI374">
        <v>48337687</v>
      </c>
      <c r="AJ374">
        <v>374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ROW(Source!A215)</f>
        <v>215</v>
      </c>
      <c r="B375">
        <v>48337688</v>
      </c>
      <c r="C375">
        <v>48336422</v>
      </c>
      <c r="D375">
        <v>47010480</v>
      </c>
      <c r="E375">
        <v>1</v>
      </c>
      <c r="F375">
        <v>1</v>
      </c>
      <c r="G375">
        <v>1</v>
      </c>
      <c r="H375">
        <v>3</v>
      </c>
      <c r="I375" t="s">
        <v>905</v>
      </c>
      <c r="J375" t="s">
        <v>906</v>
      </c>
      <c r="K375" t="s">
        <v>907</v>
      </c>
      <c r="L375">
        <v>1346</v>
      </c>
      <c r="N375">
        <v>1009</v>
      </c>
      <c r="O375" t="s">
        <v>83</v>
      </c>
      <c r="P375" t="s">
        <v>83</v>
      </c>
      <c r="Q375">
        <v>1</v>
      </c>
      <c r="X375">
        <v>0.12</v>
      </c>
      <c r="Y375">
        <v>155.63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0</v>
      </c>
      <c r="AF375" t="s">
        <v>3</v>
      </c>
      <c r="AG375">
        <v>0.12</v>
      </c>
      <c r="AH375">
        <v>2</v>
      </c>
      <c r="AI375">
        <v>48337688</v>
      </c>
      <c r="AJ375">
        <v>375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ROW(Source!A215)</f>
        <v>215</v>
      </c>
      <c r="B376">
        <v>48337689</v>
      </c>
      <c r="C376">
        <v>48336422</v>
      </c>
      <c r="D376">
        <v>46940483</v>
      </c>
      <c r="E376">
        <v>116</v>
      </c>
      <c r="F376">
        <v>1</v>
      </c>
      <c r="G376">
        <v>1</v>
      </c>
      <c r="H376">
        <v>3</v>
      </c>
      <c r="I376" t="s">
        <v>89</v>
      </c>
      <c r="J376" t="s">
        <v>3</v>
      </c>
      <c r="K376" t="s">
        <v>90</v>
      </c>
      <c r="L376">
        <v>1348</v>
      </c>
      <c r="N376">
        <v>1009</v>
      </c>
      <c r="O376" t="s">
        <v>40</v>
      </c>
      <c r="P376" t="s">
        <v>40</v>
      </c>
      <c r="Q376">
        <v>1000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1</v>
      </c>
      <c r="AD376">
        <v>0</v>
      </c>
      <c r="AE376">
        <v>0</v>
      </c>
      <c r="AF376" t="s">
        <v>3</v>
      </c>
      <c r="AG376">
        <v>0</v>
      </c>
      <c r="AH376">
        <v>2</v>
      </c>
      <c r="AI376">
        <v>48337689</v>
      </c>
      <c r="AJ376">
        <v>376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ROW(Source!A217)</f>
        <v>217</v>
      </c>
      <c r="B377">
        <v>48337691</v>
      </c>
      <c r="C377">
        <v>48336436</v>
      </c>
      <c r="D377">
        <v>46937791</v>
      </c>
      <c r="E377">
        <v>116</v>
      </c>
      <c r="F377">
        <v>1</v>
      </c>
      <c r="G377">
        <v>1</v>
      </c>
      <c r="H377">
        <v>1</v>
      </c>
      <c r="I377" t="s">
        <v>794</v>
      </c>
      <c r="J377" t="s">
        <v>3</v>
      </c>
      <c r="K377" t="s">
        <v>795</v>
      </c>
      <c r="L377">
        <v>1191</v>
      </c>
      <c r="N377">
        <v>1013</v>
      </c>
      <c r="O377" t="s">
        <v>781</v>
      </c>
      <c r="P377" t="s">
        <v>781</v>
      </c>
      <c r="Q377">
        <v>1</v>
      </c>
      <c r="X377">
        <v>14.4</v>
      </c>
      <c r="Y377">
        <v>0</v>
      </c>
      <c r="Z377">
        <v>0</v>
      </c>
      <c r="AA377">
        <v>0</v>
      </c>
      <c r="AB377">
        <v>634.89</v>
      </c>
      <c r="AC377">
        <v>0</v>
      </c>
      <c r="AD377">
        <v>1</v>
      </c>
      <c r="AE377">
        <v>1</v>
      </c>
      <c r="AF377" t="s">
        <v>3</v>
      </c>
      <c r="AG377">
        <v>14.4</v>
      </c>
      <c r="AH377">
        <v>2</v>
      </c>
      <c r="AI377">
        <v>48337691</v>
      </c>
      <c r="AJ377">
        <v>377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ROW(Source!A217)</f>
        <v>217</v>
      </c>
      <c r="B378">
        <v>48337692</v>
      </c>
      <c r="C378">
        <v>48336436</v>
      </c>
      <c r="D378">
        <v>46937968</v>
      </c>
      <c r="E378">
        <v>116</v>
      </c>
      <c r="F378">
        <v>1</v>
      </c>
      <c r="G378">
        <v>1</v>
      </c>
      <c r="H378">
        <v>1</v>
      </c>
      <c r="I378" t="s">
        <v>782</v>
      </c>
      <c r="J378" t="s">
        <v>3</v>
      </c>
      <c r="K378" t="s">
        <v>783</v>
      </c>
      <c r="L378">
        <v>1191</v>
      </c>
      <c r="N378">
        <v>1013</v>
      </c>
      <c r="O378" t="s">
        <v>781</v>
      </c>
      <c r="P378" t="s">
        <v>781</v>
      </c>
      <c r="Q378">
        <v>1</v>
      </c>
      <c r="X378">
        <v>0.4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2</v>
      </c>
      <c r="AF378" t="s">
        <v>3</v>
      </c>
      <c r="AG378">
        <v>0.4</v>
      </c>
      <c r="AH378">
        <v>2</v>
      </c>
      <c r="AI378">
        <v>48337692</v>
      </c>
      <c r="AJ378">
        <v>378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ROW(Source!A217)</f>
        <v>217</v>
      </c>
      <c r="B379">
        <v>48337693</v>
      </c>
      <c r="C379">
        <v>48336436</v>
      </c>
      <c r="D379">
        <v>47058958</v>
      </c>
      <c r="E379">
        <v>1</v>
      </c>
      <c r="F379">
        <v>1</v>
      </c>
      <c r="G379">
        <v>1</v>
      </c>
      <c r="H379">
        <v>2</v>
      </c>
      <c r="I379" t="s">
        <v>796</v>
      </c>
      <c r="J379" t="s">
        <v>797</v>
      </c>
      <c r="K379" t="s">
        <v>798</v>
      </c>
      <c r="L379">
        <v>1368</v>
      </c>
      <c r="N379">
        <v>1011</v>
      </c>
      <c r="O379" t="s">
        <v>787</v>
      </c>
      <c r="P379" t="s">
        <v>787</v>
      </c>
      <c r="Q379">
        <v>1</v>
      </c>
      <c r="X379">
        <v>0.2</v>
      </c>
      <c r="Y379">
        <v>0</v>
      </c>
      <c r="Z379">
        <v>1611.94</v>
      </c>
      <c r="AA379">
        <v>872.37</v>
      </c>
      <c r="AB379">
        <v>0</v>
      </c>
      <c r="AC379">
        <v>0</v>
      </c>
      <c r="AD379">
        <v>1</v>
      </c>
      <c r="AE379">
        <v>0</v>
      </c>
      <c r="AF379" t="s">
        <v>3</v>
      </c>
      <c r="AG379">
        <v>0.2</v>
      </c>
      <c r="AH379">
        <v>2</v>
      </c>
      <c r="AI379">
        <v>48337693</v>
      </c>
      <c r="AJ379">
        <v>379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ROW(Source!A217)</f>
        <v>217</v>
      </c>
      <c r="B380">
        <v>48337694</v>
      </c>
      <c r="C380">
        <v>48336436</v>
      </c>
      <c r="D380">
        <v>47059850</v>
      </c>
      <c r="E380">
        <v>1</v>
      </c>
      <c r="F380">
        <v>1</v>
      </c>
      <c r="G380">
        <v>1</v>
      </c>
      <c r="H380">
        <v>2</v>
      </c>
      <c r="I380" t="s">
        <v>789</v>
      </c>
      <c r="J380" t="s">
        <v>790</v>
      </c>
      <c r="K380" t="s">
        <v>791</v>
      </c>
      <c r="L380">
        <v>1368</v>
      </c>
      <c r="N380">
        <v>1011</v>
      </c>
      <c r="O380" t="s">
        <v>787</v>
      </c>
      <c r="P380" t="s">
        <v>787</v>
      </c>
      <c r="Q380">
        <v>1</v>
      </c>
      <c r="X380">
        <v>0.2</v>
      </c>
      <c r="Y380">
        <v>0</v>
      </c>
      <c r="Z380">
        <v>649.04999999999995</v>
      </c>
      <c r="AA380">
        <v>649.42999999999995</v>
      </c>
      <c r="AB380">
        <v>0</v>
      </c>
      <c r="AC380">
        <v>0</v>
      </c>
      <c r="AD380">
        <v>1</v>
      </c>
      <c r="AE380">
        <v>0</v>
      </c>
      <c r="AF380" t="s">
        <v>3</v>
      </c>
      <c r="AG380">
        <v>0.2</v>
      </c>
      <c r="AH380">
        <v>2</v>
      </c>
      <c r="AI380">
        <v>48337694</v>
      </c>
      <c r="AJ380">
        <v>380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ROW(Source!A217)</f>
        <v>217</v>
      </c>
      <c r="B381">
        <v>48337695</v>
      </c>
      <c r="C381">
        <v>48336436</v>
      </c>
      <c r="D381">
        <v>47060045</v>
      </c>
      <c r="E381">
        <v>1</v>
      </c>
      <c r="F381">
        <v>1</v>
      </c>
      <c r="G381">
        <v>1</v>
      </c>
      <c r="H381">
        <v>2</v>
      </c>
      <c r="I381" t="s">
        <v>902</v>
      </c>
      <c r="J381" t="s">
        <v>903</v>
      </c>
      <c r="K381" t="s">
        <v>904</v>
      </c>
      <c r="L381">
        <v>1368</v>
      </c>
      <c r="N381">
        <v>1011</v>
      </c>
      <c r="O381" t="s">
        <v>787</v>
      </c>
      <c r="P381" t="s">
        <v>787</v>
      </c>
      <c r="Q381">
        <v>1</v>
      </c>
      <c r="X381">
        <v>2.7</v>
      </c>
      <c r="Y381">
        <v>0</v>
      </c>
      <c r="Z381">
        <v>40.369999999999997</v>
      </c>
      <c r="AA381">
        <v>0</v>
      </c>
      <c r="AB381">
        <v>0</v>
      </c>
      <c r="AC381">
        <v>0</v>
      </c>
      <c r="AD381">
        <v>1</v>
      </c>
      <c r="AE381">
        <v>0</v>
      </c>
      <c r="AF381" t="s">
        <v>3</v>
      </c>
      <c r="AG381">
        <v>2.7</v>
      </c>
      <c r="AH381">
        <v>2</v>
      </c>
      <c r="AI381">
        <v>48337695</v>
      </c>
      <c r="AJ381">
        <v>381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ROW(Source!A217)</f>
        <v>217</v>
      </c>
      <c r="B382">
        <v>48337696</v>
      </c>
      <c r="C382">
        <v>48336436</v>
      </c>
      <c r="D382">
        <v>47010480</v>
      </c>
      <c r="E382">
        <v>1</v>
      </c>
      <c r="F382">
        <v>1</v>
      </c>
      <c r="G382">
        <v>1</v>
      </c>
      <c r="H382">
        <v>3</v>
      </c>
      <c r="I382" t="s">
        <v>905</v>
      </c>
      <c r="J382" t="s">
        <v>906</v>
      </c>
      <c r="K382" t="s">
        <v>907</v>
      </c>
      <c r="L382">
        <v>1346</v>
      </c>
      <c r="N382">
        <v>1009</v>
      </c>
      <c r="O382" t="s">
        <v>83</v>
      </c>
      <c r="P382" t="s">
        <v>83</v>
      </c>
      <c r="Q382">
        <v>1</v>
      </c>
      <c r="X382">
        <v>0.9</v>
      </c>
      <c r="Y382">
        <v>155.63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0</v>
      </c>
      <c r="AF382" t="s">
        <v>3</v>
      </c>
      <c r="AG382">
        <v>0.9</v>
      </c>
      <c r="AH382">
        <v>2</v>
      </c>
      <c r="AI382">
        <v>48337696</v>
      </c>
      <c r="AJ382">
        <v>382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ROW(Source!A217)</f>
        <v>217</v>
      </c>
      <c r="B383">
        <v>48337697</v>
      </c>
      <c r="C383">
        <v>48336436</v>
      </c>
      <c r="D383">
        <v>47028539</v>
      </c>
      <c r="E383">
        <v>1</v>
      </c>
      <c r="F383">
        <v>1</v>
      </c>
      <c r="G383">
        <v>1</v>
      </c>
      <c r="H383">
        <v>3</v>
      </c>
      <c r="I383" t="s">
        <v>908</v>
      </c>
      <c r="J383" t="s">
        <v>909</v>
      </c>
      <c r="K383" t="s">
        <v>910</v>
      </c>
      <c r="L383">
        <v>1346</v>
      </c>
      <c r="N383">
        <v>1009</v>
      </c>
      <c r="O383" t="s">
        <v>83</v>
      </c>
      <c r="P383" t="s">
        <v>83</v>
      </c>
      <c r="Q383">
        <v>1</v>
      </c>
      <c r="X383">
        <v>3.7</v>
      </c>
      <c r="Y383">
        <v>911.56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0</v>
      </c>
      <c r="AF383" t="s">
        <v>3</v>
      </c>
      <c r="AG383">
        <v>3.7</v>
      </c>
      <c r="AH383">
        <v>2</v>
      </c>
      <c r="AI383">
        <v>48337697</v>
      </c>
      <c r="AJ383">
        <v>383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ROW(Source!A217)</f>
        <v>217</v>
      </c>
      <c r="B384">
        <v>48337698</v>
      </c>
      <c r="C384">
        <v>48336436</v>
      </c>
      <c r="D384">
        <v>46943760</v>
      </c>
      <c r="E384">
        <v>116</v>
      </c>
      <c r="F384">
        <v>1</v>
      </c>
      <c r="G384">
        <v>1</v>
      </c>
      <c r="H384">
        <v>3</v>
      </c>
      <c r="I384" t="s">
        <v>55</v>
      </c>
      <c r="J384" t="s">
        <v>3</v>
      </c>
      <c r="K384" t="s">
        <v>56</v>
      </c>
      <c r="L384">
        <v>3277935</v>
      </c>
      <c r="N384">
        <v>1013</v>
      </c>
      <c r="O384" t="s">
        <v>57</v>
      </c>
      <c r="P384" t="s">
        <v>57</v>
      </c>
      <c r="Q384">
        <v>1</v>
      </c>
      <c r="X384">
        <v>2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 t="s">
        <v>3</v>
      </c>
      <c r="AG384">
        <v>2</v>
      </c>
      <c r="AH384">
        <v>2</v>
      </c>
      <c r="AI384">
        <v>48337698</v>
      </c>
      <c r="AJ384">
        <v>384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ROW(Source!A219)</f>
        <v>219</v>
      </c>
      <c r="B385">
        <v>48337700</v>
      </c>
      <c r="C385">
        <v>48336454</v>
      </c>
      <c r="D385">
        <v>46937791</v>
      </c>
      <c r="E385">
        <v>116</v>
      </c>
      <c r="F385">
        <v>1</v>
      </c>
      <c r="G385">
        <v>1</v>
      </c>
      <c r="H385">
        <v>1</v>
      </c>
      <c r="I385" t="s">
        <v>794</v>
      </c>
      <c r="J385" t="s">
        <v>3</v>
      </c>
      <c r="K385" t="s">
        <v>795</v>
      </c>
      <c r="L385">
        <v>1191</v>
      </c>
      <c r="N385">
        <v>1013</v>
      </c>
      <c r="O385" t="s">
        <v>781</v>
      </c>
      <c r="P385" t="s">
        <v>781</v>
      </c>
      <c r="Q385">
        <v>1</v>
      </c>
      <c r="X385">
        <v>17.5</v>
      </c>
      <c r="Y385">
        <v>0</v>
      </c>
      <c r="Z385">
        <v>0</v>
      </c>
      <c r="AA385">
        <v>0</v>
      </c>
      <c r="AB385">
        <v>634.89</v>
      </c>
      <c r="AC385">
        <v>0</v>
      </c>
      <c r="AD385">
        <v>1</v>
      </c>
      <c r="AE385">
        <v>1</v>
      </c>
      <c r="AF385" t="s">
        <v>3</v>
      </c>
      <c r="AG385">
        <v>17.5</v>
      </c>
      <c r="AH385">
        <v>2</v>
      </c>
      <c r="AI385">
        <v>48337700</v>
      </c>
      <c r="AJ385">
        <v>385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ROW(Source!A219)</f>
        <v>219</v>
      </c>
      <c r="B386">
        <v>48337701</v>
      </c>
      <c r="C386">
        <v>48336454</v>
      </c>
      <c r="D386">
        <v>46937968</v>
      </c>
      <c r="E386">
        <v>116</v>
      </c>
      <c r="F386">
        <v>1</v>
      </c>
      <c r="G386">
        <v>1</v>
      </c>
      <c r="H386">
        <v>1</v>
      </c>
      <c r="I386" t="s">
        <v>782</v>
      </c>
      <c r="J386" t="s">
        <v>3</v>
      </c>
      <c r="K386" t="s">
        <v>783</v>
      </c>
      <c r="L386">
        <v>1191</v>
      </c>
      <c r="N386">
        <v>1013</v>
      </c>
      <c r="O386" t="s">
        <v>781</v>
      </c>
      <c r="P386" t="s">
        <v>781</v>
      </c>
      <c r="Q386">
        <v>1</v>
      </c>
      <c r="X386">
        <v>0.2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2</v>
      </c>
      <c r="AF386" t="s">
        <v>3</v>
      </c>
      <c r="AG386">
        <v>0.2</v>
      </c>
      <c r="AH386">
        <v>2</v>
      </c>
      <c r="AI386">
        <v>48337701</v>
      </c>
      <c r="AJ386">
        <v>386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ROW(Source!A219)</f>
        <v>219</v>
      </c>
      <c r="B387">
        <v>48337702</v>
      </c>
      <c r="C387">
        <v>48336454</v>
      </c>
      <c r="D387">
        <v>47058958</v>
      </c>
      <c r="E387">
        <v>1</v>
      </c>
      <c r="F387">
        <v>1</v>
      </c>
      <c r="G387">
        <v>1</v>
      </c>
      <c r="H387">
        <v>2</v>
      </c>
      <c r="I387" t="s">
        <v>796</v>
      </c>
      <c r="J387" t="s">
        <v>797</v>
      </c>
      <c r="K387" t="s">
        <v>798</v>
      </c>
      <c r="L387">
        <v>1368</v>
      </c>
      <c r="N387">
        <v>1011</v>
      </c>
      <c r="O387" t="s">
        <v>787</v>
      </c>
      <c r="P387" t="s">
        <v>787</v>
      </c>
      <c r="Q387">
        <v>1</v>
      </c>
      <c r="X387">
        <v>0.1</v>
      </c>
      <c r="Y387">
        <v>0</v>
      </c>
      <c r="Z387">
        <v>1611.94</v>
      </c>
      <c r="AA387">
        <v>872.37</v>
      </c>
      <c r="AB387">
        <v>0</v>
      </c>
      <c r="AC387">
        <v>0</v>
      </c>
      <c r="AD387">
        <v>1</v>
      </c>
      <c r="AE387">
        <v>0</v>
      </c>
      <c r="AF387" t="s">
        <v>3</v>
      </c>
      <c r="AG387">
        <v>0.1</v>
      </c>
      <c r="AH387">
        <v>2</v>
      </c>
      <c r="AI387">
        <v>48337702</v>
      </c>
      <c r="AJ387">
        <v>387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ROW(Source!A219)</f>
        <v>219</v>
      </c>
      <c r="B388">
        <v>48337703</v>
      </c>
      <c r="C388">
        <v>48336454</v>
      </c>
      <c r="D388">
        <v>47059850</v>
      </c>
      <c r="E388">
        <v>1</v>
      </c>
      <c r="F388">
        <v>1</v>
      </c>
      <c r="G388">
        <v>1</v>
      </c>
      <c r="H388">
        <v>2</v>
      </c>
      <c r="I388" t="s">
        <v>789</v>
      </c>
      <c r="J388" t="s">
        <v>790</v>
      </c>
      <c r="K388" t="s">
        <v>791</v>
      </c>
      <c r="L388">
        <v>1368</v>
      </c>
      <c r="N388">
        <v>1011</v>
      </c>
      <c r="O388" t="s">
        <v>787</v>
      </c>
      <c r="P388" t="s">
        <v>787</v>
      </c>
      <c r="Q388">
        <v>1</v>
      </c>
      <c r="X388">
        <v>0.1</v>
      </c>
      <c r="Y388">
        <v>0</v>
      </c>
      <c r="Z388">
        <v>649.04999999999995</v>
      </c>
      <c r="AA388">
        <v>649.42999999999995</v>
      </c>
      <c r="AB388">
        <v>0</v>
      </c>
      <c r="AC388">
        <v>0</v>
      </c>
      <c r="AD388">
        <v>1</v>
      </c>
      <c r="AE388">
        <v>0</v>
      </c>
      <c r="AF388" t="s">
        <v>3</v>
      </c>
      <c r="AG388">
        <v>0.1</v>
      </c>
      <c r="AH388">
        <v>2</v>
      </c>
      <c r="AI388">
        <v>48337703</v>
      </c>
      <c r="AJ388">
        <v>388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ROW(Source!A219)</f>
        <v>219</v>
      </c>
      <c r="B389">
        <v>48337704</v>
      </c>
      <c r="C389">
        <v>48336454</v>
      </c>
      <c r="D389">
        <v>47060045</v>
      </c>
      <c r="E389">
        <v>1</v>
      </c>
      <c r="F389">
        <v>1</v>
      </c>
      <c r="G389">
        <v>1</v>
      </c>
      <c r="H389">
        <v>2</v>
      </c>
      <c r="I389" t="s">
        <v>902</v>
      </c>
      <c r="J389" t="s">
        <v>903</v>
      </c>
      <c r="K389" t="s">
        <v>904</v>
      </c>
      <c r="L389">
        <v>1368</v>
      </c>
      <c r="N389">
        <v>1011</v>
      </c>
      <c r="O389" t="s">
        <v>787</v>
      </c>
      <c r="P389" t="s">
        <v>787</v>
      </c>
      <c r="Q389">
        <v>1</v>
      </c>
      <c r="X389">
        <v>2.9</v>
      </c>
      <c r="Y389">
        <v>0</v>
      </c>
      <c r="Z389">
        <v>40.369999999999997</v>
      </c>
      <c r="AA389">
        <v>0</v>
      </c>
      <c r="AB389">
        <v>0</v>
      </c>
      <c r="AC389">
        <v>0</v>
      </c>
      <c r="AD389">
        <v>1</v>
      </c>
      <c r="AE389">
        <v>0</v>
      </c>
      <c r="AF389" t="s">
        <v>3</v>
      </c>
      <c r="AG389">
        <v>2.9</v>
      </c>
      <c r="AH389">
        <v>2</v>
      </c>
      <c r="AI389">
        <v>48337704</v>
      </c>
      <c r="AJ389">
        <v>389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ROW(Source!A219)</f>
        <v>219</v>
      </c>
      <c r="B390">
        <v>48337705</v>
      </c>
      <c r="C390">
        <v>48336454</v>
      </c>
      <c r="D390">
        <v>47010480</v>
      </c>
      <c r="E390">
        <v>1</v>
      </c>
      <c r="F390">
        <v>1</v>
      </c>
      <c r="G390">
        <v>1</v>
      </c>
      <c r="H390">
        <v>3</v>
      </c>
      <c r="I390" t="s">
        <v>905</v>
      </c>
      <c r="J390" t="s">
        <v>906</v>
      </c>
      <c r="K390" t="s">
        <v>907</v>
      </c>
      <c r="L390">
        <v>1346</v>
      </c>
      <c r="N390">
        <v>1009</v>
      </c>
      <c r="O390" t="s">
        <v>83</v>
      </c>
      <c r="P390" t="s">
        <v>83</v>
      </c>
      <c r="Q390">
        <v>1</v>
      </c>
      <c r="X390">
        <v>0.9</v>
      </c>
      <c r="Y390">
        <v>155.63</v>
      </c>
      <c r="Z390">
        <v>0</v>
      </c>
      <c r="AA390">
        <v>0</v>
      </c>
      <c r="AB390">
        <v>0</v>
      </c>
      <c r="AC390">
        <v>0</v>
      </c>
      <c r="AD390">
        <v>1</v>
      </c>
      <c r="AE390">
        <v>0</v>
      </c>
      <c r="AF390" t="s">
        <v>34</v>
      </c>
      <c r="AG390">
        <v>0</v>
      </c>
      <c r="AH390">
        <v>2</v>
      </c>
      <c r="AI390">
        <v>48337705</v>
      </c>
      <c r="AJ390">
        <v>390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ROW(Source!A219)</f>
        <v>219</v>
      </c>
      <c r="B391">
        <v>48337706</v>
      </c>
      <c r="C391">
        <v>48336454</v>
      </c>
      <c r="D391">
        <v>47018608</v>
      </c>
      <c r="E391">
        <v>1</v>
      </c>
      <c r="F391">
        <v>1</v>
      </c>
      <c r="G391">
        <v>1</v>
      </c>
      <c r="H391">
        <v>3</v>
      </c>
      <c r="I391" t="s">
        <v>916</v>
      </c>
      <c r="J391" t="s">
        <v>917</v>
      </c>
      <c r="K391" t="s">
        <v>918</v>
      </c>
      <c r="L391">
        <v>1348</v>
      </c>
      <c r="N391">
        <v>1009</v>
      </c>
      <c r="O391" t="s">
        <v>40</v>
      </c>
      <c r="P391" t="s">
        <v>40</v>
      </c>
      <c r="Q391">
        <v>1000</v>
      </c>
      <c r="X391">
        <v>4.0000000000000001E-3</v>
      </c>
      <c r="Y391">
        <v>71131.5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0</v>
      </c>
      <c r="AF391" t="s">
        <v>34</v>
      </c>
      <c r="AG391">
        <v>0</v>
      </c>
      <c r="AH391">
        <v>2</v>
      </c>
      <c r="AI391">
        <v>48337706</v>
      </c>
      <c r="AJ391">
        <v>391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ROW(Source!A219)</f>
        <v>219</v>
      </c>
      <c r="B392">
        <v>48337707</v>
      </c>
      <c r="C392">
        <v>48336454</v>
      </c>
      <c r="D392">
        <v>47028539</v>
      </c>
      <c r="E392">
        <v>1</v>
      </c>
      <c r="F392">
        <v>1</v>
      </c>
      <c r="G392">
        <v>1</v>
      </c>
      <c r="H392">
        <v>3</v>
      </c>
      <c r="I392" t="s">
        <v>908</v>
      </c>
      <c r="J392" t="s">
        <v>909</v>
      </c>
      <c r="K392" t="s">
        <v>910</v>
      </c>
      <c r="L392">
        <v>1346</v>
      </c>
      <c r="N392">
        <v>1009</v>
      </c>
      <c r="O392" t="s">
        <v>83</v>
      </c>
      <c r="P392" t="s">
        <v>83</v>
      </c>
      <c r="Q392">
        <v>1</v>
      </c>
      <c r="X392">
        <v>2</v>
      </c>
      <c r="Y392">
        <v>911.56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0</v>
      </c>
      <c r="AF392" t="s">
        <v>34</v>
      </c>
      <c r="AG392">
        <v>0</v>
      </c>
      <c r="AH392">
        <v>2</v>
      </c>
      <c r="AI392">
        <v>48337707</v>
      </c>
      <c r="AJ392">
        <v>392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ROW(Source!A219)</f>
        <v>219</v>
      </c>
      <c r="B393">
        <v>48337708</v>
      </c>
      <c r="C393">
        <v>48336454</v>
      </c>
      <c r="D393">
        <v>46943760</v>
      </c>
      <c r="E393">
        <v>116</v>
      </c>
      <c r="F393">
        <v>1</v>
      </c>
      <c r="G393">
        <v>1</v>
      </c>
      <c r="H393">
        <v>3</v>
      </c>
      <c r="I393" t="s">
        <v>55</v>
      </c>
      <c r="J393" t="s">
        <v>3</v>
      </c>
      <c r="K393" t="s">
        <v>56</v>
      </c>
      <c r="L393">
        <v>3277935</v>
      </c>
      <c r="N393">
        <v>1013</v>
      </c>
      <c r="O393" t="s">
        <v>57</v>
      </c>
      <c r="P393" t="s">
        <v>57</v>
      </c>
      <c r="Q393">
        <v>1</v>
      </c>
      <c r="X393">
        <v>2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 t="s">
        <v>34</v>
      </c>
      <c r="AG393">
        <v>0</v>
      </c>
      <c r="AH393">
        <v>2</v>
      </c>
      <c r="AI393">
        <v>48337708</v>
      </c>
      <c r="AJ393">
        <v>393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ROW(Source!A221)</f>
        <v>221</v>
      </c>
      <c r="B394">
        <v>48337710</v>
      </c>
      <c r="C394">
        <v>48336474</v>
      </c>
      <c r="D394">
        <v>46937791</v>
      </c>
      <c r="E394">
        <v>116</v>
      </c>
      <c r="F394">
        <v>1</v>
      </c>
      <c r="G394">
        <v>1</v>
      </c>
      <c r="H394">
        <v>1</v>
      </c>
      <c r="I394" t="s">
        <v>794</v>
      </c>
      <c r="J394" t="s">
        <v>3</v>
      </c>
      <c r="K394" t="s">
        <v>795</v>
      </c>
      <c r="L394">
        <v>1191</v>
      </c>
      <c r="N394">
        <v>1013</v>
      </c>
      <c r="O394" t="s">
        <v>781</v>
      </c>
      <c r="P394" t="s">
        <v>781</v>
      </c>
      <c r="Q394">
        <v>1</v>
      </c>
      <c r="X394">
        <v>18.5</v>
      </c>
      <c r="Y394">
        <v>0</v>
      </c>
      <c r="Z394">
        <v>0</v>
      </c>
      <c r="AA394">
        <v>0</v>
      </c>
      <c r="AB394">
        <v>634.89</v>
      </c>
      <c r="AC394">
        <v>0</v>
      </c>
      <c r="AD394">
        <v>1</v>
      </c>
      <c r="AE394">
        <v>1</v>
      </c>
      <c r="AF394" t="s">
        <v>3</v>
      </c>
      <c r="AG394">
        <v>18.5</v>
      </c>
      <c r="AH394">
        <v>2</v>
      </c>
      <c r="AI394">
        <v>48337710</v>
      </c>
      <c r="AJ394">
        <v>394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ROW(Source!A221)</f>
        <v>221</v>
      </c>
      <c r="B395">
        <v>48337711</v>
      </c>
      <c r="C395">
        <v>48336474</v>
      </c>
      <c r="D395">
        <v>46937968</v>
      </c>
      <c r="E395">
        <v>116</v>
      </c>
      <c r="F395">
        <v>1</v>
      </c>
      <c r="G395">
        <v>1</v>
      </c>
      <c r="H395">
        <v>1</v>
      </c>
      <c r="I395" t="s">
        <v>782</v>
      </c>
      <c r="J395" t="s">
        <v>3</v>
      </c>
      <c r="K395" t="s">
        <v>783</v>
      </c>
      <c r="L395">
        <v>1191</v>
      </c>
      <c r="N395">
        <v>1013</v>
      </c>
      <c r="O395" t="s">
        <v>781</v>
      </c>
      <c r="P395" t="s">
        <v>781</v>
      </c>
      <c r="Q395">
        <v>1</v>
      </c>
      <c r="X395">
        <v>0.46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2</v>
      </c>
      <c r="AF395" t="s">
        <v>3</v>
      </c>
      <c r="AG395">
        <v>0.46</v>
      </c>
      <c r="AH395">
        <v>2</v>
      </c>
      <c r="AI395">
        <v>48337711</v>
      </c>
      <c r="AJ395">
        <v>395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ROW(Source!A221)</f>
        <v>221</v>
      </c>
      <c r="B396">
        <v>48337712</v>
      </c>
      <c r="C396">
        <v>48336474</v>
      </c>
      <c r="D396">
        <v>47058958</v>
      </c>
      <c r="E396">
        <v>1</v>
      </c>
      <c r="F396">
        <v>1</v>
      </c>
      <c r="G396">
        <v>1</v>
      </c>
      <c r="H396">
        <v>2</v>
      </c>
      <c r="I396" t="s">
        <v>796</v>
      </c>
      <c r="J396" t="s">
        <v>797</v>
      </c>
      <c r="K396" t="s">
        <v>798</v>
      </c>
      <c r="L396">
        <v>1368</v>
      </c>
      <c r="N396">
        <v>1011</v>
      </c>
      <c r="O396" t="s">
        <v>787</v>
      </c>
      <c r="P396" t="s">
        <v>787</v>
      </c>
      <c r="Q396">
        <v>1</v>
      </c>
      <c r="X396">
        <v>0.23</v>
      </c>
      <c r="Y396">
        <v>0</v>
      </c>
      <c r="Z396">
        <v>1611.94</v>
      </c>
      <c r="AA396">
        <v>872.37</v>
      </c>
      <c r="AB396">
        <v>0</v>
      </c>
      <c r="AC396">
        <v>0</v>
      </c>
      <c r="AD396">
        <v>1</v>
      </c>
      <c r="AE396">
        <v>0</v>
      </c>
      <c r="AF396" t="s">
        <v>3</v>
      </c>
      <c r="AG396">
        <v>0.23</v>
      </c>
      <c r="AH396">
        <v>2</v>
      </c>
      <c r="AI396">
        <v>48337712</v>
      </c>
      <c r="AJ396">
        <v>396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ROW(Source!A221)</f>
        <v>221</v>
      </c>
      <c r="B397">
        <v>48337713</v>
      </c>
      <c r="C397">
        <v>48336474</v>
      </c>
      <c r="D397">
        <v>47059850</v>
      </c>
      <c r="E397">
        <v>1</v>
      </c>
      <c r="F397">
        <v>1</v>
      </c>
      <c r="G397">
        <v>1</v>
      </c>
      <c r="H397">
        <v>2</v>
      </c>
      <c r="I397" t="s">
        <v>789</v>
      </c>
      <c r="J397" t="s">
        <v>790</v>
      </c>
      <c r="K397" t="s">
        <v>791</v>
      </c>
      <c r="L397">
        <v>1368</v>
      </c>
      <c r="N397">
        <v>1011</v>
      </c>
      <c r="O397" t="s">
        <v>787</v>
      </c>
      <c r="P397" t="s">
        <v>787</v>
      </c>
      <c r="Q397">
        <v>1</v>
      </c>
      <c r="X397">
        <v>0.23</v>
      </c>
      <c r="Y397">
        <v>0</v>
      </c>
      <c r="Z397">
        <v>649.04999999999995</v>
      </c>
      <c r="AA397">
        <v>649.42999999999995</v>
      </c>
      <c r="AB397">
        <v>0</v>
      </c>
      <c r="AC397">
        <v>0</v>
      </c>
      <c r="AD397">
        <v>1</v>
      </c>
      <c r="AE397">
        <v>0</v>
      </c>
      <c r="AF397" t="s">
        <v>3</v>
      </c>
      <c r="AG397">
        <v>0.23</v>
      </c>
      <c r="AH397">
        <v>2</v>
      </c>
      <c r="AI397">
        <v>48337713</v>
      </c>
      <c r="AJ397">
        <v>397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ROW(Source!A221)</f>
        <v>221</v>
      </c>
      <c r="B398">
        <v>48337714</v>
      </c>
      <c r="C398">
        <v>48336474</v>
      </c>
      <c r="D398">
        <v>47060045</v>
      </c>
      <c r="E398">
        <v>1</v>
      </c>
      <c r="F398">
        <v>1</v>
      </c>
      <c r="G398">
        <v>1</v>
      </c>
      <c r="H398">
        <v>2</v>
      </c>
      <c r="I398" t="s">
        <v>902</v>
      </c>
      <c r="J398" t="s">
        <v>903</v>
      </c>
      <c r="K398" t="s">
        <v>904</v>
      </c>
      <c r="L398">
        <v>1368</v>
      </c>
      <c r="N398">
        <v>1011</v>
      </c>
      <c r="O398" t="s">
        <v>787</v>
      </c>
      <c r="P398" t="s">
        <v>787</v>
      </c>
      <c r="Q398">
        <v>1</v>
      </c>
      <c r="X398">
        <v>2.9</v>
      </c>
      <c r="Y398">
        <v>0</v>
      </c>
      <c r="Z398">
        <v>40.369999999999997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3</v>
      </c>
      <c r="AG398">
        <v>2.9</v>
      </c>
      <c r="AH398">
        <v>2</v>
      </c>
      <c r="AI398">
        <v>48337714</v>
      </c>
      <c r="AJ398">
        <v>398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ROW(Source!A221)</f>
        <v>221</v>
      </c>
      <c r="B399">
        <v>48337715</v>
      </c>
      <c r="C399">
        <v>48336474</v>
      </c>
      <c r="D399">
        <v>47010480</v>
      </c>
      <c r="E399">
        <v>1</v>
      </c>
      <c r="F399">
        <v>1</v>
      </c>
      <c r="G399">
        <v>1</v>
      </c>
      <c r="H399">
        <v>3</v>
      </c>
      <c r="I399" t="s">
        <v>905</v>
      </c>
      <c r="J399" t="s">
        <v>906</v>
      </c>
      <c r="K399" t="s">
        <v>907</v>
      </c>
      <c r="L399">
        <v>1346</v>
      </c>
      <c r="N399">
        <v>1009</v>
      </c>
      <c r="O399" t="s">
        <v>83</v>
      </c>
      <c r="P399" t="s">
        <v>83</v>
      </c>
      <c r="Q399">
        <v>1</v>
      </c>
      <c r="X399">
        <v>1.3</v>
      </c>
      <c r="Y399">
        <v>155.63</v>
      </c>
      <c r="Z399">
        <v>0</v>
      </c>
      <c r="AA399">
        <v>0</v>
      </c>
      <c r="AB399">
        <v>0</v>
      </c>
      <c r="AC399">
        <v>0</v>
      </c>
      <c r="AD399">
        <v>1</v>
      </c>
      <c r="AE399">
        <v>0</v>
      </c>
      <c r="AF399" t="s">
        <v>3</v>
      </c>
      <c r="AG399">
        <v>1.3</v>
      </c>
      <c r="AH399">
        <v>2</v>
      </c>
      <c r="AI399">
        <v>48337715</v>
      </c>
      <c r="AJ399">
        <v>399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ROW(Source!A221)</f>
        <v>221</v>
      </c>
      <c r="B400">
        <v>48337716</v>
      </c>
      <c r="C400">
        <v>48336474</v>
      </c>
      <c r="D400">
        <v>47018608</v>
      </c>
      <c r="E400">
        <v>1</v>
      </c>
      <c r="F400">
        <v>1</v>
      </c>
      <c r="G400">
        <v>1</v>
      </c>
      <c r="H400">
        <v>3</v>
      </c>
      <c r="I400" t="s">
        <v>916</v>
      </c>
      <c r="J400" t="s">
        <v>917</v>
      </c>
      <c r="K400" t="s">
        <v>918</v>
      </c>
      <c r="L400">
        <v>1348</v>
      </c>
      <c r="N400">
        <v>1009</v>
      </c>
      <c r="O400" t="s">
        <v>40</v>
      </c>
      <c r="P400" t="s">
        <v>40</v>
      </c>
      <c r="Q400">
        <v>1000</v>
      </c>
      <c r="X400">
        <v>4.0000000000000001E-3</v>
      </c>
      <c r="Y400">
        <v>71131.5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3</v>
      </c>
      <c r="AG400">
        <v>4.0000000000000001E-3</v>
      </c>
      <c r="AH400">
        <v>2</v>
      </c>
      <c r="AI400">
        <v>48337716</v>
      </c>
      <c r="AJ400">
        <v>400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ROW(Source!A221)</f>
        <v>221</v>
      </c>
      <c r="B401">
        <v>48337717</v>
      </c>
      <c r="C401">
        <v>48336474</v>
      </c>
      <c r="D401">
        <v>47028539</v>
      </c>
      <c r="E401">
        <v>1</v>
      </c>
      <c r="F401">
        <v>1</v>
      </c>
      <c r="G401">
        <v>1</v>
      </c>
      <c r="H401">
        <v>3</v>
      </c>
      <c r="I401" t="s">
        <v>908</v>
      </c>
      <c r="J401" t="s">
        <v>909</v>
      </c>
      <c r="K401" t="s">
        <v>910</v>
      </c>
      <c r="L401">
        <v>1346</v>
      </c>
      <c r="N401">
        <v>1009</v>
      </c>
      <c r="O401" t="s">
        <v>83</v>
      </c>
      <c r="P401" t="s">
        <v>83</v>
      </c>
      <c r="Q401">
        <v>1</v>
      </c>
      <c r="X401">
        <v>2.2999999999999998</v>
      </c>
      <c r="Y401">
        <v>911.56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0</v>
      </c>
      <c r="AF401" t="s">
        <v>3</v>
      </c>
      <c r="AG401">
        <v>2.2999999999999998</v>
      </c>
      <c r="AH401">
        <v>2</v>
      </c>
      <c r="AI401">
        <v>48337717</v>
      </c>
      <c r="AJ401">
        <v>401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ROW(Source!A221)</f>
        <v>221</v>
      </c>
      <c r="B402">
        <v>48337718</v>
      </c>
      <c r="C402">
        <v>48336474</v>
      </c>
      <c r="D402">
        <v>46943760</v>
      </c>
      <c r="E402">
        <v>116</v>
      </c>
      <c r="F402">
        <v>1</v>
      </c>
      <c r="G402">
        <v>1</v>
      </c>
      <c r="H402">
        <v>3</v>
      </c>
      <c r="I402" t="s">
        <v>55</v>
      </c>
      <c r="J402" t="s">
        <v>3</v>
      </c>
      <c r="K402" t="s">
        <v>56</v>
      </c>
      <c r="L402">
        <v>3277935</v>
      </c>
      <c r="N402">
        <v>1013</v>
      </c>
      <c r="O402" t="s">
        <v>57</v>
      </c>
      <c r="P402" t="s">
        <v>57</v>
      </c>
      <c r="Q402">
        <v>1</v>
      </c>
      <c r="X402">
        <v>2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 t="s">
        <v>3</v>
      </c>
      <c r="AG402">
        <v>2</v>
      </c>
      <c r="AH402">
        <v>2</v>
      </c>
      <c r="AI402">
        <v>48337718</v>
      </c>
      <c r="AJ402">
        <v>402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ROW(Source!A223)</f>
        <v>223</v>
      </c>
      <c r="B403">
        <v>48337720</v>
      </c>
      <c r="C403">
        <v>48336494</v>
      </c>
      <c r="D403">
        <v>46937797</v>
      </c>
      <c r="E403">
        <v>116</v>
      </c>
      <c r="F403">
        <v>1</v>
      </c>
      <c r="G403">
        <v>1</v>
      </c>
      <c r="H403">
        <v>1</v>
      </c>
      <c r="I403" t="s">
        <v>896</v>
      </c>
      <c r="J403" t="s">
        <v>3</v>
      </c>
      <c r="K403" t="s">
        <v>897</v>
      </c>
      <c r="L403">
        <v>1191</v>
      </c>
      <c r="N403">
        <v>1013</v>
      </c>
      <c r="O403" t="s">
        <v>781</v>
      </c>
      <c r="P403" t="s">
        <v>781</v>
      </c>
      <c r="Q403">
        <v>1</v>
      </c>
      <c r="X403">
        <v>41.2</v>
      </c>
      <c r="Y403">
        <v>0</v>
      </c>
      <c r="Z403">
        <v>0</v>
      </c>
      <c r="AA403">
        <v>0</v>
      </c>
      <c r="AB403">
        <v>649.42999999999995</v>
      </c>
      <c r="AC403">
        <v>0</v>
      </c>
      <c r="AD403">
        <v>1</v>
      </c>
      <c r="AE403">
        <v>1</v>
      </c>
      <c r="AF403" t="s">
        <v>487</v>
      </c>
      <c r="AG403">
        <v>43.260000000000005</v>
      </c>
      <c r="AH403">
        <v>2</v>
      </c>
      <c r="AI403">
        <v>48337720</v>
      </c>
      <c r="AJ403">
        <v>403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ROW(Source!A223)</f>
        <v>223</v>
      </c>
      <c r="B404">
        <v>48337721</v>
      </c>
      <c r="C404">
        <v>48336494</v>
      </c>
      <c r="D404">
        <v>46937968</v>
      </c>
      <c r="E404">
        <v>116</v>
      </c>
      <c r="F404">
        <v>1</v>
      </c>
      <c r="G404">
        <v>1</v>
      </c>
      <c r="H404">
        <v>1</v>
      </c>
      <c r="I404" t="s">
        <v>782</v>
      </c>
      <c r="J404" t="s">
        <v>3</v>
      </c>
      <c r="K404" t="s">
        <v>783</v>
      </c>
      <c r="L404">
        <v>1191</v>
      </c>
      <c r="N404">
        <v>1013</v>
      </c>
      <c r="O404" t="s">
        <v>781</v>
      </c>
      <c r="P404" t="s">
        <v>781</v>
      </c>
      <c r="Q404">
        <v>1</v>
      </c>
      <c r="X404">
        <v>0.2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2</v>
      </c>
      <c r="AF404" t="s">
        <v>3</v>
      </c>
      <c r="AG404">
        <v>0.2</v>
      </c>
      <c r="AH404">
        <v>2</v>
      </c>
      <c r="AI404">
        <v>48337721</v>
      </c>
      <c r="AJ404">
        <v>404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ROW(Source!A223)</f>
        <v>223</v>
      </c>
      <c r="B405">
        <v>48337722</v>
      </c>
      <c r="C405">
        <v>48336494</v>
      </c>
      <c r="D405">
        <v>47058958</v>
      </c>
      <c r="E405">
        <v>1</v>
      </c>
      <c r="F405">
        <v>1</v>
      </c>
      <c r="G405">
        <v>1</v>
      </c>
      <c r="H405">
        <v>2</v>
      </c>
      <c r="I405" t="s">
        <v>796</v>
      </c>
      <c r="J405" t="s">
        <v>797</v>
      </c>
      <c r="K405" t="s">
        <v>798</v>
      </c>
      <c r="L405">
        <v>1368</v>
      </c>
      <c r="N405">
        <v>1011</v>
      </c>
      <c r="O405" t="s">
        <v>787</v>
      </c>
      <c r="P405" t="s">
        <v>787</v>
      </c>
      <c r="Q405">
        <v>1</v>
      </c>
      <c r="X405">
        <v>0.1</v>
      </c>
      <c r="Y405">
        <v>0</v>
      </c>
      <c r="Z405">
        <v>1611.94</v>
      </c>
      <c r="AA405">
        <v>872.37</v>
      </c>
      <c r="AB405">
        <v>0</v>
      </c>
      <c r="AC405">
        <v>0</v>
      </c>
      <c r="AD405">
        <v>1</v>
      </c>
      <c r="AE405">
        <v>0</v>
      </c>
      <c r="AF405" t="s">
        <v>3</v>
      </c>
      <c r="AG405">
        <v>0.1</v>
      </c>
      <c r="AH405">
        <v>2</v>
      </c>
      <c r="AI405">
        <v>48337722</v>
      </c>
      <c r="AJ405">
        <v>405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ROW(Source!A223)</f>
        <v>223</v>
      </c>
      <c r="B406">
        <v>48337723</v>
      </c>
      <c r="C406">
        <v>48336494</v>
      </c>
      <c r="D406">
        <v>47059850</v>
      </c>
      <c r="E406">
        <v>1</v>
      </c>
      <c r="F406">
        <v>1</v>
      </c>
      <c r="G406">
        <v>1</v>
      </c>
      <c r="H406">
        <v>2</v>
      </c>
      <c r="I406" t="s">
        <v>789</v>
      </c>
      <c r="J406" t="s">
        <v>790</v>
      </c>
      <c r="K406" t="s">
        <v>791</v>
      </c>
      <c r="L406">
        <v>1368</v>
      </c>
      <c r="N406">
        <v>1011</v>
      </c>
      <c r="O406" t="s">
        <v>787</v>
      </c>
      <c r="P406" t="s">
        <v>787</v>
      </c>
      <c r="Q406">
        <v>1</v>
      </c>
      <c r="X406">
        <v>0.1</v>
      </c>
      <c r="Y406">
        <v>0</v>
      </c>
      <c r="Z406">
        <v>649.04999999999995</v>
      </c>
      <c r="AA406">
        <v>649.42999999999995</v>
      </c>
      <c r="AB406">
        <v>0</v>
      </c>
      <c r="AC406">
        <v>0</v>
      </c>
      <c r="AD406">
        <v>1</v>
      </c>
      <c r="AE406">
        <v>0</v>
      </c>
      <c r="AF406" t="s">
        <v>3</v>
      </c>
      <c r="AG406">
        <v>0.1</v>
      </c>
      <c r="AH406">
        <v>2</v>
      </c>
      <c r="AI406">
        <v>48337723</v>
      </c>
      <c r="AJ406">
        <v>406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ROW(Source!A223)</f>
        <v>223</v>
      </c>
      <c r="B407">
        <v>48337724</v>
      </c>
      <c r="C407">
        <v>48336494</v>
      </c>
      <c r="D407">
        <v>47060045</v>
      </c>
      <c r="E407">
        <v>1</v>
      </c>
      <c r="F407">
        <v>1</v>
      </c>
      <c r="G407">
        <v>1</v>
      </c>
      <c r="H407">
        <v>2</v>
      </c>
      <c r="I407" t="s">
        <v>902</v>
      </c>
      <c r="J407" t="s">
        <v>903</v>
      </c>
      <c r="K407" t="s">
        <v>904</v>
      </c>
      <c r="L407">
        <v>1368</v>
      </c>
      <c r="N407">
        <v>1011</v>
      </c>
      <c r="O407" t="s">
        <v>787</v>
      </c>
      <c r="P407" t="s">
        <v>787</v>
      </c>
      <c r="Q407">
        <v>1</v>
      </c>
      <c r="X407">
        <v>0.16</v>
      </c>
      <c r="Y407">
        <v>0</v>
      </c>
      <c r="Z407">
        <v>40.369999999999997</v>
      </c>
      <c r="AA407">
        <v>0</v>
      </c>
      <c r="AB407">
        <v>0</v>
      </c>
      <c r="AC407">
        <v>0</v>
      </c>
      <c r="AD407">
        <v>1</v>
      </c>
      <c r="AE407">
        <v>0</v>
      </c>
      <c r="AF407" t="s">
        <v>3</v>
      </c>
      <c r="AG407">
        <v>0.16</v>
      </c>
      <c r="AH407">
        <v>2</v>
      </c>
      <c r="AI407">
        <v>48337724</v>
      </c>
      <c r="AJ407">
        <v>407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ROW(Source!A223)</f>
        <v>223</v>
      </c>
      <c r="B408">
        <v>48337725</v>
      </c>
      <c r="C408">
        <v>48336494</v>
      </c>
      <c r="D408">
        <v>47018683</v>
      </c>
      <c r="E408">
        <v>1</v>
      </c>
      <c r="F408">
        <v>1</v>
      </c>
      <c r="G408">
        <v>1</v>
      </c>
      <c r="H408">
        <v>3</v>
      </c>
      <c r="I408" t="s">
        <v>919</v>
      </c>
      <c r="J408" t="s">
        <v>920</v>
      </c>
      <c r="K408" t="s">
        <v>921</v>
      </c>
      <c r="L408">
        <v>1348</v>
      </c>
      <c r="N408">
        <v>1009</v>
      </c>
      <c r="O408" t="s">
        <v>40</v>
      </c>
      <c r="P408" t="s">
        <v>40</v>
      </c>
      <c r="Q408">
        <v>1000</v>
      </c>
      <c r="X408">
        <v>3.0000000000000001E-3</v>
      </c>
      <c r="Y408">
        <v>70310.45</v>
      </c>
      <c r="Z408">
        <v>0</v>
      </c>
      <c r="AA408">
        <v>0</v>
      </c>
      <c r="AB408">
        <v>0</v>
      </c>
      <c r="AC408">
        <v>0</v>
      </c>
      <c r="AD408">
        <v>1</v>
      </c>
      <c r="AE408">
        <v>0</v>
      </c>
      <c r="AF408" t="s">
        <v>34</v>
      </c>
      <c r="AG408">
        <v>0</v>
      </c>
      <c r="AH408">
        <v>2</v>
      </c>
      <c r="AI408">
        <v>48337725</v>
      </c>
      <c r="AJ408">
        <v>408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ROW(Source!A223)</f>
        <v>223</v>
      </c>
      <c r="B409">
        <v>48337726</v>
      </c>
      <c r="C409">
        <v>48336494</v>
      </c>
      <c r="D409">
        <v>47028602</v>
      </c>
      <c r="E409">
        <v>1</v>
      </c>
      <c r="F409">
        <v>1</v>
      </c>
      <c r="G409">
        <v>1</v>
      </c>
      <c r="H409">
        <v>3</v>
      </c>
      <c r="I409" t="s">
        <v>922</v>
      </c>
      <c r="J409" t="s">
        <v>923</v>
      </c>
      <c r="K409" t="s">
        <v>924</v>
      </c>
      <c r="L409">
        <v>1346</v>
      </c>
      <c r="N409">
        <v>1009</v>
      </c>
      <c r="O409" t="s">
        <v>83</v>
      </c>
      <c r="P409" t="s">
        <v>83</v>
      </c>
      <c r="Q409">
        <v>1</v>
      </c>
      <c r="X409">
        <v>0.8</v>
      </c>
      <c r="Y409">
        <v>79.88</v>
      </c>
      <c r="Z409">
        <v>0</v>
      </c>
      <c r="AA409">
        <v>0</v>
      </c>
      <c r="AB409">
        <v>0</v>
      </c>
      <c r="AC409">
        <v>0</v>
      </c>
      <c r="AD409">
        <v>1</v>
      </c>
      <c r="AE409">
        <v>0</v>
      </c>
      <c r="AF409" t="s">
        <v>34</v>
      </c>
      <c r="AG409">
        <v>0</v>
      </c>
      <c r="AH409">
        <v>2</v>
      </c>
      <c r="AI409">
        <v>48337726</v>
      </c>
      <c r="AJ409">
        <v>409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ROW(Source!A223)</f>
        <v>223</v>
      </c>
      <c r="B410">
        <v>48337727</v>
      </c>
      <c r="C410">
        <v>48336494</v>
      </c>
      <c r="D410">
        <v>47039297</v>
      </c>
      <c r="E410">
        <v>1</v>
      </c>
      <c r="F410">
        <v>1</v>
      </c>
      <c r="G410">
        <v>1</v>
      </c>
      <c r="H410">
        <v>3</v>
      </c>
      <c r="I410" t="s">
        <v>925</v>
      </c>
      <c r="J410" t="s">
        <v>926</v>
      </c>
      <c r="K410" t="s">
        <v>927</v>
      </c>
      <c r="L410">
        <v>1425</v>
      </c>
      <c r="N410">
        <v>1013</v>
      </c>
      <c r="O410" t="s">
        <v>44</v>
      </c>
      <c r="P410" t="s">
        <v>44</v>
      </c>
      <c r="Q410">
        <v>1</v>
      </c>
      <c r="X410">
        <v>1.02</v>
      </c>
      <c r="Y410">
        <v>896.51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0</v>
      </c>
      <c r="AF410" t="s">
        <v>34</v>
      </c>
      <c r="AG410">
        <v>0</v>
      </c>
      <c r="AH410">
        <v>2</v>
      </c>
      <c r="AI410">
        <v>48337727</v>
      </c>
      <c r="AJ410">
        <v>410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ROW(Source!A223)</f>
        <v>223</v>
      </c>
      <c r="B411">
        <v>48337728</v>
      </c>
      <c r="C411">
        <v>48336494</v>
      </c>
      <c r="D411">
        <v>46943760</v>
      </c>
      <c r="E411">
        <v>116</v>
      </c>
      <c r="F411">
        <v>1</v>
      </c>
      <c r="G411">
        <v>1</v>
      </c>
      <c r="H411">
        <v>3</v>
      </c>
      <c r="I411" t="s">
        <v>55</v>
      </c>
      <c r="J411" t="s">
        <v>3</v>
      </c>
      <c r="K411" t="s">
        <v>56</v>
      </c>
      <c r="L411">
        <v>3277935</v>
      </c>
      <c r="N411">
        <v>1013</v>
      </c>
      <c r="O411" t="s">
        <v>57</v>
      </c>
      <c r="P411" t="s">
        <v>57</v>
      </c>
      <c r="Q411">
        <v>1</v>
      </c>
      <c r="X411">
        <v>2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 t="s">
        <v>34</v>
      </c>
      <c r="AG411">
        <v>0</v>
      </c>
      <c r="AH411">
        <v>2</v>
      </c>
      <c r="AI411">
        <v>48337728</v>
      </c>
      <c r="AJ411">
        <v>411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ROW(Source!A413)</f>
        <v>413</v>
      </c>
      <c r="B412">
        <v>48337731</v>
      </c>
      <c r="C412">
        <v>48336733</v>
      </c>
      <c r="D412">
        <v>46937938</v>
      </c>
      <c r="E412">
        <v>116</v>
      </c>
      <c r="F412">
        <v>1</v>
      </c>
      <c r="G412">
        <v>1</v>
      </c>
      <c r="H412">
        <v>1</v>
      </c>
      <c r="I412" t="s">
        <v>928</v>
      </c>
      <c r="J412" t="s">
        <v>3</v>
      </c>
      <c r="K412" t="s">
        <v>929</v>
      </c>
      <c r="L412">
        <v>1369</v>
      </c>
      <c r="N412">
        <v>1013</v>
      </c>
      <c r="O412" t="s">
        <v>870</v>
      </c>
      <c r="P412" t="s">
        <v>870</v>
      </c>
      <c r="Q412">
        <v>1</v>
      </c>
      <c r="X412">
        <v>0.5</v>
      </c>
      <c r="Y412">
        <v>0</v>
      </c>
      <c r="Z412">
        <v>0</v>
      </c>
      <c r="AA412">
        <v>0</v>
      </c>
      <c r="AB412">
        <v>872.37</v>
      </c>
      <c r="AC412">
        <v>0</v>
      </c>
      <c r="AD412">
        <v>1</v>
      </c>
      <c r="AE412">
        <v>1</v>
      </c>
      <c r="AF412" t="s">
        <v>675</v>
      </c>
      <c r="AG412">
        <v>0.4</v>
      </c>
      <c r="AH412">
        <v>2</v>
      </c>
      <c r="AI412">
        <v>48337731</v>
      </c>
      <c r="AJ412">
        <v>412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ROW(Source!A413)</f>
        <v>413</v>
      </c>
      <c r="B413">
        <v>48337732</v>
      </c>
      <c r="C413">
        <v>48336733</v>
      </c>
      <c r="D413">
        <v>46937962</v>
      </c>
      <c r="E413">
        <v>116</v>
      </c>
      <c r="F413">
        <v>1</v>
      </c>
      <c r="G413">
        <v>1</v>
      </c>
      <c r="H413">
        <v>1</v>
      </c>
      <c r="I413" t="s">
        <v>930</v>
      </c>
      <c r="J413" t="s">
        <v>3</v>
      </c>
      <c r="K413" t="s">
        <v>931</v>
      </c>
      <c r="L413">
        <v>1369</v>
      </c>
      <c r="N413">
        <v>1013</v>
      </c>
      <c r="O413" t="s">
        <v>870</v>
      </c>
      <c r="P413" t="s">
        <v>870</v>
      </c>
      <c r="Q413">
        <v>1</v>
      </c>
      <c r="X413">
        <v>0.5</v>
      </c>
      <c r="Y413">
        <v>0</v>
      </c>
      <c r="Z413">
        <v>0</v>
      </c>
      <c r="AA413">
        <v>0</v>
      </c>
      <c r="AB413">
        <v>852.98</v>
      </c>
      <c r="AC413">
        <v>0</v>
      </c>
      <c r="AD413">
        <v>1</v>
      </c>
      <c r="AE413">
        <v>1</v>
      </c>
      <c r="AF413" t="s">
        <v>675</v>
      </c>
      <c r="AG413">
        <v>0.4</v>
      </c>
      <c r="AH413">
        <v>2</v>
      </c>
      <c r="AI413">
        <v>48337732</v>
      </c>
      <c r="AJ413">
        <v>413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ROW(Source!A414)</f>
        <v>414</v>
      </c>
      <c r="B414">
        <v>48337733</v>
      </c>
      <c r="C414">
        <v>48336738</v>
      </c>
      <c r="D414">
        <v>46937938</v>
      </c>
      <c r="E414">
        <v>116</v>
      </c>
      <c r="F414">
        <v>1</v>
      </c>
      <c r="G414">
        <v>1</v>
      </c>
      <c r="H414">
        <v>1</v>
      </c>
      <c r="I414" t="s">
        <v>928</v>
      </c>
      <c r="J414" t="s">
        <v>3</v>
      </c>
      <c r="K414" t="s">
        <v>929</v>
      </c>
      <c r="L414">
        <v>1369</v>
      </c>
      <c r="N414">
        <v>1013</v>
      </c>
      <c r="O414" t="s">
        <v>870</v>
      </c>
      <c r="P414" t="s">
        <v>870</v>
      </c>
      <c r="Q414">
        <v>1</v>
      </c>
      <c r="X414">
        <v>0.81</v>
      </c>
      <c r="Y414">
        <v>0</v>
      </c>
      <c r="Z414">
        <v>0</v>
      </c>
      <c r="AA414">
        <v>0</v>
      </c>
      <c r="AB414">
        <v>872.37</v>
      </c>
      <c r="AC414">
        <v>0</v>
      </c>
      <c r="AD414">
        <v>1</v>
      </c>
      <c r="AE414">
        <v>1</v>
      </c>
      <c r="AF414" t="s">
        <v>675</v>
      </c>
      <c r="AG414">
        <v>0.64800000000000013</v>
      </c>
      <c r="AH414">
        <v>2</v>
      </c>
      <c r="AI414">
        <v>48337733</v>
      </c>
      <c r="AJ414">
        <v>414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ROW(Source!A414)</f>
        <v>414</v>
      </c>
      <c r="B415">
        <v>48337734</v>
      </c>
      <c r="C415">
        <v>48336738</v>
      </c>
      <c r="D415">
        <v>46937962</v>
      </c>
      <c r="E415">
        <v>116</v>
      </c>
      <c r="F415">
        <v>1</v>
      </c>
      <c r="G415">
        <v>1</v>
      </c>
      <c r="H415">
        <v>1</v>
      </c>
      <c r="I415" t="s">
        <v>930</v>
      </c>
      <c r="J415" t="s">
        <v>3</v>
      </c>
      <c r="K415" t="s">
        <v>931</v>
      </c>
      <c r="L415">
        <v>1369</v>
      </c>
      <c r="N415">
        <v>1013</v>
      </c>
      <c r="O415" t="s">
        <v>870</v>
      </c>
      <c r="P415" t="s">
        <v>870</v>
      </c>
      <c r="Q415">
        <v>1</v>
      </c>
      <c r="X415">
        <v>0.81</v>
      </c>
      <c r="Y415">
        <v>0</v>
      </c>
      <c r="Z415">
        <v>0</v>
      </c>
      <c r="AA415">
        <v>0</v>
      </c>
      <c r="AB415">
        <v>852.98</v>
      </c>
      <c r="AC415">
        <v>0</v>
      </c>
      <c r="AD415">
        <v>1</v>
      </c>
      <c r="AE415">
        <v>1</v>
      </c>
      <c r="AF415" t="s">
        <v>675</v>
      </c>
      <c r="AG415">
        <v>0.64800000000000013</v>
      </c>
      <c r="AH415">
        <v>2</v>
      </c>
      <c r="AI415">
        <v>48337734</v>
      </c>
      <c r="AJ415">
        <v>415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ROW(Source!A415)</f>
        <v>415</v>
      </c>
      <c r="B416">
        <v>48337735</v>
      </c>
      <c r="C416">
        <v>48336743</v>
      </c>
      <c r="D416">
        <v>46937938</v>
      </c>
      <c r="E416">
        <v>116</v>
      </c>
      <c r="F416">
        <v>1</v>
      </c>
      <c r="G416">
        <v>1</v>
      </c>
      <c r="H416">
        <v>1</v>
      </c>
      <c r="I416" t="s">
        <v>928</v>
      </c>
      <c r="J416" t="s">
        <v>3</v>
      </c>
      <c r="K416" t="s">
        <v>929</v>
      </c>
      <c r="L416">
        <v>1369</v>
      </c>
      <c r="N416">
        <v>1013</v>
      </c>
      <c r="O416" t="s">
        <v>870</v>
      </c>
      <c r="P416" t="s">
        <v>870</v>
      </c>
      <c r="Q416">
        <v>1</v>
      </c>
      <c r="X416">
        <v>6.48</v>
      </c>
      <c r="Y416">
        <v>0</v>
      </c>
      <c r="Z416">
        <v>0</v>
      </c>
      <c r="AA416">
        <v>0</v>
      </c>
      <c r="AB416">
        <v>872.37</v>
      </c>
      <c r="AC416">
        <v>0</v>
      </c>
      <c r="AD416">
        <v>1</v>
      </c>
      <c r="AE416">
        <v>1</v>
      </c>
      <c r="AF416" t="s">
        <v>675</v>
      </c>
      <c r="AG416">
        <v>5.1840000000000011</v>
      </c>
      <c r="AH416">
        <v>2</v>
      </c>
      <c r="AI416">
        <v>48337735</v>
      </c>
      <c r="AJ416">
        <v>416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ROW(Source!A415)</f>
        <v>415</v>
      </c>
      <c r="B417">
        <v>48337736</v>
      </c>
      <c r="C417">
        <v>48336743</v>
      </c>
      <c r="D417">
        <v>46937962</v>
      </c>
      <c r="E417">
        <v>116</v>
      </c>
      <c r="F417">
        <v>1</v>
      </c>
      <c r="G417">
        <v>1</v>
      </c>
      <c r="H417">
        <v>1</v>
      </c>
      <c r="I417" t="s">
        <v>930</v>
      </c>
      <c r="J417" t="s">
        <v>3</v>
      </c>
      <c r="K417" t="s">
        <v>931</v>
      </c>
      <c r="L417">
        <v>1369</v>
      </c>
      <c r="N417">
        <v>1013</v>
      </c>
      <c r="O417" t="s">
        <v>870</v>
      </c>
      <c r="P417" t="s">
        <v>870</v>
      </c>
      <c r="Q417">
        <v>1</v>
      </c>
      <c r="X417">
        <v>6.48</v>
      </c>
      <c r="Y417">
        <v>0</v>
      </c>
      <c r="Z417">
        <v>0</v>
      </c>
      <c r="AA417">
        <v>0</v>
      </c>
      <c r="AB417">
        <v>852.98</v>
      </c>
      <c r="AC417">
        <v>0</v>
      </c>
      <c r="AD417">
        <v>1</v>
      </c>
      <c r="AE417">
        <v>1</v>
      </c>
      <c r="AF417" t="s">
        <v>675</v>
      </c>
      <c r="AG417">
        <v>5.1840000000000011</v>
      </c>
      <c r="AH417">
        <v>2</v>
      </c>
      <c r="AI417">
        <v>48337736</v>
      </c>
      <c r="AJ417">
        <v>417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ROW(Source!A416)</f>
        <v>416</v>
      </c>
      <c r="B418">
        <v>48337737</v>
      </c>
      <c r="C418">
        <v>48336748</v>
      </c>
      <c r="D418">
        <v>46937938</v>
      </c>
      <c r="E418">
        <v>116</v>
      </c>
      <c r="F418">
        <v>1</v>
      </c>
      <c r="G418">
        <v>1</v>
      </c>
      <c r="H418">
        <v>1</v>
      </c>
      <c r="I418" t="s">
        <v>928</v>
      </c>
      <c r="J418" t="s">
        <v>3</v>
      </c>
      <c r="K418" t="s">
        <v>929</v>
      </c>
      <c r="L418">
        <v>1369</v>
      </c>
      <c r="N418">
        <v>1013</v>
      </c>
      <c r="O418" t="s">
        <v>870</v>
      </c>
      <c r="P418" t="s">
        <v>870</v>
      </c>
      <c r="Q418">
        <v>1</v>
      </c>
      <c r="X418">
        <v>0.81</v>
      </c>
      <c r="Y418">
        <v>0</v>
      </c>
      <c r="Z418">
        <v>0</v>
      </c>
      <c r="AA418">
        <v>0</v>
      </c>
      <c r="AB418">
        <v>872.37</v>
      </c>
      <c r="AC418">
        <v>0</v>
      </c>
      <c r="AD418">
        <v>1</v>
      </c>
      <c r="AE418">
        <v>1</v>
      </c>
      <c r="AF418" t="s">
        <v>675</v>
      </c>
      <c r="AG418">
        <v>0.64800000000000013</v>
      </c>
      <c r="AH418">
        <v>2</v>
      </c>
      <c r="AI418">
        <v>48337737</v>
      </c>
      <c r="AJ418">
        <v>418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ROW(Source!A416)</f>
        <v>416</v>
      </c>
      <c r="B419">
        <v>48337738</v>
      </c>
      <c r="C419">
        <v>48336748</v>
      </c>
      <c r="D419">
        <v>46937962</v>
      </c>
      <c r="E419">
        <v>116</v>
      </c>
      <c r="F419">
        <v>1</v>
      </c>
      <c r="G419">
        <v>1</v>
      </c>
      <c r="H419">
        <v>1</v>
      </c>
      <c r="I419" t="s">
        <v>930</v>
      </c>
      <c r="J419" t="s">
        <v>3</v>
      </c>
      <c r="K419" t="s">
        <v>931</v>
      </c>
      <c r="L419">
        <v>1369</v>
      </c>
      <c r="N419">
        <v>1013</v>
      </c>
      <c r="O419" t="s">
        <v>870</v>
      </c>
      <c r="P419" t="s">
        <v>870</v>
      </c>
      <c r="Q419">
        <v>1</v>
      </c>
      <c r="X419">
        <v>0.81</v>
      </c>
      <c r="Y419">
        <v>0</v>
      </c>
      <c r="Z419">
        <v>0</v>
      </c>
      <c r="AA419">
        <v>0</v>
      </c>
      <c r="AB419">
        <v>852.98</v>
      </c>
      <c r="AC419">
        <v>0</v>
      </c>
      <c r="AD419">
        <v>1</v>
      </c>
      <c r="AE419">
        <v>1</v>
      </c>
      <c r="AF419" t="s">
        <v>675</v>
      </c>
      <c r="AG419">
        <v>0.64800000000000013</v>
      </c>
      <c r="AH419">
        <v>2</v>
      </c>
      <c r="AI419">
        <v>48337738</v>
      </c>
      <c r="AJ419">
        <v>419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ROW(Source!A417)</f>
        <v>417</v>
      </c>
      <c r="B420">
        <v>48337739</v>
      </c>
      <c r="C420">
        <v>48336753</v>
      </c>
      <c r="D420">
        <v>46937938</v>
      </c>
      <c r="E420">
        <v>116</v>
      </c>
      <c r="F420">
        <v>1</v>
      </c>
      <c r="G420">
        <v>1</v>
      </c>
      <c r="H420">
        <v>1</v>
      </c>
      <c r="I420" t="s">
        <v>928</v>
      </c>
      <c r="J420" t="s">
        <v>3</v>
      </c>
      <c r="K420" t="s">
        <v>929</v>
      </c>
      <c r="L420">
        <v>1369</v>
      </c>
      <c r="N420">
        <v>1013</v>
      </c>
      <c r="O420" t="s">
        <v>870</v>
      </c>
      <c r="P420" t="s">
        <v>870</v>
      </c>
      <c r="Q420">
        <v>1</v>
      </c>
      <c r="X420">
        <v>0.81</v>
      </c>
      <c r="Y420">
        <v>0</v>
      </c>
      <c r="Z420">
        <v>0</v>
      </c>
      <c r="AA420">
        <v>0</v>
      </c>
      <c r="AB420">
        <v>872.37</v>
      </c>
      <c r="AC420">
        <v>0</v>
      </c>
      <c r="AD420">
        <v>1</v>
      </c>
      <c r="AE420">
        <v>1</v>
      </c>
      <c r="AF420" t="s">
        <v>694</v>
      </c>
      <c r="AG420">
        <v>0.64800000000000013</v>
      </c>
      <c r="AH420">
        <v>2</v>
      </c>
      <c r="AI420">
        <v>48337739</v>
      </c>
      <c r="AJ420">
        <v>420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ROW(Source!A417)</f>
        <v>417</v>
      </c>
      <c r="B421">
        <v>48337740</v>
      </c>
      <c r="C421">
        <v>48336753</v>
      </c>
      <c r="D421">
        <v>46937962</v>
      </c>
      <c r="E421">
        <v>116</v>
      </c>
      <c r="F421">
        <v>1</v>
      </c>
      <c r="G421">
        <v>1</v>
      </c>
      <c r="H421">
        <v>1</v>
      </c>
      <c r="I421" t="s">
        <v>930</v>
      </c>
      <c r="J421" t="s">
        <v>3</v>
      </c>
      <c r="K421" t="s">
        <v>931</v>
      </c>
      <c r="L421">
        <v>1369</v>
      </c>
      <c r="N421">
        <v>1013</v>
      </c>
      <c r="O421" t="s">
        <v>870</v>
      </c>
      <c r="P421" t="s">
        <v>870</v>
      </c>
      <c r="Q421">
        <v>1</v>
      </c>
      <c r="X421">
        <v>0.81</v>
      </c>
      <c r="Y421">
        <v>0</v>
      </c>
      <c r="Z421">
        <v>0</v>
      </c>
      <c r="AA421">
        <v>0</v>
      </c>
      <c r="AB421">
        <v>852.98</v>
      </c>
      <c r="AC421">
        <v>0</v>
      </c>
      <c r="AD421">
        <v>1</v>
      </c>
      <c r="AE421">
        <v>1</v>
      </c>
      <c r="AF421" t="s">
        <v>694</v>
      </c>
      <c r="AG421">
        <v>0.64800000000000013</v>
      </c>
      <c r="AH421">
        <v>2</v>
      </c>
      <c r="AI421">
        <v>48337740</v>
      </c>
      <c r="AJ421">
        <v>421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ROW(Source!A418)</f>
        <v>418</v>
      </c>
      <c r="B422">
        <v>48337741</v>
      </c>
      <c r="C422">
        <v>48336758</v>
      </c>
      <c r="D422">
        <v>46937932</v>
      </c>
      <c r="E422">
        <v>116</v>
      </c>
      <c r="F422">
        <v>1</v>
      </c>
      <c r="G422">
        <v>1</v>
      </c>
      <c r="H422">
        <v>1</v>
      </c>
      <c r="I422" t="s">
        <v>873</v>
      </c>
      <c r="J422" t="s">
        <v>3</v>
      </c>
      <c r="K422" t="s">
        <v>874</v>
      </c>
      <c r="L422">
        <v>1369</v>
      </c>
      <c r="N422">
        <v>1013</v>
      </c>
      <c r="O422" t="s">
        <v>870</v>
      </c>
      <c r="P422" t="s">
        <v>870</v>
      </c>
      <c r="Q422">
        <v>1</v>
      </c>
      <c r="X422">
        <v>1.08</v>
      </c>
      <c r="Y422">
        <v>0</v>
      </c>
      <c r="Z422">
        <v>0</v>
      </c>
      <c r="AA422">
        <v>0</v>
      </c>
      <c r="AB422">
        <v>649.42999999999995</v>
      </c>
      <c r="AC422">
        <v>0</v>
      </c>
      <c r="AD422">
        <v>1</v>
      </c>
      <c r="AE422">
        <v>1</v>
      </c>
      <c r="AF422" t="s">
        <v>694</v>
      </c>
      <c r="AG422">
        <v>0.8640000000000001</v>
      </c>
      <c r="AH422">
        <v>2</v>
      </c>
      <c r="AI422">
        <v>48337741</v>
      </c>
      <c r="AJ422">
        <v>422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ROW(Source!A418)</f>
        <v>418</v>
      </c>
      <c r="B423">
        <v>48337742</v>
      </c>
      <c r="C423">
        <v>48336758</v>
      </c>
      <c r="D423">
        <v>46937960</v>
      </c>
      <c r="E423">
        <v>116</v>
      </c>
      <c r="F423">
        <v>1</v>
      </c>
      <c r="G423">
        <v>1</v>
      </c>
      <c r="H423">
        <v>1</v>
      </c>
      <c r="I423" t="s">
        <v>932</v>
      </c>
      <c r="J423" t="s">
        <v>3</v>
      </c>
      <c r="K423" t="s">
        <v>933</v>
      </c>
      <c r="L423">
        <v>1369</v>
      </c>
      <c r="N423">
        <v>1013</v>
      </c>
      <c r="O423" t="s">
        <v>870</v>
      </c>
      <c r="P423" t="s">
        <v>870</v>
      </c>
      <c r="Q423">
        <v>1</v>
      </c>
      <c r="X423">
        <v>1.62</v>
      </c>
      <c r="Y423">
        <v>0</v>
      </c>
      <c r="Z423">
        <v>0</v>
      </c>
      <c r="AA423">
        <v>0</v>
      </c>
      <c r="AB423">
        <v>949.91</v>
      </c>
      <c r="AC423">
        <v>0</v>
      </c>
      <c r="AD423">
        <v>1</v>
      </c>
      <c r="AE423">
        <v>1</v>
      </c>
      <c r="AF423" t="s">
        <v>694</v>
      </c>
      <c r="AG423">
        <v>1.2960000000000003</v>
      </c>
      <c r="AH423">
        <v>2</v>
      </c>
      <c r="AI423">
        <v>48337742</v>
      </c>
      <c r="AJ423">
        <v>423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29</v>
      </c>
      <c r="B1">
        <v>1</v>
      </c>
      <c r="C1" t="s">
        <v>3</v>
      </c>
      <c r="D1" t="s">
        <v>34</v>
      </c>
      <c r="E1" t="s">
        <v>35</v>
      </c>
      <c r="F1" t="s">
        <v>35</v>
      </c>
      <c r="G1" t="s">
        <v>35</v>
      </c>
      <c r="H1" t="s">
        <v>3</v>
      </c>
      <c r="I1" t="s">
        <v>35</v>
      </c>
      <c r="J1" t="s">
        <v>35</v>
      </c>
      <c r="K1" t="s">
        <v>3</v>
      </c>
      <c r="L1" t="s">
        <v>3</v>
      </c>
      <c r="M1" t="s">
        <v>3</v>
      </c>
      <c r="N1" t="s">
        <v>34</v>
      </c>
      <c r="O1" t="s">
        <v>35</v>
      </c>
      <c r="P1" t="s">
        <v>3</v>
      </c>
      <c r="Q1" t="s">
        <v>3</v>
      </c>
      <c r="R1" t="s">
        <v>3</v>
      </c>
      <c r="S1" t="s">
        <v>934</v>
      </c>
      <c r="T1" t="s">
        <v>935</v>
      </c>
      <c r="U1" t="s">
        <v>936</v>
      </c>
    </row>
    <row r="2" spans="1:21" x14ac:dyDescent="0.2">
      <c r="A2">
        <v>31</v>
      </c>
      <c r="B2">
        <v>1</v>
      </c>
      <c r="C2" t="s">
        <v>3</v>
      </c>
      <c r="D2" t="s">
        <v>3</v>
      </c>
      <c r="E2" t="s">
        <v>937</v>
      </c>
      <c r="F2" t="s">
        <v>937</v>
      </c>
      <c r="G2" t="s">
        <v>937</v>
      </c>
      <c r="H2" t="s">
        <v>3</v>
      </c>
      <c r="I2" t="s">
        <v>937</v>
      </c>
      <c r="J2" t="s">
        <v>937</v>
      </c>
      <c r="K2" t="s">
        <v>3</v>
      </c>
      <c r="L2" t="s">
        <v>3</v>
      </c>
      <c r="M2" t="s">
        <v>3</v>
      </c>
      <c r="N2" t="s">
        <v>3</v>
      </c>
      <c r="O2" t="s">
        <v>937</v>
      </c>
      <c r="P2" t="s">
        <v>3</v>
      </c>
      <c r="Q2" t="s">
        <v>3</v>
      </c>
      <c r="R2" t="s">
        <v>3</v>
      </c>
      <c r="S2" t="s">
        <v>938</v>
      </c>
      <c r="T2" t="s">
        <v>952</v>
      </c>
      <c r="U2" t="s">
        <v>939</v>
      </c>
    </row>
    <row r="3" spans="1:21" x14ac:dyDescent="0.2">
      <c r="A3">
        <v>31</v>
      </c>
      <c r="B3">
        <v>1</v>
      </c>
      <c r="C3" t="s">
        <v>3</v>
      </c>
      <c r="D3" t="s">
        <v>3</v>
      </c>
      <c r="E3" t="s">
        <v>3</v>
      </c>
      <c r="F3" t="s">
        <v>3</v>
      </c>
      <c r="G3" t="s">
        <v>940</v>
      </c>
      <c r="H3" t="s">
        <v>3</v>
      </c>
      <c r="I3" t="s">
        <v>940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3</v>
      </c>
      <c r="Q3" t="s">
        <v>3</v>
      </c>
      <c r="R3" t="s">
        <v>3</v>
      </c>
      <c r="S3" t="s">
        <v>941</v>
      </c>
      <c r="T3" t="s">
        <v>942</v>
      </c>
      <c r="U3" t="s">
        <v>943</v>
      </c>
    </row>
    <row r="4" spans="1:21" x14ac:dyDescent="0.2">
      <c r="A4">
        <v>33</v>
      </c>
      <c r="B4">
        <v>1</v>
      </c>
      <c r="C4" t="s">
        <v>3</v>
      </c>
      <c r="D4" t="s">
        <v>34</v>
      </c>
      <c r="E4" t="s">
        <v>35</v>
      </c>
      <c r="F4" t="s">
        <v>35</v>
      </c>
      <c r="G4" t="s">
        <v>35</v>
      </c>
      <c r="H4" t="s">
        <v>3</v>
      </c>
      <c r="I4" t="s">
        <v>35</v>
      </c>
      <c r="J4" t="s">
        <v>35</v>
      </c>
      <c r="K4" t="s">
        <v>3</v>
      </c>
      <c r="L4" t="s">
        <v>3</v>
      </c>
      <c r="M4" t="s">
        <v>3</v>
      </c>
      <c r="N4" t="s">
        <v>34</v>
      </c>
      <c r="O4" t="s">
        <v>35</v>
      </c>
      <c r="P4" t="s">
        <v>3</v>
      </c>
      <c r="Q4" t="s">
        <v>3</v>
      </c>
      <c r="R4" t="s">
        <v>3</v>
      </c>
      <c r="S4" t="s">
        <v>944</v>
      </c>
      <c r="T4" t="s">
        <v>945</v>
      </c>
      <c r="U4" t="s">
        <v>936</v>
      </c>
    </row>
    <row r="5" spans="1:21" x14ac:dyDescent="0.2">
      <c r="A5">
        <v>37</v>
      </c>
      <c r="B5">
        <v>1</v>
      </c>
      <c r="C5" t="s">
        <v>3</v>
      </c>
      <c r="D5" t="s">
        <v>34</v>
      </c>
      <c r="E5" t="s">
        <v>35</v>
      </c>
      <c r="F5" t="s">
        <v>35</v>
      </c>
      <c r="G5" t="s">
        <v>35</v>
      </c>
      <c r="H5" t="s">
        <v>3</v>
      </c>
      <c r="I5" t="s">
        <v>35</v>
      </c>
      <c r="J5" t="s">
        <v>35</v>
      </c>
      <c r="K5" t="s">
        <v>3</v>
      </c>
      <c r="L5" t="s">
        <v>3</v>
      </c>
      <c r="M5" t="s">
        <v>3</v>
      </c>
      <c r="N5" t="s">
        <v>34</v>
      </c>
      <c r="O5" t="s">
        <v>35</v>
      </c>
      <c r="P5" t="s">
        <v>3</v>
      </c>
      <c r="Q5" t="s">
        <v>3</v>
      </c>
      <c r="R5" t="s">
        <v>3</v>
      </c>
      <c r="S5" t="s">
        <v>934</v>
      </c>
      <c r="T5" t="s">
        <v>935</v>
      </c>
      <c r="U5" t="s">
        <v>936</v>
      </c>
    </row>
    <row r="6" spans="1:21" x14ac:dyDescent="0.2">
      <c r="A6">
        <v>110</v>
      </c>
      <c r="B6">
        <v>1</v>
      </c>
      <c r="C6" t="s">
        <v>3</v>
      </c>
      <c r="D6" t="s">
        <v>3</v>
      </c>
      <c r="E6" t="s">
        <v>3</v>
      </c>
      <c r="F6" t="s">
        <v>3</v>
      </c>
      <c r="G6" t="s">
        <v>268</v>
      </c>
      <c r="H6" t="s">
        <v>3</v>
      </c>
      <c r="I6" t="s">
        <v>268</v>
      </c>
      <c r="J6" t="s">
        <v>3</v>
      </c>
      <c r="K6" t="s">
        <v>3</v>
      </c>
      <c r="L6" t="s">
        <v>3</v>
      </c>
      <c r="M6" t="s">
        <v>3</v>
      </c>
      <c r="N6" t="s">
        <v>3</v>
      </c>
      <c r="O6" t="s">
        <v>3</v>
      </c>
      <c r="P6" t="s">
        <v>3</v>
      </c>
      <c r="Q6" t="s">
        <v>3</v>
      </c>
      <c r="R6" t="s">
        <v>3</v>
      </c>
      <c r="S6" t="s">
        <v>946</v>
      </c>
      <c r="T6" t="s">
        <v>947</v>
      </c>
      <c r="U6" t="s">
        <v>948</v>
      </c>
    </row>
    <row r="7" spans="1:21" x14ac:dyDescent="0.2">
      <c r="A7">
        <v>121</v>
      </c>
      <c r="B7">
        <v>1</v>
      </c>
      <c r="C7" t="s">
        <v>3</v>
      </c>
      <c r="D7" t="s">
        <v>3</v>
      </c>
      <c r="E7" t="s">
        <v>287</v>
      </c>
      <c r="F7" t="s">
        <v>287</v>
      </c>
      <c r="G7" t="s">
        <v>287</v>
      </c>
      <c r="H7" t="s">
        <v>3</v>
      </c>
      <c r="I7" t="s">
        <v>287</v>
      </c>
      <c r="J7" t="s">
        <v>287</v>
      </c>
      <c r="K7" t="s">
        <v>3</v>
      </c>
      <c r="L7" t="s">
        <v>3</v>
      </c>
      <c r="M7" t="s">
        <v>3</v>
      </c>
      <c r="N7" t="s">
        <v>3</v>
      </c>
      <c r="O7" t="s">
        <v>287</v>
      </c>
      <c r="P7" t="s">
        <v>3</v>
      </c>
      <c r="Q7" t="s">
        <v>3</v>
      </c>
      <c r="R7" t="s">
        <v>3</v>
      </c>
      <c r="S7" t="s">
        <v>949</v>
      </c>
      <c r="T7" t="s">
        <v>950</v>
      </c>
      <c r="U7" t="s">
        <v>948</v>
      </c>
    </row>
    <row r="8" spans="1:21" x14ac:dyDescent="0.2">
      <c r="A8">
        <v>134</v>
      </c>
      <c r="B8">
        <v>1</v>
      </c>
      <c r="C8" t="s">
        <v>3</v>
      </c>
      <c r="D8" t="s">
        <v>3</v>
      </c>
      <c r="E8" t="s">
        <v>3</v>
      </c>
      <c r="F8" t="s">
        <v>3</v>
      </c>
      <c r="G8" t="s">
        <v>268</v>
      </c>
      <c r="H8" t="s">
        <v>3</v>
      </c>
      <c r="I8" t="s">
        <v>268</v>
      </c>
      <c r="J8" t="s">
        <v>3</v>
      </c>
      <c r="K8" t="s">
        <v>3</v>
      </c>
      <c r="L8" t="s">
        <v>3</v>
      </c>
      <c r="M8" t="s">
        <v>3</v>
      </c>
      <c r="N8" t="s">
        <v>3</v>
      </c>
      <c r="O8" t="s">
        <v>3</v>
      </c>
      <c r="P8" t="s">
        <v>3</v>
      </c>
      <c r="Q8" t="s">
        <v>3</v>
      </c>
      <c r="R8" t="s">
        <v>3</v>
      </c>
      <c r="S8" t="s">
        <v>946</v>
      </c>
      <c r="T8" t="s">
        <v>947</v>
      </c>
      <c r="U8" t="s">
        <v>948</v>
      </c>
    </row>
    <row r="9" spans="1:21" x14ac:dyDescent="0.2">
      <c r="A9">
        <v>146</v>
      </c>
      <c r="B9">
        <v>1</v>
      </c>
      <c r="C9" t="s">
        <v>3</v>
      </c>
      <c r="D9" t="s">
        <v>3</v>
      </c>
      <c r="E9" t="s">
        <v>287</v>
      </c>
      <c r="F9" t="s">
        <v>287</v>
      </c>
      <c r="G9" t="s">
        <v>287</v>
      </c>
      <c r="H9" t="s">
        <v>3</v>
      </c>
      <c r="I9" t="s">
        <v>287</v>
      </c>
      <c r="J9" t="s">
        <v>287</v>
      </c>
      <c r="K9" t="s">
        <v>3</v>
      </c>
      <c r="L9" t="s">
        <v>3</v>
      </c>
      <c r="M9" t="s">
        <v>3</v>
      </c>
      <c r="N9" t="s">
        <v>3</v>
      </c>
      <c r="O9" t="s">
        <v>287</v>
      </c>
      <c r="P9" t="s">
        <v>3</v>
      </c>
      <c r="Q9" t="s">
        <v>3</v>
      </c>
      <c r="R9" t="s">
        <v>3</v>
      </c>
      <c r="S9" t="s">
        <v>949</v>
      </c>
      <c r="T9" t="s">
        <v>950</v>
      </c>
      <c r="U9" t="s">
        <v>948</v>
      </c>
    </row>
    <row r="10" spans="1:21" x14ac:dyDescent="0.2">
      <c r="A10">
        <v>158</v>
      </c>
      <c r="B10">
        <v>1</v>
      </c>
      <c r="C10" t="s">
        <v>3</v>
      </c>
      <c r="D10" t="s">
        <v>3</v>
      </c>
      <c r="E10" t="s">
        <v>287</v>
      </c>
      <c r="F10" t="s">
        <v>287</v>
      </c>
      <c r="G10" t="s">
        <v>287</v>
      </c>
      <c r="H10" t="s">
        <v>3</v>
      </c>
      <c r="I10" t="s">
        <v>287</v>
      </c>
      <c r="J10" t="s">
        <v>287</v>
      </c>
      <c r="K10" t="s">
        <v>3</v>
      </c>
      <c r="L10" t="s">
        <v>3</v>
      </c>
      <c r="M10" t="s">
        <v>3</v>
      </c>
      <c r="N10" t="s">
        <v>3</v>
      </c>
      <c r="O10" t="s">
        <v>287</v>
      </c>
      <c r="P10" t="s">
        <v>3</v>
      </c>
      <c r="Q10" t="s">
        <v>3</v>
      </c>
      <c r="R10" t="s">
        <v>3</v>
      </c>
      <c r="S10" t="s">
        <v>949</v>
      </c>
      <c r="T10" t="s">
        <v>950</v>
      </c>
      <c r="U10" t="s">
        <v>948</v>
      </c>
    </row>
    <row r="11" spans="1:21" x14ac:dyDescent="0.2">
      <c r="A11">
        <v>159</v>
      </c>
      <c r="B11">
        <v>1</v>
      </c>
      <c r="C11" t="s">
        <v>3</v>
      </c>
      <c r="D11" t="s">
        <v>3</v>
      </c>
      <c r="E11" t="s">
        <v>3</v>
      </c>
      <c r="F11" t="s">
        <v>3</v>
      </c>
      <c r="G11" t="s">
        <v>268</v>
      </c>
      <c r="H11" t="s">
        <v>3</v>
      </c>
      <c r="I11" t="s">
        <v>268</v>
      </c>
      <c r="J11" t="s">
        <v>3</v>
      </c>
      <c r="K11" t="s">
        <v>3</v>
      </c>
      <c r="L11" t="s">
        <v>3</v>
      </c>
      <c r="M11" t="s">
        <v>3</v>
      </c>
      <c r="N11" t="s">
        <v>3</v>
      </c>
      <c r="O11" t="s">
        <v>3</v>
      </c>
      <c r="P11" t="s">
        <v>3</v>
      </c>
      <c r="Q11" t="s">
        <v>3</v>
      </c>
      <c r="R11" t="s">
        <v>3</v>
      </c>
      <c r="S11" t="s">
        <v>946</v>
      </c>
      <c r="T11" t="s">
        <v>947</v>
      </c>
      <c r="U11" t="s">
        <v>948</v>
      </c>
    </row>
    <row r="12" spans="1:21" x14ac:dyDescent="0.2">
      <c r="A12">
        <v>171</v>
      </c>
      <c r="B12">
        <v>1</v>
      </c>
      <c r="C12" t="s">
        <v>3</v>
      </c>
      <c r="D12" t="s">
        <v>3</v>
      </c>
      <c r="E12" t="s">
        <v>287</v>
      </c>
      <c r="F12" t="s">
        <v>287</v>
      </c>
      <c r="G12" t="s">
        <v>287</v>
      </c>
      <c r="H12" t="s">
        <v>3</v>
      </c>
      <c r="I12" t="s">
        <v>287</v>
      </c>
      <c r="J12" t="s">
        <v>287</v>
      </c>
      <c r="K12" t="s">
        <v>3</v>
      </c>
      <c r="L12" t="s">
        <v>3</v>
      </c>
      <c r="M12" t="s">
        <v>3</v>
      </c>
      <c r="N12" t="s">
        <v>3</v>
      </c>
      <c r="O12" t="s">
        <v>287</v>
      </c>
      <c r="P12" t="s">
        <v>3</v>
      </c>
      <c r="Q12" t="s">
        <v>3</v>
      </c>
      <c r="R12" t="s">
        <v>3</v>
      </c>
      <c r="S12" t="s">
        <v>949</v>
      </c>
      <c r="T12" t="s">
        <v>950</v>
      </c>
      <c r="U12" t="s">
        <v>948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35256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>Переустройство_Дорожники_ Долстрим_Б.Жоково_(Копия)_(Копия)_(Копия)_(Копия)_(Копия)_(Копия) (ФСНБ-2022) (ФСНБ-2022)</v>
      </c>
      <c r="G12" t="str">
        <f>Source!G12</f>
        <v>5. ВЛ-10 кВ № 11 ПС Старожилово (оп. 22-23) за ЛР-477_Россети_И16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8</vt:i4>
      </vt:variant>
    </vt:vector>
  </HeadingPairs>
  <TitlesOfParts>
    <vt:vector size="19" baseType="lpstr">
      <vt:lpstr>Смета по ФСНБ 421+557прРИМ</vt:lpstr>
      <vt:lpstr>Смета по ФСНБ 421+557прРИМ_1</vt:lpstr>
      <vt:lpstr>Акт КС-2 по ФСНБ 421+557пр</vt:lpstr>
      <vt:lpstr>Акт КС-2 по ФСНБ 421+557пр_1</vt:lpstr>
      <vt:lpstr>Макет форма-3</vt:lpstr>
      <vt:lpstr>Source</vt:lpstr>
      <vt:lpstr>SourceObSm</vt:lpstr>
      <vt:lpstr>SmtRes</vt:lpstr>
      <vt:lpstr>EtalonRes</vt:lpstr>
      <vt:lpstr>SrcPoprs</vt:lpstr>
      <vt:lpstr>SrcKA</vt:lpstr>
      <vt:lpstr>'Акт КС-2 по ФСНБ 421+557пр'!Заголовки_для_печати</vt:lpstr>
      <vt:lpstr>'Акт КС-2 по ФСНБ 421+557пр_1'!Заголовки_для_печати</vt:lpstr>
      <vt:lpstr>'Смета по ФСНБ 421+557прРИМ'!Заголовки_для_печати</vt:lpstr>
      <vt:lpstr>'Смета по ФСНБ 421+557прРИМ_1'!Заголовки_для_печати</vt:lpstr>
      <vt:lpstr>'Акт КС-2 по ФСНБ 421+557пр'!Область_печати</vt:lpstr>
      <vt:lpstr>'Акт КС-2 по ФСНБ 421+557пр_1'!Область_печати</vt:lpstr>
      <vt:lpstr>'Смета по ФСНБ 421+557прРИМ'!Область_печати</vt:lpstr>
      <vt:lpstr>'Смета по ФСНБ 421+557прРИМ_1'!Область_печати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Коробейникова Татьяна Сергеевна</cp:lastModifiedBy>
  <dcterms:created xsi:type="dcterms:W3CDTF">2026-01-06T11:46:46Z</dcterms:created>
  <dcterms:modified xsi:type="dcterms:W3CDTF">2026-01-15T06:40:50Z</dcterms:modified>
</cp:coreProperties>
</file>